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OJEKTI\PROJEKTI_2026\307-26_C_Gradisce-Polica_OBCINA GROSUPLJE\7_IZN\0_21_NACRT CESTE\POPIS\"/>
    </mc:Choice>
  </mc:AlternateContent>
  <xr:revisionPtr revIDLastSave="0" documentId="13_ncr:1_{F14FA18B-DD00-4C01-BD3B-575D0BB4C676}" xr6:coauthVersionLast="47" xr6:coauthVersionMax="47" xr10:uidLastSave="{00000000-0000-0000-0000-000000000000}"/>
  <bookViews>
    <workbookView xWindow="-120" yWindow="-120" windowWidth="38640" windowHeight="21120" tabRatio="808" xr2:uid="{B778AF6F-76D0-4C8C-AB0C-D09039C7F173}"/>
  </bookViews>
  <sheets>
    <sheet name="Rekapitulacija" sheetId="3" r:id="rId1"/>
    <sheet name="1_Vozisce" sheetId="40" r:id="rId2"/>
  </sheets>
  <externalReferences>
    <externalReference r:id="rId3"/>
  </externalReferences>
  <definedNames>
    <definedName name="__pr01" localSheetId="1">#REF!</definedName>
    <definedName name="__pr01">#REF!</definedName>
    <definedName name="__pr02" localSheetId="1">#REF!</definedName>
    <definedName name="__pr02">#REF!</definedName>
    <definedName name="__pr03" localSheetId="1">#REF!</definedName>
    <definedName name="__pr03">#REF!</definedName>
    <definedName name="__pr04">#REF!</definedName>
    <definedName name="__pr05">#REF!</definedName>
    <definedName name="__pr06">#REF!</definedName>
    <definedName name="__pr08">#REF!</definedName>
    <definedName name="__pr09">#REF!</definedName>
    <definedName name="__pr10">#REF!</definedName>
    <definedName name="__pr11">#REF!</definedName>
    <definedName name="__pr12">#REF!</definedName>
    <definedName name="_pr01">#REF!</definedName>
    <definedName name="_pr02">#REF!</definedName>
    <definedName name="_pr03">#REF!</definedName>
    <definedName name="_pr04">#REF!</definedName>
    <definedName name="_pr05">#REF!</definedName>
    <definedName name="_pr06">#REF!</definedName>
    <definedName name="_pr08">#REF!</definedName>
    <definedName name="_pr09">#REF!</definedName>
    <definedName name="_pr10">#REF!</definedName>
    <definedName name="_pr11">#REF!</definedName>
    <definedName name="_pr12">#REF!</definedName>
    <definedName name="CENA">#REF!</definedName>
    <definedName name="Excel_BuiltIn_Print_Area">#REF!</definedName>
    <definedName name="Excel_BuiltIn_Print_Area_2">"$#REF!.$A$1:$K$38"</definedName>
    <definedName name="Excel_BuiltIn_Print_Area_3">"$#REF!.$A$1:$K$38"</definedName>
    <definedName name="KOLIC">#REF!</definedName>
    <definedName name="_xlnm.Print_Area" localSheetId="1">'1_Vozisce'!$A$1:$H$256</definedName>
    <definedName name="_xlnm.Print_Area" localSheetId="0">Rekapitulacija!$A$1:$D$9</definedName>
    <definedName name="SK_GRADBENA" localSheetId="1">#REF!</definedName>
    <definedName name="SK_GRADBENA">#REF!</definedName>
    <definedName name="sk_IZOLACIJA" localSheetId="1">#REF!</definedName>
    <definedName name="sk_IZOLACIJA">#REF!</definedName>
    <definedName name="SK_ODVODNJAVANJE" localSheetId="1">#REF!</definedName>
    <definedName name="SK_ODVODNJAVANJE">#REF!</definedName>
    <definedName name="SK_OPREMA">#REF!</definedName>
    <definedName name="SK_PLESKARSKA">#REF!</definedName>
    <definedName name="SK_PRIPRAVA">#REF!</definedName>
    <definedName name="SK_R">#REF!</definedName>
    <definedName name="SK_RAZNO">#REF!</definedName>
    <definedName name="sk_sanacija">#REF!</definedName>
    <definedName name="SK_TUJE">#REF!</definedName>
    <definedName name="sk_VOZISCNE">#REF!</definedName>
    <definedName name="sk_VOZIŠČNE">#REF!</definedName>
    <definedName name="SK_ZEMELJSKA">#REF!</definedName>
    <definedName name="sk_ZIDARSKA">#REF!</definedName>
    <definedName name="_xlnm.Print_Titles" localSheetId="1">'1_Vozisce'!$13:$13</definedName>
    <definedName name="_xlnm.Database" localSheetId="1">'[1]TK vodi 067-20'!#REF!</definedName>
    <definedName name="_xlnm.Database">'[1]TK vodi 067-20'!#REF!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40" l="1"/>
  <c r="F64" i="40"/>
  <c r="H114" i="40" l="1"/>
  <c r="H113" i="40" s="1"/>
  <c r="H226" i="40" l="1"/>
  <c r="H120" i="40" l="1"/>
  <c r="H202" i="40" l="1"/>
  <c r="F201" i="40"/>
  <c r="H215" i="40"/>
  <c r="H210" i="40"/>
  <c r="H180" i="40" l="1"/>
  <c r="F161" i="40" l="1"/>
  <c r="F165" i="40"/>
  <c r="F160" i="40"/>
  <c r="F155" i="40"/>
  <c r="H155" i="40" s="1"/>
  <c r="H154" i="40"/>
  <c r="H153" i="40"/>
  <c r="F149" i="40"/>
  <c r="F144" i="40"/>
  <c r="F146" i="40"/>
  <c r="F148" i="40"/>
  <c r="F159" i="40" l="1"/>
  <c r="F152" i="40"/>
  <c r="H152" i="40" s="1"/>
  <c r="H151" i="40"/>
  <c r="H150" i="40"/>
  <c r="F158" i="40"/>
  <c r="H157" i="40"/>
  <c r="H158" i="40"/>
  <c r="H156" i="40"/>
  <c r="H145" i="40"/>
  <c r="H144" i="40"/>
  <c r="F164" i="40"/>
  <c r="H164" i="40" s="1"/>
  <c r="H174" i="40"/>
  <c r="H175" i="40"/>
  <c r="H170" i="40"/>
  <c r="H146" i="40" l="1"/>
  <c r="H160" i="40"/>
  <c r="H159" i="40"/>
  <c r="H149" i="40"/>
  <c r="H246" i="40"/>
  <c r="H245" i="40" s="1"/>
  <c r="H134" i="40"/>
  <c r="H133" i="40"/>
  <c r="H126" i="40" l="1"/>
  <c r="F111" i="40"/>
  <c r="H111" i="40" s="1"/>
  <c r="F110" i="40"/>
  <c r="F109" i="40"/>
  <c r="H107" i="40"/>
  <c r="F86" i="40" l="1"/>
  <c r="H86" i="40" s="1"/>
  <c r="F88" i="40"/>
  <c r="F85" i="40"/>
  <c r="F92" i="40" s="1"/>
  <c r="F87" i="40"/>
  <c r="H81" i="40"/>
  <c r="F89" i="40" l="1"/>
  <c r="F84" i="40" s="1"/>
  <c r="F91" i="40" s="1"/>
  <c r="F93" i="40"/>
  <c r="H93" i="40" s="1"/>
  <c r="H63" i="40"/>
  <c r="H196" i="40"/>
  <c r="H195" i="40" s="1"/>
  <c r="F90" i="40" l="1"/>
  <c r="H243" i="40"/>
  <c r="H242" i="40"/>
  <c r="H241" i="40" s="1"/>
  <c r="F234" i="40" l="1"/>
  <c r="H234" i="40" s="1"/>
  <c r="H233" i="40"/>
  <c r="H225" i="40"/>
  <c r="H238" i="40" l="1"/>
  <c r="H207" i="40"/>
  <c r="H37" i="40"/>
  <c r="H43" i="40"/>
  <c r="F44" i="40"/>
  <c r="H31" i="40"/>
  <c r="H32" i="40" l="1"/>
  <c r="H30" i="40"/>
  <c r="H29" i="40"/>
  <c r="H27" i="40"/>
  <c r="H26" i="40"/>
  <c r="F21" i="40" l="1"/>
  <c r="H172" i="40" l="1"/>
  <c r="H173" i="40"/>
  <c r="H179" i="40"/>
  <c r="H177" i="40"/>
  <c r="H169" i="40"/>
  <c r="H167" i="40" l="1"/>
  <c r="H165" i="40"/>
  <c r="H163" i="40"/>
  <c r="H143" i="40"/>
  <c r="H147" i="40" l="1"/>
  <c r="H142" i="40" l="1"/>
  <c r="H227" i="40"/>
  <c r="H214" i="40" l="1"/>
  <c r="H221" i="40"/>
  <c r="H193" i="40" l="1"/>
  <c r="H192" i="40"/>
  <c r="H191" i="40" s="1"/>
  <c r="H189" i="40"/>
  <c r="H188" i="40" s="1"/>
  <c r="H186" i="40"/>
  <c r="H239" i="40" l="1"/>
  <c r="H138" i="40"/>
  <c r="H137" i="40" s="1"/>
  <c r="H135" i="40"/>
  <c r="H132" i="40"/>
  <c r="H131" i="40"/>
  <c r="H130" i="40" s="1"/>
  <c r="H125" i="40" l="1"/>
  <c r="H124" i="40"/>
  <c r="H123" i="40"/>
  <c r="H122" i="40" s="1"/>
  <c r="H119" i="40"/>
  <c r="H118" i="40"/>
  <c r="H117" i="40"/>
  <c r="H116" i="40" s="1"/>
  <c r="H108" i="40"/>
  <c r="H102" i="40"/>
  <c r="H99" i="40"/>
  <c r="H88" i="40"/>
  <c r="H87" i="40"/>
  <c r="H79" i="40" l="1"/>
  <c r="H67" i="40"/>
  <c r="H74" i="40"/>
  <c r="H68" i="40"/>
  <c r="H66" i="40" l="1"/>
  <c r="H62" i="40"/>
  <c r="H61" i="40"/>
  <c r="H89" i="40" l="1"/>
  <c r="H41" i="40" l="1"/>
  <c r="H38" i="40"/>
  <c r="H36" i="40"/>
  <c r="H35" i="40"/>
  <c r="H25" i="40"/>
  <c r="H19" i="40" l="1"/>
  <c r="H21" i="40"/>
  <c r="H20" i="40"/>
  <c r="C4" i="3" l="1"/>
  <c r="H185" i="40" l="1"/>
  <c r="H184" i="40" s="1"/>
  <c r="H182" i="40" s="1"/>
  <c r="H8" i="40" s="1"/>
  <c r="H256" i="40"/>
  <c r="H255" i="40"/>
  <c r="H254" i="40"/>
  <c r="H253" i="40"/>
  <c r="H252" i="40"/>
  <c r="H251" i="40"/>
  <c r="H250" i="40" s="1"/>
  <c r="H248" i="40" s="1"/>
  <c r="H10" i="40" s="1"/>
  <c r="H237" i="40"/>
  <c r="H236" i="40" s="1"/>
  <c r="F232" i="40"/>
  <c r="H232" i="40" s="1"/>
  <c r="H231" i="40"/>
  <c r="H230" i="40"/>
  <c r="H223" i="40" s="1"/>
  <c r="H220" i="40"/>
  <c r="H219" i="40"/>
  <c r="H216" i="40"/>
  <c r="H213" i="40"/>
  <c r="H204" i="40"/>
  <c r="H203" i="40"/>
  <c r="H201" i="40"/>
  <c r="H200" i="40" s="1"/>
  <c r="H198" i="40" s="1"/>
  <c r="H9" i="40" s="1"/>
  <c r="H161" i="40"/>
  <c r="H148" i="40"/>
  <c r="H140" i="40" s="1"/>
  <c r="H128" i="40" s="1"/>
  <c r="H7" i="40" s="1"/>
  <c r="H110" i="40"/>
  <c r="H109" i="40"/>
  <c r="H106" i="40"/>
  <c r="H105" i="40" s="1"/>
  <c r="H103" i="40"/>
  <c r="H97" i="40" s="1"/>
  <c r="H95" i="40" s="1"/>
  <c r="H6" i="40" s="1"/>
  <c r="H92" i="40"/>
  <c r="H80" i="40"/>
  <c r="H78" i="40" s="1"/>
  <c r="H76" i="40"/>
  <c r="H75" i="40"/>
  <c r="H73" i="40" s="1"/>
  <c r="F71" i="40"/>
  <c r="H71" i="40" s="1"/>
  <c r="H70" i="40" s="1"/>
  <c r="H64" i="40"/>
  <c r="H60" i="40"/>
  <c r="H59" i="40" s="1"/>
  <c r="H55" i="40"/>
  <c r="H54" i="40"/>
  <c r="H51" i="40"/>
  <c r="H50" i="40"/>
  <c r="H49" i="40"/>
  <c r="H48" i="40"/>
  <c r="H46" i="40" s="1"/>
  <c r="H42" i="40"/>
  <c r="H18" i="40"/>
  <c r="H17" i="40"/>
  <c r="H16" i="40" s="1"/>
  <c r="H84" i="40" l="1"/>
  <c r="H90" i="40"/>
  <c r="H91" i="40"/>
  <c r="H85" i="40"/>
  <c r="H44" i="40"/>
  <c r="H23" i="40" s="1"/>
  <c r="H14" i="40" s="1"/>
  <c r="H4" i="40" s="1"/>
  <c r="H83" i="40" l="1"/>
  <c r="H57" i="40" s="1"/>
  <c r="H5" i="40" s="1"/>
  <c r="H2" i="40" s="1"/>
  <c r="D4" i="3" s="1"/>
  <c r="D6" i="3" s="1"/>
  <c r="D7" i="3" s="1"/>
  <c r="D9" i="3" s="1"/>
</calcChain>
</file>

<file path=xl/sharedStrings.xml><?xml version="1.0" encoding="utf-8"?>
<sst xmlns="http://schemas.openxmlformats.org/spreadsheetml/2006/main" count="508" uniqueCount="220">
  <si>
    <t>N</t>
  </si>
  <si>
    <t>SKUPAJ</t>
  </si>
  <si>
    <t>PREDDELA</t>
  </si>
  <si>
    <t>Geodetska dela</t>
  </si>
  <si>
    <t>Čiščenje terena</t>
  </si>
  <si>
    <t>Porušitev in odstranitev voziščnih konstrukcij</t>
  </si>
  <si>
    <t>Porušitev in odstranitev objektov</t>
  </si>
  <si>
    <t>Omejitev prometa</t>
  </si>
  <si>
    <t>Začasni objekti</t>
  </si>
  <si>
    <t>ZEMELJSKA DELA</t>
  </si>
  <si>
    <t>Izkopi</t>
  </si>
  <si>
    <t>Planum temeljnih tal</t>
  </si>
  <si>
    <t>Nasipi, zasipi, klini, posteljica, in glinasti naboj</t>
  </si>
  <si>
    <t>Prevozi, razprostiranje, in ureditev deponij materiala</t>
  </si>
  <si>
    <t>VOZIŠČNE KONSTRUKCIJE</t>
  </si>
  <si>
    <t>Nosilne plasti</t>
  </si>
  <si>
    <t>Nevezane nosilne plasti</t>
  </si>
  <si>
    <t>Obrabne plasti</t>
  </si>
  <si>
    <t>OPREMA CEST</t>
  </si>
  <si>
    <t>Pokončna oprema cest</t>
  </si>
  <si>
    <t>Označbe na voziščih</t>
  </si>
  <si>
    <t>TUJE STORITVE</t>
  </si>
  <si>
    <t xml:space="preserve">z. št. </t>
  </si>
  <si>
    <t>Postavka</t>
  </si>
  <si>
    <t>Opis dela</t>
  </si>
  <si>
    <t>Količina</t>
  </si>
  <si>
    <t>Cena / enoto</t>
  </si>
  <si>
    <t>Cena</t>
  </si>
  <si>
    <t>km</t>
  </si>
  <si>
    <t>kos</t>
  </si>
  <si>
    <t>Postavitev in zavarovanje prečnega profila ostale javne ceste v ravninskem terenu</t>
  </si>
  <si>
    <t>m2</t>
  </si>
  <si>
    <t>m1</t>
  </si>
  <si>
    <t>m3</t>
  </si>
  <si>
    <t>dan</t>
  </si>
  <si>
    <t>Organizacija gradbišča – odstranitev začasnih objektov</t>
  </si>
  <si>
    <t>t</t>
  </si>
  <si>
    <t>Ureditev deponije zemljine</t>
  </si>
  <si>
    <t>Odlaganje odpadnega asfalta na komunalno deponijo</t>
  </si>
  <si>
    <t>ur</t>
  </si>
  <si>
    <t>Ostala preddela</t>
  </si>
  <si>
    <t>Robni elementi vozišč</t>
  </si>
  <si>
    <t>Preskusi, nadzor in tehnična dokumentacija</t>
  </si>
  <si>
    <t>kpl</t>
  </si>
  <si>
    <t>EM</t>
  </si>
  <si>
    <t>S</t>
  </si>
  <si>
    <t xml:space="preserve">Organizacija gradbišča – postavitev začasnih objektov </t>
  </si>
  <si>
    <t>Ureditev planuma temeljnih tal vezljive zemljine – 3. kategorije</t>
  </si>
  <si>
    <t>Ločilne, drenažne in filtrske plasti</t>
  </si>
  <si>
    <t>Vezane nosilne plasti</t>
  </si>
  <si>
    <t>Pobrizg/premaz stika asfalta z bitumensko lepilno pasto</t>
  </si>
  <si>
    <t>Dobava in vgraditev predfabriciranega dvignjenega robnika iz cementnega betona  s prerezom 15/25 cm</t>
  </si>
  <si>
    <t>Izdelava temelja iz cementnega betona C 12/15, globine 80 cm, premera 30 cm</t>
  </si>
  <si>
    <t>DDV 22 %</t>
  </si>
  <si>
    <t>Izdelava projektne dokumentacije za projekt izvedenih del (PID)</t>
  </si>
  <si>
    <t>Izdelava projektne dokumentacije za vzdrževanje in obratovanje (POV)</t>
  </si>
  <si>
    <t>Izdelava poročila za vnos podatkov v Banko cestnih podatkov pristojnega upravljavca cest</t>
  </si>
  <si>
    <t>Postavitev in zavarovanje zakoličbene točke (robovi, vozišče,...)</t>
  </si>
  <si>
    <t>Prometni znaki - prestavitev</t>
  </si>
  <si>
    <t>Prestavitev stebrička s prometnim znakom s stranico / premerom 600 mm</t>
  </si>
  <si>
    <t>Izdelava projektne dokumentacije za projekt za izvedbo (PZI) 
OPOMBA: Elaborat cestne zapore za pridobitev dovoljenja za zaporo ceste za izvedbo gradbenih del</t>
  </si>
  <si>
    <t>Oprema za vodenje prometa</t>
  </si>
  <si>
    <t>Dobava in vgraditev stebrička za prometni znak iz vroče cinkane jeklene cevi s premerom 64 mm, dolge 4000 mm</t>
  </si>
  <si>
    <t>Srednjeslojne</t>
  </si>
  <si>
    <t>Debeloslojne</t>
  </si>
  <si>
    <t>Dobava in vgraditev geotekstilije za ločilno plast (po načrtu), natezna trdnost do nad 14 do 16 kN/m2</t>
  </si>
  <si>
    <t>Doplačilo za izdelavo belih prekinjenih vzdolžnih označb na vozišču, širina črte 12 cm</t>
  </si>
  <si>
    <t xml:space="preserve">Izdelava debeloslojne vzdolžne označbe na vozišču z vročo plastiko z vmešanimi drobci / kroglicami stekla, vključno 200 g/m2 dodatnega posipa z drobci stekla, strojno, debelina plasti 3 mm, širina črte 12 cm </t>
  </si>
  <si>
    <t>Prestavitev prometnega znaka s stranico / premerom 600 mm</t>
  </si>
  <si>
    <t>Prevoz materiala na razdaljo nad 25 do 30 km
OPOMBA: odpadni izkop</t>
  </si>
  <si>
    <t>Prevoz materiala na razdaljo nad 25 do 30 km
OPOMBA: odpadni asfalt</t>
  </si>
  <si>
    <t>Odlaganje odpadne zmesi zemljine in kamnine</t>
  </si>
  <si>
    <t>Projektantski nadzor po projektu
OPOMBA: cena postavke fiksna, obračun po dejanskih količinah</t>
  </si>
  <si>
    <t>Geotehnični nadzor …………….
OPOMBA: cena postavke fiksna, obračun po dejanskih količinah</t>
  </si>
  <si>
    <t>Porušitev in odstranitev elementa (temelj, stena, plošča) iz cementnega betona
OPOMBA: vključno z odvozom na stalno deponijo in stroški deponiranja (temelji prometnih znakov)</t>
  </si>
  <si>
    <t>Zavarovanje gradbišča v času gradnje s polovično zaporo prometa in usmerjanjem s semaforji
OPOMBA: cena postavke fiksna, obračun po dejanskih količinah na podlagi elaborata začasne prometne ureditve, ki se izdela pred začetkom gradnje</t>
  </si>
  <si>
    <t>Obnova in zavarovanje zakoličbe osi trase ostale javne ceste v ravninskem terenu
OPOMBA: Upoštevano dvakratno zakoličenje</t>
  </si>
  <si>
    <t>Pobrizg podlage s polimerno kationsko bitumensko emulzijo PmBE 0,6 kg/m2
OPOMBA: vključno s čiščenjem površine nosilne asfaltne plasti</t>
  </si>
  <si>
    <t>Ureditev začasnega obvoza v času gradnje po projektni dokumentaciji</t>
  </si>
  <si>
    <t>Zavarovanje gradbišča v času gradnje s polovično zaporo prometa in ročnim usmerjanjem
OPOMBA: cena postavke fiksna, obračun po dejanskih količinah na podlagi elaborata začasne prometne ureditve, ki se izdela pred začetkom gradnje</t>
  </si>
  <si>
    <t>Zavarovanje gradbišča v času gradnje s popolno zaporo prometa
OPOMBA: cena postavke fiksna, obračun po dejanskih količinah na podlagi elaborata začasne prometne ureditve, ki se izdela pred začetkom gradnje</t>
  </si>
  <si>
    <t>Dobava in postavitev plastičnega smernika z votlim prerezom, dolžina 1200 mm, z odsevnikom iz umetne snovi
OPOMBA: namestitev na bankino</t>
  </si>
  <si>
    <t>SKUPAJ Z DDV</t>
  </si>
  <si>
    <t>Dobava in vgraditev stebrička za prometni znak iz vroče cinkane jeklene cevi s premerom 64 mm, dolge 3500 mm</t>
  </si>
  <si>
    <t xml:space="preserve">Prometni znaki - pravokotni, osmerokotni </t>
  </si>
  <si>
    <t>ODVODNJAVANJE</t>
  </si>
  <si>
    <t>Odstranitev grmovja, dreves, vej in panjev</t>
  </si>
  <si>
    <t>Brežine in zelenice</t>
  </si>
  <si>
    <t>25 151</t>
  </si>
  <si>
    <t>Doplačilo za zatravitev s semenom</t>
  </si>
  <si>
    <t>Bankine</t>
  </si>
  <si>
    <t>Površinsko odvodnjavanje</t>
  </si>
  <si>
    <t>Globinsko odvodnjavanje - drenaže</t>
  </si>
  <si>
    <t>Globinsko odvodnjavanje - kanalizacija</t>
  </si>
  <si>
    <t>Obbetoniranje cevi za kanalizacijo s cementnim betonom C 12/15, po detajlu iz načrta, premera 20 cm</t>
  </si>
  <si>
    <t>Pregled vgrajenih cevi s TV kamero</t>
  </si>
  <si>
    <t>Jaški</t>
  </si>
  <si>
    <t>Dobava in vgraditev predfabriciranega pogreznjenega robnika iz cementnega betona  s prerezom 15/25 cm</t>
  </si>
  <si>
    <t>Dobava in vgraditev predfabriciranega pogreznjenega robnika iz cementnega betona  s prerezom 8/25 cm</t>
  </si>
  <si>
    <t>GRADBENA IN OBRTNIŠKA DELA</t>
  </si>
  <si>
    <t>Tesarska dela</t>
  </si>
  <si>
    <t>Dela z jeklom za ojačitev</t>
  </si>
  <si>
    <t>kg</t>
  </si>
  <si>
    <t>Dela s cementnim betonom</t>
  </si>
  <si>
    <t>Zakoličba in zavarovanje trase obstoječih komunalnih vodov</t>
  </si>
  <si>
    <t>Postavitev in zavarovanje zakoličbene točke kanalizacije (jaški, peskolovi, izpusti,...)</t>
  </si>
  <si>
    <t>Porušitev in odstranitev asfaltne plasti v debelini 6 do 10 cm</t>
  </si>
  <si>
    <t>Rezanje asfaltne plasti s talno diamantno žago, debele 6 do 10 cm</t>
  </si>
  <si>
    <t>Porušitev in odstranitev kanalizacije iz cevi s premerom 41 do 80 cm
OPOMBA: Vključno z odvozom na deponijo in stroški deponiranja (cevni prepusti, vtočni in iztočni elementi)</t>
  </si>
  <si>
    <t>Porušitev in odstranitev jaška z notranjo stranico/premerom do 60 cm
OPOMBA: Vključno z odvozom na deponijo in stroški deponiranja, skupaj s pokrovom</t>
  </si>
  <si>
    <t xml:space="preserve">Široki izkop vezljive zemljine - 3. kategorije - strojno z nakladanjem
OPOMBA: Izkop za voziščno konstrukcijo, jarke in vzdolžno drenažo </t>
  </si>
  <si>
    <t>Široki izkop zrnate kamnine – 3. kategorije – strojno z nakladanjem
OPOMBA: Izkop za voziščno konstrukcijo, jarke in vzdolžno drenažo</t>
  </si>
  <si>
    <t>Površinski izkop plodne zemljine – 1. kategorije – strojno z odrivom do 50 m
OPOMBA: Deponiranje za ponovno vgradnjo na gradbišču</t>
  </si>
  <si>
    <t>Ureditev planuma temeljnih tal zrnate kamnine – 3. kategorije
OPOMBA: Ureditev planuma makadamskega vozišča, material upoštevan pri nevezanih nosilnih plasteh</t>
  </si>
  <si>
    <t>Vgraditev nasipa iz zrnate kamnine - 3. kategorije
OPOMBA: Uporabiti selekcioniran material iz izkopa obstoječe voziščne konstrukcije</t>
  </si>
  <si>
    <t>Razprostiranje odvečne plodne zemljine – 1. kategorije</t>
  </si>
  <si>
    <t>Razprostiranje odvečne vezljive zemljine – 3. kategorije</t>
  </si>
  <si>
    <t>Izdelava posteljice iz drobljenih kamnitih zrn v debelini 50 cm
OPOMBA: Kvaliteten drobir GrW 0/63-0/100, debelina 30-50 cm</t>
  </si>
  <si>
    <t>Izdelava nevezane nosilne plasti enakomerno zrnatega drobljenca iz kamnine v debelini do 20 cm
OPOMBA: Kvaliteten drobir GrW 0/32, vključno z ureditvijo  finega planuma pred asfaltiranjem vozišča</t>
  </si>
  <si>
    <t>Izdelava nosilne plasti bituminizirane zmesi AC 22 base B 70/100 A4 v debelini 6 cm
OPOMBA: Priključki preko pločnika</t>
  </si>
  <si>
    <t>Izdelava nosilne plasti bituminizirane zmesi AC 22 base B 70/100 A4 v debelini 7 cm
OPOMBA: Vozišče lokalne ceste in priključkov</t>
  </si>
  <si>
    <t>Izdelava obrabne in zaporne plasti bituminizirane zmesi AC 8 surf B 70/100 A5 v debelini 5 cm
OPOMBA: Pločnik</t>
  </si>
  <si>
    <t>Izdelava utrjene bankine širine 1,00 m
OPOMBA: Material upoštevan pri nevezanih nosilnih plasteh</t>
  </si>
  <si>
    <t>Izdelava asfaltne mulde širine 0,50 m (konstrukcijsko je mulda enaka vozišču), material upoštevan pri voziščni konstrukciji</t>
  </si>
  <si>
    <t>Ključavničarska dela in dela v jeklu</t>
  </si>
  <si>
    <t>Dobava in pritrditev prometnega znaka, podloga iz aluminijaste pločevine, znak z odsevno folijo tipa RA3, velikosti 0,21 do 0,40 m2
OPOMBA: PZ-2102</t>
  </si>
  <si>
    <t>Izdelava srednjeslojne prečne in ostalih označb na vozišču z brizgano večkomponentno plastiko bele barve z vmešanimi drobci/kroglicami stekla, vključno 200 g/m2 posipa z drobci / kroglicami stekla, strojno, debelina plasti 2 mm, širina črte 30 cm</t>
  </si>
  <si>
    <t>PVC cevi</t>
  </si>
  <si>
    <t>Izdelava kanalizacije iz cevi iz polivinilklorida, vključno s podložno plastjo iz zmesi kamnitih zrn, premera 15 cm, v globini do 1,0 m
OPOMBA: Izpusti iz peskolovov, PVC DN160, vključno z vsemi potrebnimi fazonskimi kosi za povezave in priključitve na jaške in peskolove ter ureditev iztoka - KANAL M1</t>
  </si>
  <si>
    <t>PE drenažne cevi</t>
  </si>
  <si>
    <t xml:space="preserve">Doplačilo za izdelavo kanalizacije v globini 1,1 do 2 m s cevmi premera 31 do 60 cm </t>
  </si>
  <si>
    <t>Izdelava drenažne kanalizacije iz PE cevi DN 200, vključno s posteljico iz podložnega betona ter obsipa cevi, v globini do 1,0 m
OPOMBA: PE cevi z 1/3 perforacijo, vključno s posteljico in z drenažnim zasipom obvitim v geosintetik do 0,2 m3/m1 ter priklopi na jaške/peskolove - KANAL M2</t>
  </si>
  <si>
    <t>Peskolovi</t>
  </si>
  <si>
    <t>Rešetke</t>
  </si>
  <si>
    <t>Pokrovi</t>
  </si>
  <si>
    <t>Revizijski jaški</t>
  </si>
  <si>
    <t>VOZIŠČE ZA MOTORNI PROMET IN PLOČNIK</t>
  </si>
  <si>
    <t>Izdelava jaška iz cementnega betona, krožnega prereza s premerom 50 cm, globokega 1,0 do 1,5 m
OPOMBA:  vključno s priklopom izpustnih cevi in vsem potrebnim materialom in delom - KANAL M1</t>
  </si>
  <si>
    <t>307/26-C     02/1 Načrt ceste</t>
  </si>
  <si>
    <t>Posek in odstranitev drevesa z deblom premera 11 do 30 cm ter odstranitev vej
OPOMBA: Ocena količine</t>
  </si>
  <si>
    <t>Odstranitev panja s premerom 11 do 30 cm z odvozom na deponijo na razdaljo nad 100 do 1000 m
OPOMBA: Ocena količine</t>
  </si>
  <si>
    <t>Odstranitev prometne signalizacije in opreme</t>
  </si>
  <si>
    <t>Demontaža prometnega znaka na enem podstavku
OPOMBA: Odstranitev znaka z drogom, vključno z odvozom na deponijo in stroški deponiranja</t>
  </si>
  <si>
    <t>Demontaža prometnega znaka na enem podstavku
OPOMBA: Odstranitev znaka, vključno z odvozom na deponijo in stroški deponiranja (ohranitev droga)</t>
  </si>
  <si>
    <t>Porušitev in odstranitev zidu iz cementnega betona
OPOMBA: vključno z odvozom na stalno deponijo in stroški deponiranja (AB oporni zid in kamnitobetonske obloge brežin)</t>
  </si>
  <si>
    <t xml:space="preserve">Rezkanje in odvoz asfaltne krovne plasti v debelini od 4 do 7 cm </t>
  </si>
  <si>
    <t>Dobava in pritrditev trikotnega prometnega znaka, podloga iz aluminijaste pločevine, znak z odsevno folijo tipa RA2, dolžina stranice a = 900 mm
OPOMBA: PZ-1116, PZ-1106-3</t>
  </si>
  <si>
    <t>Prometni znaki - trikotni</t>
  </si>
  <si>
    <t>Dobava in pritrditev prometnega znaka, podloga iz aluminijaste pločevine, znak z odsevno folijo tipa RA2, velikosti 0,41 do 0,70 m2
OPOMBA: PZ-11201</t>
  </si>
  <si>
    <t>Dobava in pritrditev prometnega znaka, podloga iz aluminijaste pločevine, znak z odsevno folijo tipa RA2, velikosti 0,21 do 0,40 m2
OPOMBA: PZ-2433</t>
  </si>
  <si>
    <t>Prestavitev stebrička s prometnim znakom s stranico / premerom 900 mm</t>
  </si>
  <si>
    <t>Dobava in postavitev jeklenega odsevnika
OPOMBA: namestitev v ščitnik JVO</t>
  </si>
  <si>
    <t>Izdelava srednjeslojne prečne in ostalih označb na vozišču z brizgano večkomponentno plastiko RUMENE barve z vmešanimi drobci/kroglicami stekla, vključno 200 g/m2 posipa z drobci / kroglicami stekla, strojno, debelina plasti 2 mm, posamezna površina označbe nad 1,5 m2
OPOMBA: Avtobusno postajališče na vozišču</t>
  </si>
  <si>
    <t xml:space="preserve">Izdelava debeloslojne vzdolžne označbe na vozišču z vročo plastiko RUMENE barve z vmešanimi drobci / kroglicami stekla, vključno 200 g/m2 dodatnega posipa z drobci stekla, strojno, debelina plasti 3 mm, širina črte 30 cm </t>
  </si>
  <si>
    <t>Doplačilo za izdelavo rumenih prekinjenih vzdolžnih označb na vozišču, širina črte 30 cm</t>
  </si>
  <si>
    <t>Izdelava podprtega opaža za ravne temelje
OPOMBA: Pasovni temelj opornega zidu med P17-P19 prereza ŠxG = 125x40 cm</t>
  </si>
  <si>
    <t>Izdelava dvostranskega opaža za ravne stene
OPOMBA: Stena opornega zidu med P17-P19 prereza ŠxV = 25x(60-220) cm</t>
  </si>
  <si>
    <t>Dobava in postavitev rebrastih žic iz visokovrednega naravno trdega jekla B St 500 S s premerom do 12 mm, za enostavno ojačitev
OPOMBA: Armatura opornega zidu med P17-P19, skladno z detajlom</t>
  </si>
  <si>
    <t>Dobava in vgraditev cementnega betona C30/37 v prerez 0,31 do 0,50 m3/m2-m1
OPOMBA: Pasovni temelj opornega zidu med P17-P19</t>
  </si>
  <si>
    <t>Dobava in vgraditev cementnega betona C30/37 v prerez 0,31 do 0,50 m3/m2-m1
OPOMBA: Stena opornega zidu med P17-P19</t>
  </si>
  <si>
    <t>Dobava in vgradnja rebrastih taktilnih oznak iz betonskih plošč 30/30/8 cm skladno z detajlom</t>
  </si>
  <si>
    <t>Oprema za zavarovanje prometa</t>
  </si>
  <si>
    <t>Dobava in vgraditev vkopane zaključnice, dolžine 4 m</t>
  </si>
  <si>
    <t>Dobava in vgraditev jeklene varnostne ograje, vključno vse elemente, za nivo zadrževanja N2 in za delovno širino W5</t>
  </si>
  <si>
    <t>Dobava in vgraditev ograje za pešce iz jeklenih cevnih profilov z vertikalnimi polnili, visoke 110 cm
OPOMBA: pritrditev na krono AB opornega zidu, izvedba skladno s TSC 07.103</t>
  </si>
  <si>
    <t>Široki izkop trde kamnine - 5. kategorije - strojno z nakladanjem
OPOMBA: Izkop za voziščno konstrukcijo, jarke in vzdolžno drenažo</t>
  </si>
  <si>
    <t>Izkop vezljive zemljine/zrnate kamnine – 3. kategorije za temelje, kanalske rove, prepuste, jaške in drenaže, širine do 1,0 m in globine 1,1 do 2,0 m – strojno, planiranje dna ročno
OPOMBA: Izkopi za jaške, prepuste, meteorno kanalizacijo, tudi na globini do 3m</t>
  </si>
  <si>
    <t>Zasip z zrnato zemljino - 3. kategorije - strojno
OPOMBA: zasip jaškov, peskolov, meteorne kanalizacije in zidu</t>
  </si>
  <si>
    <t>Razprostiranje odvečne zrnate kamnine – 3. kategorije
OPOMBA: tudi 5. kategorija</t>
  </si>
  <si>
    <t>Odlaganje odpadnega asfalta na komunalno deponijo
OPOMBA: Dodatna količina za vozišče izven območja obdelave do nadvoza čez AC</t>
  </si>
  <si>
    <t>Prevoz materiala na razdaljo nad 25 do 30 km
OPOMBA: Dodatna količina za vozišče izven območja obdelave do nadvoza čez AC</t>
  </si>
  <si>
    <t xml:space="preserve">Rezkanje in odvoz asfaltne krovne plasti v debelini od 4 do 7 cm
OPOMBA: Dodatna količina za vozišče izven območja obdelave do nadvoza čez AC </t>
  </si>
  <si>
    <t>Izdelava obrabne in zaporne plasti bituminizirane zmesi AC 8 surf B 70/100 A4 v debelini 4 cm
OPOMBA: Vozišče lokalne ceste in priključkov</t>
  </si>
  <si>
    <t>Izdelava obrabne in zaporne plasti bituminizirane zmesi AC 8 surf B 70/100 A4 v debelini 4 cm
OPOMBA: Dodatna količina za vozišče izven območja obdelave do nadvoza čez AC</t>
  </si>
  <si>
    <t>Pobrizg podlage s polimerno kationsko bitumensko emulzijo PmBE 0,6 kg/m2
OPOMBA: Dodatna količina za vozišče izven območja obdelave do nadvoza čez AC, vključno s čiščenjem površine nosilne asfaltne plasti</t>
  </si>
  <si>
    <t>Zaščita brežine z roliranjem v debelini do 30 cm
OPOMBA: Zaščita strme nasipne brežine</t>
  </si>
  <si>
    <t>Izdelava humuzirane bankine širine 0,50 m
OPOMBA: material upoštevan pri brežinah in zelenicah</t>
  </si>
  <si>
    <t>Izdelava utrjene bankine širine 0,50 m
OPOMBA: Material upoštevan pri nevezanih nosilnih plasteh, upoštevane tudi berme in ožje bankine</t>
  </si>
  <si>
    <t>Tlakovanje jarka z lomljencem, debelina 10 cm, stiki zapolnjeni s cementno malto, na podložni plasti cementnega betona, debeli 10 cm
OPOMBA: Tlakovanje izpustov iz mulde, vtočnikov in meteorne kanalizacije za vodo s ceste na teren in utrditev dna jarka na območju vtokov in iztokov iz kanalov ali cevni izpustov/prepustov</t>
  </si>
  <si>
    <t>Oblikovanje cestnega jarka, širine dna 50 cm
OPOMBA: Oblikovanje jarkov skladno s prečnimi profili, izkopi upoštevani pri zemeljskh delih</t>
  </si>
  <si>
    <t>Izdelava asfaltne koritnice širine 0,75 m (konstrukcijsko je mulda enaka vozišču), material upoštevan pri voziščni konstrukciji</t>
  </si>
  <si>
    <t>Druga prometna oprema cest</t>
  </si>
  <si>
    <t>Izdelava jaška iz cementnega betona, krožnega prereza s premerom 80 cm, globokega 1,5 do 2,0 m
OPOMBA:  vključno s priklopom cevi in vsem potrebnim materialom in delom - KANAL M1 in prepusti/izpusti</t>
  </si>
  <si>
    <t>Izdelava jaška iz cementnega betona, krožnega prereza s premerom 80 cm, globokega 1,0 do 1,5 m
OPOMBA:  vključno s priklopom cevi in vsem potrebnim materialom in delom - KANAL M1 in prepusti/izpusti</t>
  </si>
  <si>
    <t>Izdelava jaška iz cementnega betona, krožnega prereza s premerom 100 cm, globokega 1,5 do 2,0 m
OPOMBA:  vključno s priklopom cevi in vsem potrebnim materialom in delom - KANAL M1 in prepusti/izpusti</t>
  </si>
  <si>
    <t>Izdelava jaška iz cementnega betona, krožnega prereza s premerom 100 cm, globokega nad 2,0 m
OPOMBA:  vključno s priklopom cevi in vsem potrebnim materialom in delom - KANAL M1 in prepusti/izpusti</t>
  </si>
  <si>
    <t>Dobava in vgraditev pokrova iz duktilne litine z nosilnostjo 400 kN, krožnega prereza s premerom 600 mm, z AB vencem
OPOMBA: Revizijski jaški - KANAL M1, izpusti, drenaža</t>
  </si>
  <si>
    <t xml:space="preserve">Doplačilo za izdelavo kanalizacije v globini 1,1 do 2 m s cevmi premera do 30 cm </t>
  </si>
  <si>
    <t>Obbetoniranje cevi za kanalizacijo s cementnim betonom C 12/15, po detajlu iz načrta, premera 15 cm</t>
  </si>
  <si>
    <t>Izdelava kanalizacije iz cevi iz polivinilklorida, vključno s podložno plastjo iz zmesi kamnitih zrn, premera 20 cm, v globini do 1,0 m
OPOMBA: Izpusti iz peskolovov, PVC DN200, vključno z vsemi potrebnimi fazonskimi kosi za povezave in priključitve na jaške in peskolove ter ureditev iztoka - KANAL M1</t>
  </si>
  <si>
    <t>Izdelava kanalizacije iz cevi iz polivinilklorida, vključno s podložno plastjo iz zmesi kamnitih zrn, premera 25 cm, v globini do 1,0 m
OPOMBA: Izpusti iz peskolovov, PVC DN250, vključno z vsemi potrebnimi fazonskimi kosi za povezave in priključitve na jaške in peskolove ter ureditev iztoka - KANAL M1</t>
  </si>
  <si>
    <t>Izdelava kanalizacije iz cevi iz polivinilklorida, vključno s podložno plastjo iz zmesi kamnitih zrn, premera 30 cm, v globini do 1,0 m
OPOMBA: Meteorna kanalizacija, PVC DN315, vključno z vsemi potrebnimi fazonskimi kosi za povezave in priključitve na jaške - KANAL M1</t>
  </si>
  <si>
    <t>Obbetoniranje cevi za kanalizacijo s cementnim betonom C 12/15, po detajlu iz načrta, premera 30 cm</t>
  </si>
  <si>
    <t>Izdelava kanalizacije iz cevi iz polivinilklorida, vključno s podložno plastjo iz zmesi kamnitih zrn, premera 30 cm, v globini do 1,0 m
OPOMBA: Cevni prepusti, PVC DN315, vključno z ureditvijo vtoka in iztoka</t>
  </si>
  <si>
    <t>Izdelava kanalizacije iz cevi iz polivinilklorida, vključno s podložno plastjo iz zmesi kamnitih zrn, premera 40 cm, v globini do 1,0 m
OPOMBA: Meteorna kanalizacija, PVC DN400, vključno z vsemi potrebnimi fazonskimi kosi za povezave in priključitve na jaške - KANAL M1</t>
  </si>
  <si>
    <t>Obbetoniranje cevi za kanalizacijo s cementnim betonom C 12/15, po detajlu iz načrta, premera 40 cm</t>
  </si>
  <si>
    <t xml:space="preserve">Doplačilo za izdelavo kanalizacije v globini 2,1 do 4 m s cevmi premera 31 do 60 cm </t>
  </si>
  <si>
    <t>Obbetoniranje cevi za kanalizacijo s cementnim betonom C 12/15, po detajlu iz načrta, premera 50 cm</t>
  </si>
  <si>
    <t>Izdelava kanalizacije iz cevi iz polivinilklorida, vključno s podložno plastjo iz zmesi kamnitih zrn, premera 50 cm, v globini do 1,0 m
OPOMBA: Cevni prepusti, PVC DN500, vključno z ureditvijo vtoka in iztoka</t>
  </si>
  <si>
    <t>Izdelava kanalizacije iz cevi iz polivinilklorida, vključno s podložno plastjo iz zmesi kamnitih zrn, premera 50 cm, v globini do 1,0 m
OPOMBA: Meteorna kanalizacija, PVC DN500, vključno z vsemi potrebnimi fazonskimi kosi za povezave in priključitve na jaške - KANAL M1</t>
  </si>
  <si>
    <t>Izdelava kanalizacije iz cevi iz polivinilklorida, vključno s podložno plastjo iz zmesi kamnitih zrn, premera 40 cm, v globini do 1,0 m
OPOMBA: Cevni prepusti, PVC DN400, vključno z ureditvijo vtoka in iztoka</t>
  </si>
  <si>
    <t>Dobava in vgraditev pokrova iz duktilne litine z nosilnostjo 400 kN, krožnega prereza s premerom 600 mm, z AB vencem
OPOMBA: Zamenjava pokrova TK jaška in jaška CR, vključno z odvozom odstranjenih pokrovov na deponijo in stroški deponiranja.</t>
  </si>
  <si>
    <t>Odstranitev grmovja na gosto porasli površini (nad 50 % pokritega tlorisa) - strojno
OPOMBA: Odstranitev obstoječega rastja na vkopni brežini, ki se preoblikuje, s strojnim izkopom korenin, vključno z odvozom na stalno deponijo in stroški deponiranja - ocena količine</t>
  </si>
  <si>
    <t>Demontaža jeklene varnostne ograje
OPOMBA: Demontaža obstoječe JVO, začasno deponiranje in ponovna vgradnja na novo bankino - zamenjava vertikalnih stebričkov z daljšimi, kjer je to potrebno zaradi strmega terena - ocenjeno na 25% dolžine</t>
  </si>
  <si>
    <t>Humuziranje zelenice z valjanjem, v debelini nad 15 cm - strojno
OPOMBA: Humuziranje brežin v debelini min 15 cm in planiranje plodne zemljine na travnih površinah ob cesti</t>
  </si>
  <si>
    <t>Izdelava utrjene bankine širine 0,75 m
OPOMBA: Material upoštevan pri nevezanih nosilnih plasteh, upoštevane tudi berme ožje od 1,00 m</t>
  </si>
  <si>
    <t>Utrditev brežine s kanaletami z zobom na preklop iz cementnega betona, dolžine 110 cm in notranje širine dna kanalete min 25 cm, na podložnem betonu C12/15, debeline 10 cm
OPOMBA: pobočne kanalete na podslapju izpustov meteorne kanalizacije ali mulde, vključno z oblikovanjem izpusta iz cevi ali mulde v kanaleto</t>
  </si>
  <si>
    <t>Izdelava vzdolžne in prečne drenaže, globoke od 1,0 do 1,5 m, na planumu izkopa, s perforiranami gibljivimi plastičnimi cevmi DN 160
OPOMBA: PE cevi z 2/3 perforacijo, vključno s posteljico iz podložnega betona in z drenažnim zasipom obvitim v geosintetik do 0,2 m3/m1 ter priklopi na peskolove</t>
  </si>
  <si>
    <t>Izdelava jaška iz cementnega betona, krožnega prereza s premerom 60 cm, globokega 1,0 do 1,5 m
OPOMBA:  vključno s priklopom cevi in vsem potrebnim materialom in delom - revizijski jaški/ponikalnice cestne drenaže</t>
  </si>
  <si>
    <t>Dobava in vgraditev rešetke iz duktilne litine z nosilnostjo 400 kN, s prerezom 500/500 mm, z AB vencem
OPOMBA: Vbočena LTŽ rešetka v asfaltni muldi - KANAL M1</t>
  </si>
  <si>
    <t>Dobava in montaža tipske nadstrešnice 
OPOMBA: Tipska avtobusna nadstrešnica Občine Grosuplje, vključno z vsemi potrebnimi deli in materialom za dobavo in vgradnjo</t>
  </si>
  <si>
    <t>Prometni znaki - okrogli</t>
  </si>
  <si>
    <t>Dobava in pritrditev okroglega prometnega znaka, podloga iz aluminijaste pločevine, znak z odsevno folijo tipa RA3, premera 300 mm
OPOMBA: PZ-2303</t>
  </si>
  <si>
    <t>Dobava in pritrditev prometnega znaka, podloga iz aluminijaste pločevine, znak z odsevno folijo tipa RA3, velikosti 0,11 do 0,20 m2
OPOMBA: PZ-3313</t>
  </si>
  <si>
    <t>Dobava in vgraditev stebrička za prometni znak iz vroče cinkane jeklene cevi s premerom 64 mm, dolge 2500 mm</t>
  </si>
  <si>
    <t>Dobava in vgraditev predfabriciranega pogreznjenega robnika iz cementnega betona  s prerezom 20/35 cm - povozni otoki</t>
  </si>
  <si>
    <t>Izdelava srednjeslojne prečne in ostalih označb na vozišču z brizgano večkomponentno plastiko ZELEN barve z vmešanimi drobci/kroglicami stekla, vključno 200 g/m2 posipa z drobci / kroglicami stekla, strojno, debelina plasti 2 mm, posamezna površina označbe nad 1,5 m2
OPOMBA: Zaporna ploskev pri otoku za umirjanje prometa</t>
  </si>
  <si>
    <t>Tlakovane obrabne plasti</t>
  </si>
  <si>
    <t>Izdelava obrabne plasti iz malih tlakovcev iz silikatne kamnine velikosti 20 cm/20 cm/20 cm, stiki zaliti s cementno malto
OPOMBA: Povozni otok za umirjanje prometa</t>
  </si>
  <si>
    <t>PROJEKTANTSKI 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</si>
</sst>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(* #,##0.00_);_(* \(#,##0.00\);_(* &quot;-&quot;??_);_(@_)"/>
    <numFmt numFmtId="166" formatCode="_-* #,##0.0000\ _€_-;\-* #,##0.0000\ _€_-;_-* &quot;-&quot;??\ _€_-;_-@_-"/>
    <numFmt numFmtId="167" formatCode="_-* #,##0\ _S_I_T_-;\-* #,##0\ _S_I_T_-;_-* &quot;-&quot;??\ _S_I_T_-;_-@_-"/>
    <numFmt numFmtId="168" formatCode="_-* #,##0.00\ _E_U_R_-;\-* #,##0.00\ _E_U_R_-;_-* &quot;-&quot;??\ _E_U_R_-;_-@_-"/>
    <numFmt numFmtId="169" formatCode="_-* #,##0.00\ _S_I_T_-;\-* #,##0.00\ _S_I_T_-;_-* &quot;-&quot;??\ _S_I_T_-;_-@_-"/>
    <numFmt numFmtId="170" formatCode="_-* #,##0.00\ &quot;SIT&quot;_-;\-* #,##0.00\ &quot;SIT&quot;_-;_-* &quot;-&quot;??\ &quot;SIT&quot;_-;_-@_-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Arial"/>
      <family val="2"/>
      <charset val="238"/>
    </font>
    <font>
      <sz val="11"/>
      <color theme="1"/>
      <name val="Arial CE"/>
      <charset val="238"/>
    </font>
    <font>
      <b/>
      <sz val="11"/>
      <color theme="1"/>
      <name val="Arial CE"/>
      <charset val="238"/>
    </font>
    <font>
      <sz val="11"/>
      <name val="Arial CE"/>
      <charset val="238"/>
    </font>
    <font>
      <sz val="12"/>
      <name val="Courier"/>
      <family val="3"/>
    </font>
    <font>
      <b/>
      <sz val="1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0"/>
      <name val="Arial"/>
      <family val="2"/>
      <charset val="238"/>
    </font>
    <font>
      <sz val="11"/>
      <name val="Arial"/>
      <family val="2"/>
      <charset val="238"/>
    </font>
    <font>
      <sz val="11"/>
      <color theme="4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2E628B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</borders>
  <cellStyleXfs count="21">
    <xf numFmtId="0" fontId="0" fillId="0" borderId="0"/>
    <xf numFmtId="164" fontId="7" fillId="0" borderId="0" applyFont="0" applyFill="0" applyBorder="0" applyAlignment="0" applyProtection="0"/>
    <xf numFmtId="0" fontId="8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10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4" fillId="0" borderId="0"/>
    <xf numFmtId="0" fontId="10" fillId="0" borderId="0"/>
    <xf numFmtId="169" fontId="10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10" fillId="0" borderId="0"/>
    <xf numFmtId="0" fontId="8" fillId="0" borderId="0"/>
    <xf numFmtId="0" fontId="24" fillId="0" borderId="0"/>
  </cellStyleXfs>
  <cellXfs count="211">
    <xf numFmtId="0" fontId="0" fillId="0" borderId="0" xfId="0"/>
    <xf numFmtId="0" fontId="11" fillId="0" borderId="0" xfId="0" applyFont="1"/>
    <xf numFmtId="164" fontId="11" fillId="0" borderId="0" xfId="1" applyFont="1"/>
    <xf numFmtId="0" fontId="20" fillId="0" borderId="3" xfId="0" applyFont="1" applyBorder="1" applyAlignment="1">
      <alignment horizontal="center" vertical="top"/>
    </xf>
    <xf numFmtId="0" fontId="20" fillId="0" borderId="3" xfId="0" applyFont="1" applyBorder="1" applyAlignment="1">
      <alignment wrapText="1"/>
    </xf>
    <xf numFmtId="164" fontId="20" fillId="0" borderId="3" xfId="1" applyFont="1" applyFill="1" applyBorder="1"/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left" vertical="center" wrapText="1"/>
    </xf>
    <xf numFmtId="164" fontId="16" fillId="2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2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left" vertical="center"/>
    </xf>
    <xf numFmtId="164" fontId="11" fillId="0" borderId="0" xfId="1" applyFont="1" applyAlignment="1">
      <alignment vertical="center"/>
    </xf>
    <xf numFmtId="0" fontId="11" fillId="2" borderId="0" xfId="0" applyFont="1" applyFill="1" applyAlignment="1">
      <alignment vertical="center"/>
    </xf>
    <xf numFmtId="0" fontId="16" fillId="2" borderId="0" xfId="0" applyFont="1" applyFill="1" applyAlignment="1">
      <alignment horizontal="right" vertical="center"/>
    </xf>
    <xf numFmtId="164" fontId="19" fillId="2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23" fillId="2" borderId="0" xfId="0" applyFont="1" applyFill="1" applyAlignment="1">
      <alignment horizontal="left" vertical="center" wrapText="1"/>
    </xf>
    <xf numFmtId="164" fontId="4" fillId="0" borderId="3" xfId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164" fontId="16" fillId="2" borderId="0" xfId="1" applyFont="1" applyFill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4" fontId="18" fillId="0" borderId="0" xfId="1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164" fontId="18" fillId="0" borderId="7" xfId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8" fillId="0" borderId="7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164" fontId="18" fillId="0" borderId="3" xfId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64" fontId="20" fillId="0" borderId="3" xfId="1" applyFont="1" applyFill="1" applyBorder="1" applyAlignment="1">
      <alignment horizontal="center" vertical="center"/>
    </xf>
    <xf numFmtId="164" fontId="17" fillId="2" borderId="0" xfId="1" applyFont="1" applyFill="1" applyAlignment="1">
      <alignment horizontal="center" vertical="center"/>
    </xf>
    <xf numFmtId="164" fontId="17" fillId="0" borderId="0" xfId="1" applyFont="1" applyFill="1" applyAlignment="1">
      <alignment horizontal="center" vertical="center"/>
    </xf>
    <xf numFmtId="164" fontId="16" fillId="0" borderId="0" xfId="1" applyFont="1" applyFill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4" fontId="15" fillId="0" borderId="7" xfId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4" fontId="21" fillId="0" borderId="9" xfId="1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164" fontId="18" fillId="0" borderId="4" xfId="1" applyFont="1" applyFill="1" applyBorder="1" applyAlignment="1">
      <alignment horizontal="center" vertical="center"/>
    </xf>
    <xf numFmtId="164" fontId="4" fillId="0" borderId="0" xfId="1" applyFont="1" applyFill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64" fontId="20" fillId="0" borderId="6" xfId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4" fontId="20" fillId="0" borderId="0" xfId="1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164" fontId="20" fillId="0" borderId="0" xfId="1" applyFont="1" applyFill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164" fontId="22" fillId="0" borderId="0" xfId="1" applyFont="1" applyAlignment="1">
      <alignment horizontal="center" vertical="center"/>
    </xf>
    <xf numFmtId="164" fontId="23" fillId="2" borderId="0" xfId="1" applyFont="1" applyFill="1" applyAlignment="1">
      <alignment horizontal="center" vertical="center"/>
    </xf>
    <xf numFmtId="164" fontId="20" fillId="0" borderId="3" xfId="1" applyFont="1" applyBorder="1" applyAlignment="1">
      <alignment horizontal="center" vertical="center"/>
    </xf>
    <xf numFmtId="164" fontId="20" fillId="0" borderId="4" xfId="1" applyFont="1" applyFill="1" applyBorder="1" applyAlignment="1">
      <alignment horizontal="center" vertical="center"/>
    </xf>
    <xf numFmtId="164" fontId="21" fillId="0" borderId="0" xfId="1" applyFont="1" applyFill="1" applyAlignment="1">
      <alignment horizontal="center" vertical="center"/>
    </xf>
    <xf numFmtId="164" fontId="20" fillId="0" borderId="10" xfId="1" applyFont="1" applyFill="1" applyBorder="1" applyAlignment="1">
      <alignment horizontal="center" vertical="center"/>
    </xf>
    <xf numFmtId="164" fontId="20" fillId="0" borderId="9" xfId="1" applyFont="1" applyFill="1" applyBorder="1" applyAlignment="1">
      <alignment horizontal="center" vertical="center"/>
    </xf>
    <xf numFmtId="166" fontId="20" fillId="0" borderId="9" xfId="1" applyNumberFormat="1" applyFont="1" applyFill="1" applyBorder="1" applyAlignment="1">
      <alignment horizontal="center" vertical="center"/>
    </xf>
    <xf numFmtId="164" fontId="17" fillId="0" borderId="9" xfId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164" fontId="4" fillId="0" borderId="3" xfId="1" applyFont="1" applyFill="1" applyBorder="1" applyAlignment="1">
      <alignment horizontal="left" vertical="center"/>
    </xf>
    <xf numFmtId="0" fontId="18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/>
    </xf>
    <xf numFmtId="0" fontId="20" fillId="0" borderId="3" xfId="0" applyFont="1" applyBorder="1" applyAlignment="1">
      <alignment horizontal="left" vertical="center" wrapText="1"/>
    </xf>
    <xf numFmtId="164" fontId="20" fillId="0" borderId="3" xfId="1" applyFont="1" applyFill="1" applyBorder="1" applyAlignment="1">
      <alignment horizontal="left" vertical="center"/>
    </xf>
    <xf numFmtId="0" fontId="18" fillId="0" borderId="4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0" fillId="0" borderId="8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164" fontId="17" fillId="0" borderId="3" xfId="1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  <xf numFmtId="164" fontId="17" fillId="0" borderId="2" xfId="1" applyFont="1" applyFill="1" applyBorder="1" applyAlignment="1">
      <alignment horizontal="center" vertical="center"/>
    </xf>
    <xf numFmtId="164" fontId="21" fillId="0" borderId="2" xfId="1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left" vertical="center" wrapText="1"/>
    </xf>
    <xf numFmtId="164" fontId="20" fillId="0" borderId="8" xfId="1" applyFont="1" applyFill="1" applyBorder="1" applyAlignment="1">
      <alignment horizontal="center" vertical="center"/>
    </xf>
    <xf numFmtId="164" fontId="20" fillId="0" borderId="8" xfId="1" applyFont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164" fontId="20" fillId="0" borderId="3" xfId="1" applyFont="1" applyBorder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3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164" fontId="20" fillId="0" borderId="6" xfId="1" applyFont="1" applyBorder="1" applyAlignment="1">
      <alignment horizontal="center" vertical="center"/>
    </xf>
    <xf numFmtId="164" fontId="15" fillId="0" borderId="7" xfId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164" fontId="20" fillId="0" borderId="2" xfId="1" applyFont="1" applyBorder="1" applyAlignment="1">
      <alignment horizontal="center" vertical="center"/>
    </xf>
    <xf numFmtId="164" fontId="20" fillId="0" borderId="2" xfId="1" applyFont="1" applyFill="1" applyBorder="1" applyAlignment="1">
      <alignment horizontal="center" vertical="center"/>
    </xf>
    <xf numFmtId="164" fontId="20" fillId="0" borderId="0" xfId="1" applyFont="1" applyBorder="1" applyAlignment="1">
      <alignment horizontal="center" vertical="center"/>
    </xf>
    <xf numFmtId="164" fontId="20" fillId="0" borderId="2" xfId="1" applyFont="1" applyBorder="1" applyAlignment="1">
      <alignment vertical="center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164" fontId="20" fillId="0" borderId="0" xfId="1" applyFont="1" applyFill="1" applyBorder="1" applyAlignment="1">
      <alignment horizontal="left" vertical="center"/>
    </xf>
    <xf numFmtId="164" fontId="17" fillId="0" borderId="0" xfId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164" fontId="17" fillId="0" borderId="0" xfId="1" applyFont="1" applyAlignment="1">
      <alignment horizontal="center" vertical="center"/>
    </xf>
    <xf numFmtId="164" fontId="16" fillId="0" borderId="0" xfId="1" applyFont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164" fontId="20" fillId="0" borderId="9" xfId="1" applyFont="1" applyBorder="1" applyAlignment="1">
      <alignment vertical="center"/>
    </xf>
    <xf numFmtId="164" fontId="20" fillId="0" borderId="9" xfId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164" fontId="17" fillId="0" borderId="0" xfId="1" applyFont="1" applyAlignment="1">
      <alignment vertical="center"/>
    </xf>
    <xf numFmtId="164" fontId="20" fillId="0" borderId="0" xfId="1" applyFont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vertical="center"/>
    </xf>
    <xf numFmtId="164" fontId="20" fillId="0" borderId="6" xfId="1" applyFont="1" applyBorder="1" applyAlignment="1">
      <alignment vertical="center"/>
    </xf>
    <xf numFmtId="0" fontId="13" fillId="0" borderId="8" xfId="0" applyFont="1" applyBorder="1" applyAlignment="1">
      <alignment vertical="center" wrapText="1"/>
    </xf>
    <xf numFmtId="164" fontId="20" fillId="0" borderId="8" xfId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>
      <alignment horizontal="center" vertical="center"/>
    </xf>
    <xf numFmtId="164" fontId="1" fillId="2" borderId="0" xfId="1" applyFont="1" applyFill="1" applyAlignment="1">
      <alignment horizontal="center" vertical="center"/>
    </xf>
    <xf numFmtId="164" fontId="1" fillId="0" borderId="0" xfId="1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6" xfId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4" fontId="1" fillId="0" borderId="4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64" fontId="1" fillId="0" borderId="3" xfId="1" applyFont="1" applyBorder="1" applyAlignment="1">
      <alignment horizontal="center" vertical="center"/>
    </xf>
    <xf numFmtId="164" fontId="1" fillId="0" borderId="3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64" fontId="1" fillId="0" borderId="6" xfId="1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164" fontId="1" fillId="0" borderId="0" xfId="1" applyFont="1" applyFill="1" applyAlignment="1">
      <alignment horizontal="center" vertical="center"/>
    </xf>
    <xf numFmtId="164" fontId="1" fillId="0" borderId="4" xfId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 vertical="center"/>
    </xf>
    <xf numFmtId="164" fontId="1" fillId="0" borderId="10" xfId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164" fontId="1" fillId="0" borderId="3" xfId="1" applyFont="1" applyFill="1" applyBorder="1" applyAlignment="1">
      <alignment horizontal="center"/>
    </xf>
    <xf numFmtId="0" fontId="1" fillId="0" borderId="0" xfId="0" applyFont="1"/>
    <xf numFmtId="164" fontId="1" fillId="0" borderId="3" xfId="1" applyFont="1" applyFill="1" applyBorder="1" applyAlignment="1">
      <alignment horizontal="left" vertical="center"/>
    </xf>
    <xf numFmtId="164" fontId="1" fillId="0" borderId="0" xfId="0" applyNumberFormat="1" applyFont="1" applyAlignment="1">
      <alignment vertical="center"/>
    </xf>
    <xf numFmtId="0" fontId="1" fillId="3" borderId="0" xfId="0" applyFont="1" applyFill="1" applyAlignment="1">
      <alignment horizontal="left" vertical="center"/>
    </xf>
    <xf numFmtId="0" fontId="20" fillId="0" borderId="4" xfId="0" applyFont="1" applyBorder="1" applyAlignment="1">
      <alignment vertical="center" wrapText="1"/>
    </xf>
    <xf numFmtId="164" fontId="20" fillId="0" borderId="4" xfId="1" applyFont="1" applyBorder="1" applyAlignment="1">
      <alignment horizontal="center" vertical="center"/>
    </xf>
    <xf numFmtId="164" fontId="20" fillId="0" borderId="4" xfId="1" applyFont="1" applyBorder="1" applyAlignment="1">
      <alignment vertical="center"/>
    </xf>
    <xf numFmtId="0" fontId="20" fillId="0" borderId="3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164" fontId="21" fillId="0" borderId="0" xfId="1" applyFont="1" applyAlignment="1">
      <alignment vertical="center"/>
    </xf>
    <xf numFmtId="0" fontId="20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 wrapText="1"/>
    </xf>
    <xf numFmtId="164" fontId="20" fillId="0" borderId="12" xfId="1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vertical="center" wrapText="1"/>
    </xf>
    <xf numFmtId="164" fontId="17" fillId="0" borderId="4" xfId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4" fontId="17" fillId="0" borderId="3" xfId="1" applyFont="1" applyBorder="1" applyAlignment="1">
      <alignment vertical="center"/>
    </xf>
    <xf numFmtId="0" fontId="18" fillId="0" borderId="3" xfId="0" applyFont="1" applyBorder="1" applyAlignment="1">
      <alignment vertical="center" wrapText="1"/>
    </xf>
    <xf numFmtId="164" fontId="18" fillId="0" borderId="3" xfId="1" applyFont="1" applyBorder="1" applyAlignment="1">
      <alignment horizontal="center" vertical="center"/>
    </xf>
    <xf numFmtId="164" fontId="20" fillId="0" borderId="3" xfId="1" applyFont="1" applyFill="1" applyBorder="1" applyAlignment="1">
      <alignment vertical="center"/>
    </xf>
    <xf numFmtId="0" fontId="13" fillId="0" borderId="0" xfId="0" applyFont="1" applyAlignment="1">
      <alignment vertical="center" wrapText="1"/>
    </xf>
  </cellXfs>
  <cellStyles count="21">
    <cellStyle name="Navadno" xfId="0" builtinId="0"/>
    <cellStyle name="Navadno 2" xfId="3" xr:uid="{D3CC5D17-30BE-4494-8985-18D35E88D879}"/>
    <cellStyle name="Navadno 2 2 2" xfId="6" xr:uid="{3ECA0972-C89A-432B-839B-E771BC8FCE1D}"/>
    <cellStyle name="Navadno 2 2 3" xfId="16" xr:uid="{C0697578-7282-4B6F-9784-3E979DE0249C}"/>
    <cellStyle name="Navadno 2 3" xfId="2" xr:uid="{61522F24-B703-417E-975C-34C11D49085E}"/>
    <cellStyle name="Navadno 2 5" xfId="4" xr:uid="{C051F67C-D1F6-44C3-A121-B31A1CBAACA3}"/>
    <cellStyle name="Navadno 25 2" xfId="14" xr:uid="{B051EFA1-7DEE-476D-9CF7-E1847CE85BAC}"/>
    <cellStyle name="Navadno 3" xfId="18" xr:uid="{DD5ABEFE-463E-4DFA-BAE8-DEF02E8E4E45}"/>
    <cellStyle name="Navadno 4" xfId="20" xr:uid="{76D0248E-6A6C-43CB-AB20-EAEF07E8024F}"/>
    <cellStyle name="Navadno 8" xfId="19" xr:uid="{E79FD602-868F-429D-BCB1-A8AFCB68EBA7}"/>
    <cellStyle name="Normal_Sheet1" xfId="13" xr:uid="{BDA7D5AC-9A27-4DB1-93A0-BB9179D3FE0E}"/>
    <cellStyle name="Valuta 2" xfId="11" xr:uid="{5CBFCC65-E9E6-47D3-9E49-8D56C865278B}"/>
    <cellStyle name="Vejica" xfId="1" builtinId="3"/>
    <cellStyle name="Vejica 2" xfId="8" xr:uid="{56707B18-1C14-452A-918B-5D07B78515C4}"/>
    <cellStyle name="Vejica 2 2" xfId="7" xr:uid="{15478DE4-B156-4C55-863D-5C93CA9EE9E0}"/>
    <cellStyle name="Vejica 2 2 2" xfId="10" xr:uid="{BB39E958-2813-428A-A183-18B89C5233AD}"/>
    <cellStyle name="Vejica 2 2 3" xfId="5" xr:uid="{6EF3AA14-3A56-4202-808A-951E48FC57CA}"/>
    <cellStyle name="Vejica 2 3" xfId="12" xr:uid="{5615E313-7DB9-4A85-A9D5-93C58AC8A994}"/>
    <cellStyle name="Vejica 3" xfId="9" xr:uid="{6E43DEFD-1B87-4C26-8A3E-51C159F869A5}"/>
    <cellStyle name="Vejica 4" xfId="17" xr:uid="{B9600BC3-B474-4727-80F0-8DAFAEF03DD3}"/>
    <cellStyle name="Vejica 6" xfId="15" xr:uid="{E03752A6-552B-40E5-9002-A2819B5EE35B}"/>
  </cellStyles>
  <dxfs count="0"/>
  <tableStyles count="0" defaultTableStyle="TableStyleMedium2" defaultPivotStyle="PivotStyleLight16"/>
  <colors>
    <mruColors>
      <color rgb="FF2E62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PROJEKTI_2020/077-20_C_Industrijska-Motvoz_OBCINA%20GROSUPLJE/4_PZI/0_21_NACRT%20CESTE/POPIS/077-20_C_PZI_KRIZISCE%20MOTVOZ_PREDRACUN.xlsx" TargetMode="External"/><Relationship Id="rId1" Type="http://schemas.openxmlformats.org/officeDocument/2006/relationships/externalLinkPath" Target="/PROJEKTI/PROJEKTI_2020/077-20_C_Industrijska-Motvoz_OBCINA%20GROSUPLJE/4_PZI/0_21_NACRT%20CESTE/POPIS/077-20_C_PZI_KRIZISCE%20MOTVOZ_PREDRAC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kapitulacija"/>
      <sheetName val="Cesta 067-20_C"/>
      <sheetName val="Cesta 077-20_C"/>
      <sheetName val="Vodovod"/>
      <sheetName val="TK vodi 067-20"/>
      <sheetName val="CR 067-20"/>
      <sheetName val="Zapor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5C82D-1708-43A1-9C18-30F2AF08886C}">
  <sheetPr>
    <pageSetUpPr fitToPage="1"/>
  </sheetPr>
  <dimension ref="A1:O9"/>
  <sheetViews>
    <sheetView tabSelected="1" view="pageBreakPreview" zoomScale="85" zoomScaleNormal="85" zoomScaleSheetLayoutView="85" workbookViewId="0"/>
  </sheetViews>
  <sheetFormatPr defaultRowHeight="15" x14ac:dyDescent="0.25"/>
  <cols>
    <col min="1" max="2" width="4.7109375" style="1" customWidth="1"/>
    <col min="3" max="3" width="69.85546875" style="1" customWidth="1"/>
    <col min="4" max="4" width="18.28515625" style="2" customWidth="1"/>
    <col min="5" max="15" width="9.140625" style="1"/>
  </cols>
  <sheetData>
    <row r="1" spans="1:15" s="10" customFormat="1" ht="30" customHeight="1" x14ac:dyDescent="0.25">
      <c r="A1" s="16"/>
      <c r="B1" s="16"/>
      <c r="C1" s="23" t="s">
        <v>138</v>
      </c>
      <c r="D1" s="16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s="10" customFormat="1" ht="30" customHeight="1" x14ac:dyDescent="0.25">
      <c r="A2" s="16"/>
      <c r="B2" s="16"/>
      <c r="C2" s="17" t="s">
        <v>219</v>
      </c>
      <c r="D2" s="16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10" customFormat="1" ht="4.9000000000000004" customHeight="1" x14ac:dyDescent="0.25">
      <c r="A3" s="14"/>
      <c r="B3" s="14"/>
      <c r="C3" s="15"/>
      <c r="D3" s="14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15" s="13" customFormat="1" ht="34.9" customHeight="1" x14ac:dyDescent="0.25">
      <c r="A4" s="6">
        <v>1</v>
      </c>
      <c r="B4" s="6"/>
      <c r="C4" s="7" t="str">
        <f>'1_Vozisce'!D2</f>
        <v>VOZIŠČE ZA MOTORNI PROMET IN PLOČNIK</v>
      </c>
      <c r="D4" s="8">
        <f>'1_Vozisce'!H2</f>
        <v>0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s="10" customFormat="1" ht="4.9000000000000004" customHeight="1" x14ac:dyDescent="0.25">
      <c r="A5" s="14"/>
      <c r="B5" s="14"/>
      <c r="C5" s="15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15" s="10" customFormat="1" ht="30" customHeight="1" x14ac:dyDescent="0.25">
      <c r="A6" s="19"/>
      <c r="B6" s="19"/>
      <c r="C6" s="20" t="s">
        <v>1</v>
      </c>
      <c r="D6" s="8">
        <f>SUM(D3:D5)</f>
        <v>0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30" customHeight="1" x14ac:dyDescent="0.25">
      <c r="A7" s="19"/>
      <c r="B7" s="19"/>
      <c r="C7" s="20" t="s">
        <v>53</v>
      </c>
      <c r="D7" s="21">
        <f>+D6*0.22</f>
        <v>0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10" customFormat="1" ht="4.9000000000000004" customHeight="1" x14ac:dyDescent="0.25">
      <c r="A8" s="9"/>
      <c r="B8" s="9"/>
      <c r="C8" s="22"/>
      <c r="D8" s="18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15" s="10" customFormat="1" ht="30" customHeight="1" x14ac:dyDescent="0.25">
      <c r="A9" s="19"/>
      <c r="B9" s="19"/>
      <c r="C9" s="20" t="s">
        <v>82</v>
      </c>
      <c r="D9" s="8">
        <f>SUM(D6:D8)</f>
        <v>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</row>
  </sheetData>
  <pageMargins left="0.70866141732283472" right="0.70866141732283472" top="0.74803149606299213" bottom="0.74803149606299213" header="0.31496062992125984" footer="0.31496062992125984"/>
  <pageSetup paperSize="9" scale="89" fitToHeight="0" orientation="portrait" r:id="rId1"/>
  <headerFooter>
    <oddFooter>&amp;LIB-KOM D.O.O., 
PE Ljubjana, Cesta Dolomitskega odreda 10c, 
1000 LJUBLJANA
&amp;C&amp;A&amp;RStran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C7D35-1AAE-4237-936C-769CBB2C67DE}">
  <sheetPr>
    <pageSetUpPr fitToPage="1"/>
  </sheetPr>
  <dimension ref="A1:XFD256"/>
  <sheetViews>
    <sheetView view="pageBreakPreview" zoomScale="85" zoomScaleNormal="85" zoomScaleSheetLayoutView="85" workbookViewId="0"/>
  </sheetViews>
  <sheetFormatPr defaultColWidth="8.85546875" defaultRowHeight="14.25" x14ac:dyDescent="0.25"/>
  <cols>
    <col min="1" max="1" width="8.85546875" style="57" customWidth="1"/>
    <col min="2" max="2" width="2.42578125" style="174" bestFit="1" customWidth="1"/>
    <col min="3" max="3" width="9.42578125" style="174" customWidth="1"/>
    <col min="4" max="4" width="61.28515625" style="175" customWidth="1"/>
    <col min="5" max="5" width="8.7109375" style="174" customWidth="1"/>
    <col min="6" max="6" width="14.7109375" style="164" bestFit="1" customWidth="1"/>
    <col min="7" max="7" width="16" style="164" customWidth="1"/>
    <col min="8" max="8" width="19.5703125" style="164" bestFit="1" customWidth="1"/>
    <col min="9" max="16384" width="8.85546875" style="159"/>
  </cols>
  <sheetData>
    <row r="1" spans="1:194" s="77" customFormat="1" ht="18" x14ac:dyDescent="0.25">
      <c r="A1" s="25"/>
      <c r="B1" s="25"/>
      <c r="C1" s="25"/>
      <c r="E1" s="25"/>
      <c r="F1" s="66"/>
      <c r="G1" s="66"/>
      <c r="H1" s="66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  <c r="CW1" s="159"/>
      <c r="CX1" s="159"/>
      <c r="CY1" s="159"/>
      <c r="CZ1" s="159"/>
      <c r="DA1" s="159"/>
      <c r="DB1" s="159"/>
      <c r="DC1" s="159"/>
      <c r="DD1" s="159"/>
      <c r="DE1" s="159"/>
      <c r="DF1" s="159"/>
      <c r="DG1" s="159"/>
      <c r="DH1" s="159"/>
      <c r="DI1" s="159"/>
      <c r="DJ1" s="159"/>
      <c r="DK1" s="159"/>
      <c r="DL1" s="159"/>
      <c r="DM1" s="159"/>
      <c r="DN1" s="159"/>
      <c r="DO1" s="159"/>
      <c r="DP1" s="159"/>
      <c r="DQ1" s="159"/>
      <c r="DR1" s="159"/>
      <c r="DS1" s="159"/>
      <c r="DT1" s="159"/>
      <c r="DU1" s="159"/>
      <c r="DV1" s="159"/>
      <c r="DW1" s="159"/>
      <c r="DX1" s="159"/>
      <c r="DY1" s="159"/>
      <c r="DZ1" s="159"/>
      <c r="EA1" s="159"/>
      <c r="EB1" s="159"/>
      <c r="EC1" s="159"/>
      <c r="ED1" s="159"/>
      <c r="EE1" s="159"/>
      <c r="EF1" s="159"/>
      <c r="EG1" s="159"/>
      <c r="EH1" s="159"/>
      <c r="EI1" s="159"/>
      <c r="EJ1" s="159"/>
      <c r="EK1" s="159"/>
      <c r="EL1" s="159"/>
      <c r="EM1" s="159"/>
      <c r="EN1" s="159"/>
      <c r="EO1" s="159"/>
      <c r="EP1" s="159"/>
      <c r="EQ1" s="159"/>
      <c r="ER1" s="159"/>
      <c r="ES1" s="159"/>
      <c r="ET1" s="159"/>
      <c r="EU1" s="159"/>
      <c r="EV1" s="159"/>
      <c r="EW1" s="159"/>
      <c r="EX1" s="159"/>
      <c r="EY1" s="159"/>
      <c r="EZ1" s="159"/>
      <c r="FA1" s="159"/>
      <c r="FB1" s="159"/>
      <c r="FC1" s="159"/>
      <c r="FD1" s="159"/>
      <c r="FE1" s="159"/>
      <c r="FF1" s="159"/>
      <c r="FG1" s="159"/>
      <c r="FH1" s="159"/>
      <c r="FI1" s="159"/>
      <c r="FJ1" s="159"/>
      <c r="FK1" s="159"/>
      <c r="FL1" s="159"/>
      <c r="FM1" s="159"/>
      <c r="FN1" s="159"/>
      <c r="FO1" s="159"/>
      <c r="FP1" s="159"/>
      <c r="FQ1" s="159"/>
      <c r="FR1" s="159"/>
      <c r="FS1" s="159"/>
      <c r="FT1" s="159"/>
      <c r="FU1" s="159"/>
      <c r="FV1" s="159"/>
      <c r="FW1" s="159"/>
      <c r="FX1" s="159"/>
      <c r="FY1" s="159"/>
      <c r="FZ1" s="159"/>
      <c r="GA1" s="159"/>
      <c r="GB1" s="159"/>
      <c r="GC1" s="159"/>
      <c r="GD1" s="159"/>
      <c r="GE1" s="159"/>
      <c r="GF1" s="159"/>
      <c r="GG1" s="159"/>
      <c r="GH1" s="159"/>
      <c r="GI1" s="159"/>
      <c r="GJ1" s="159"/>
      <c r="GK1" s="159"/>
      <c r="GL1" s="159"/>
    </row>
    <row r="2" spans="1:194" s="77" customFormat="1" ht="18" x14ac:dyDescent="0.25">
      <c r="A2" s="16">
        <v>1</v>
      </c>
      <c r="B2" s="16"/>
      <c r="C2" s="16"/>
      <c r="D2" s="17" t="s">
        <v>136</v>
      </c>
      <c r="E2" s="16"/>
      <c r="F2" s="67"/>
      <c r="G2" s="67"/>
      <c r="H2" s="67">
        <f>H4+H5+H6+H7+H8+H9+H10</f>
        <v>0</v>
      </c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  <c r="CD2" s="159"/>
      <c r="CE2" s="159"/>
      <c r="CF2" s="159"/>
      <c r="CG2" s="159"/>
      <c r="CH2" s="159"/>
      <c r="CI2" s="159"/>
      <c r="CJ2" s="159"/>
      <c r="CK2" s="159"/>
      <c r="CL2" s="159"/>
      <c r="CM2" s="159"/>
      <c r="CN2" s="159"/>
      <c r="CO2" s="159"/>
      <c r="CP2" s="159"/>
      <c r="CQ2" s="159"/>
      <c r="CR2" s="159"/>
      <c r="CS2" s="159"/>
      <c r="CT2" s="159"/>
      <c r="CU2" s="159"/>
      <c r="CV2" s="159"/>
      <c r="CW2" s="159"/>
      <c r="CX2" s="159"/>
      <c r="CY2" s="159"/>
      <c r="CZ2" s="159"/>
      <c r="DA2" s="159"/>
      <c r="DB2" s="159"/>
      <c r="DC2" s="159"/>
      <c r="DD2" s="159"/>
      <c r="DE2" s="159"/>
      <c r="DF2" s="159"/>
      <c r="DG2" s="159"/>
      <c r="DH2" s="159"/>
      <c r="DI2" s="159"/>
      <c r="DJ2" s="159"/>
      <c r="DK2" s="159"/>
      <c r="DL2" s="159"/>
      <c r="DM2" s="159"/>
      <c r="DN2" s="159"/>
      <c r="DO2" s="159"/>
      <c r="DP2" s="159"/>
      <c r="DQ2" s="159"/>
      <c r="DR2" s="159"/>
      <c r="DS2" s="159"/>
      <c r="DT2" s="159"/>
      <c r="DU2" s="159"/>
      <c r="DV2" s="159"/>
      <c r="DW2" s="159"/>
      <c r="DX2" s="159"/>
      <c r="DY2" s="159"/>
      <c r="DZ2" s="159"/>
      <c r="EA2" s="159"/>
      <c r="EB2" s="159"/>
      <c r="EC2" s="159"/>
      <c r="ED2" s="159"/>
      <c r="EE2" s="159"/>
      <c r="EF2" s="159"/>
      <c r="EG2" s="159"/>
      <c r="EH2" s="159"/>
      <c r="EI2" s="159"/>
      <c r="EJ2" s="159"/>
      <c r="EK2" s="159"/>
      <c r="EL2" s="159"/>
      <c r="EM2" s="159"/>
      <c r="EN2" s="159"/>
      <c r="EO2" s="159"/>
      <c r="EP2" s="159"/>
      <c r="EQ2" s="159"/>
      <c r="ER2" s="159"/>
      <c r="ES2" s="159"/>
      <c r="ET2" s="159"/>
      <c r="EU2" s="159"/>
      <c r="EV2" s="159"/>
      <c r="EW2" s="159"/>
      <c r="EX2" s="159"/>
      <c r="EY2" s="159"/>
      <c r="EZ2" s="159"/>
      <c r="FA2" s="159"/>
      <c r="FB2" s="159"/>
      <c r="FC2" s="159"/>
      <c r="FD2" s="159"/>
      <c r="FE2" s="159"/>
      <c r="FF2" s="159"/>
      <c r="FG2" s="159"/>
      <c r="FH2" s="159"/>
      <c r="FI2" s="159"/>
      <c r="FJ2" s="159"/>
      <c r="FK2" s="159"/>
      <c r="FL2" s="159"/>
      <c r="FM2" s="159"/>
      <c r="FN2" s="159"/>
      <c r="FO2" s="159"/>
      <c r="FP2" s="159"/>
      <c r="FQ2" s="159"/>
      <c r="FR2" s="159"/>
      <c r="FS2" s="159"/>
      <c r="FT2" s="159"/>
      <c r="FU2" s="159"/>
      <c r="FV2" s="159"/>
      <c r="FW2" s="159"/>
      <c r="FX2" s="159"/>
      <c r="FY2" s="159"/>
      <c r="FZ2" s="159"/>
      <c r="GA2" s="159"/>
      <c r="GB2" s="159"/>
      <c r="GC2" s="159"/>
      <c r="GD2" s="159"/>
      <c r="GE2" s="159"/>
      <c r="GF2" s="159"/>
      <c r="GG2" s="159"/>
      <c r="GH2" s="159"/>
      <c r="GI2" s="159"/>
      <c r="GJ2" s="159"/>
      <c r="GK2" s="159"/>
      <c r="GL2" s="159"/>
    </row>
    <row r="3" spans="1:194" s="77" customFormat="1" ht="18" x14ac:dyDescent="0.25">
      <c r="A3" s="25"/>
      <c r="B3" s="25"/>
      <c r="C3" s="25"/>
      <c r="E3" s="25"/>
      <c r="F3" s="66"/>
      <c r="G3" s="66"/>
      <c r="H3" s="66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  <c r="BC3" s="159"/>
      <c r="BD3" s="159"/>
      <c r="BE3" s="159"/>
      <c r="BF3" s="159"/>
      <c r="BG3" s="159"/>
      <c r="BH3" s="159"/>
      <c r="BI3" s="159"/>
      <c r="BJ3" s="159"/>
      <c r="BK3" s="159"/>
      <c r="BL3" s="159"/>
      <c r="BM3" s="159"/>
      <c r="BN3" s="159"/>
      <c r="BO3" s="159"/>
      <c r="BP3" s="159"/>
      <c r="BQ3" s="159"/>
      <c r="BR3" s="159"/>
      <c r="BS3" s="159"/>
      <c r="BT3" s="159"/>
      <c r="BU3" s="159"/>
      <c r="BV3" s="159"/>
      <c r="BW3" s="159"/>
      <c r="BX3" s="159"/>
      <c r="BY3" s="159"/>
      <c r="BZ3" s="159"/>
      <c r="CA3" s="159"/>
      <c r="CB3" s="159"/>
      <c r="CC3" s="159"/>
      <c r="CD3" s="159"/>
      <c r="CE3" s="159"/>
      <c r="CF3" s="159"/>
      <c r="CG3" s="159"/>
      <c r="CH3" s="159"/>
      <c r="CI3" s="159"/>
      <c r="CJ3" s="159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59"/>
      <c r="CW3" s="159"/>
      <c r="CX3" s="159"/>
      <c r="CY3" s="159"/>
      <c r="CZ3" s="159"/>
      <c r="DA3" s="159"/>
      <c r="DB3" s="159"/>
      <c r="DC3" s="159"/>
      <c r="DD3" s="159"/>
      <c r="DE3" s="159"/>
      <c r="DF3" s="159"/>
      <c r="DG3" s="159"/>
      <c r="DH3" s="159"/>
      <c r="DI3" s="159"/>
      <c r="DJ3" s="159"/>
      <c r="DK3" s="159"/>
      <c r="DL3" s="159"/>
      <c r="DM3" s="159"/>
      <c r="DN3" s="159"/>
      <c r="DO3" s="159"/>
      <c r="DP3" s="159"/>
      <c r="DQ3" s="159"/>
      <c r="DR3" s="159"/>
      <c r="DS3" s="159"/>
      <c r="DT3" s="159"/>
      <c r="DU3" s="159"/>
      <c r="DV3" s="159"/>
      <c r="DW3" s="159"/>
      <c r="DX3" s="159"/>
      <c r="DY3" s="159"/>
      <c r="DZ3" s="159"/>
      <c r="EA3" s="159"/>
      <c r="EB3" s="159"/>
      <c r="EC3" s="159"/>
      <c r="ED3" s="159"/>
      <c r="EE3" s="159"/>
      <c r="EF3" s="159"/>
      <c r="EG3" s="159"/>
      <c r="EH3" s="159"/>
      <c r="EI3" s="159"/>
      <c r="EJ3" s="159"/>
      <c r="EK3" s="159"/>
      <c r="EL3" s="159"/>
      <c r="EM3" s="159"/>
      <c r="EN3" s="159"/>
      <c r="EO3" s="159"/>
      <c r="EP3" s="159"/>
      <c r="EQ3" s="159"/>
      <c r="ER3" s="159"/>
      <c r="ES3" s="159"/>
      <c r="ET3" s="159"/>
      <c r="EU3" s="159"/>
      <c r="EV3" s="159"/>
      <c r="EW3" s="159"/>
      <c r="EX3" s="159"/>
      <c r="EY3" s="159"/>
      <c r="EZ3" s="159"/>
      <c r="FA3" s="159"/>
      <c r="FB3" s="159"/>
      <c r="FC3" s="159"/>
      <c r="FD3" s="159"/>
      <c r="FE3" s="159"/>
      <c r="FF3" s="159"/>
      <c r="FG3" s="159"/>
      <c r="FH3" s="159"/>
      <c r="FI3" s="159"/>
      <c r="FJ3" s="159"/>
      <c r="FK3" s="159"/>
      <c r="FL3" s="159"/>
      <c r="FM3" s="159"/>
      <c r="FN3" s="159"/>
      <c r="FO3" s="159"/>
      <c r="FP3" s="159"/>
      <c r="FQ3" s="159"/>
      <c r="FR3" s="159"/>
      <c r="FS3" s="159"/>
      <c r="FT3" s="159"/>
      <c r="FU3" s="159"/>
      <c r="FV3" s="159"/>
      <c r="FW3" s="159"/>
      <c r="FX3" s="159"/>
      <c r="FY3" s="159"/>
      <c r="FZ3" s="159"/>
      <c r="GA3" s="159"/>
      <c r="GB3" s="159"/>
      <c r="GC3" s="159"/>
      <c r="GD3" s="159"/>
      <c r="GE3" s="159"/>
      <c r="GF3" s="159"/>
      <c r="GG3" s="159"/>
      <c r="GH3" s="159"/>
      <c r="GI3" s="159"/>
      <c r="GJ3" s="159"/>
      <c r="GK3" s="159"/>
      <c r="GL3" s="159"/>
    </row>
    <row r="4" spans="1:194" ht="15" x14ac:dyDescent="0.25">
      <c r="A4" s="113"/>
      <c r="B4" s="6"/>
      <c r="C4" s="6">
        <v>10000</v>
      </c>
      <c r="D4" s="11" t="s">
        <v>2</v>
      </c>
      <c r="E4" s="6"/>
      <c r="F4" s="6"/>
      <c r="G4" s="6"/>
      <c r="H4" s="8">
        <f>H14</f>
        <v>0</v>
      </c>
    </row>
    <row r="5" spans="1:194" ht="15" x14ac:dyDescent="0.25">
      <c r="A5" s="113"/>
      <c r="B5" s="6"/>
      <c r="C5" s="6">
        <v>20000</v>
      </c>
      <c r="D5" s="7" t="s">
        <v>9</v>
      </c>
      <c r="E5" s="6"/>
      <c r="F5" s="6"/>
      <c r="G5" s="6"/>
      <c r="H5" s="8">
        <f>H57</f>
        <v>0</v>
      </c>
    </row>
    <row r="6" spans="1:194" ht="15" x14ac:dyDescent="0.25">
      <c r="A6" s="113"/>
      <c r="B6" s="6"/>
      <c r="C6" s="6">
        <v>30000</v>
      </c>
      <c r="D6" s="7" t="s">
        <v>14</v>
      </c>
      <c r="E6" s="6"/>
      <c r="F6" s="6"/>
      <c r="G6" s="6"/>
      <c r="H6" s="8">
        <f>H95</f>
        <v>0</v>
      </c>
    </row>
    <row r="7" spans="1:194" ht="15" x14ac:dyDescent="0.25">
      <c r="A7" s="113"/>
      <c r="B7" s="6"/>
      <c r="C7" s="6">
        <v>40000</v>
      </c>
      <c r="D7" s="7" t="s">
        <v>85</v>
      </c>
      <c r="E7" s="6"/>
      <c r="F7" s="6"/>
      <c r="G7" s="6"/>
      <c r="H7" s="8">
        <f>H128</f>
        <v>0</v>
      </c>
    </row>
    <row r="8" spans="1:194" s="79" customFormat="1" ht="15" x14ac:dyDescent="0.25">
      <c r="A8" s="113"/>
      <c r="B8" s="6"/>
      <c r="C8" s="6">
        <v>50000</v>
      </c>
      <c r="D8" s="7" t="s">
        <v>99</v>
      </c>
      <c r="E8" s="6"/>
      <c r="F8" s="6"/>
      <c r="G8" s="6"/>
      <c r="H8" s="8">
        <f>H182</f>
        <v>0</v>
      </c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</row>
    <row r="9" spans="1:194" ht="15" x14ac:dyDescent="0.25">
      <c r="A9" s="113"/>
      <c r="B9" s="6"/>
      <c r="C9" s="6">
        <v>60000</v>
      </c>
      <c r="D9" s="11" t="s">
        <v>18</v>
      </c>
      <c r="E9" s="6"/>
      <c r="F9" s="6"/>
      <c r="G9" s="6"/>
      <c r="H9" s="8">
        <f>H198</f>
        <v>0</v>
      </c>
    </row>
    <row r="10" spans="1:194" ht="15" x14ac:dyDescent="0.25">
      <c r="A10" s="113"/>
      <c r="B10" s="6"/>
      <c r="C10" s="6">
        <v>70000</v>
      </c>
      <c r="D10" s="11" t="s">
        <v>21</v>
      </c>
      <c r="E10" s="6"/>
      <c r="F10" s="6"/>
      <c r="G10" s="6"/>
      <c r="H10" s="8">
        <f>H248</f>
        <v>0</v>
      </c>
    </row>
    <row r="13" spans="1:194" ht="15" thickBot="1" x14ac:dyDescent="0.3">
      <c r="A13" s="114" t="s">
        <v>22</v>
      </c>
      <c r="B13" s="160"/>
      <c r="C13" s="160" t="s">
        <v>23</v>
      </c>
      <c r="D13" s="161" t="s">
        <v>24</v>
      </c>
      <c r="E13" s="160" t="s">
        <v>44</v>
      </c>
      <c r="F13" s="162" t="s">
        <v>25</v>
      </c>
      <c r="G13" s="162" t="s">
        <v>26</v>
      </c>
      <c r="H13" s="162" t="s">
        <v>27</v>
      </c>
    </row>
    <row r="14" spans="1:194" ht="15.75" thickTop="1" x14ac:dyDescent="0.25">
      <c r="A14" s="115"/>
      <c r="B14" s="26"/>
      <c r="C14" s="6">
        <v>10000</v>
      </c>
      <c r="D14" s="7" t="s">
        <v>2</v>
      </c>
      <c r="E14" s="6"/>
      <c r="F14" s="163"/>
      <c r="G14" s="163"/>
      <c r="H14" s="27">
        <f>+H16+H23+H46</f>
        <v>0</v>
      </c>
    </row>
    <row r="15" spans="1:194" ht="15.75" thickBot="1" x14ac:dyDescent="0.3">
      <c r="B15" s="29"/>
      <c r="C15" s="30"/>
      <c r="D15" s="80"/>
      <c r="E15" s="30"/>
      <c r="H15" s="31"/>
    </row>
    <row r="16" spans="1:194" ht="15.75" thickBot="1" x14ac:dyDescent="0.3">
      <c r="A16" s="54"/>
      <c r="B16" s="165"/>
      <c r="C16" s="32">
        <v>11000</v>
      </c>
      <c r="D16" s="81" t="s">
        <v>3</v>
      </c>
      <c r="E16" s="32"/>
      <c r="F16" s="166"/>
      <c r="G16" s="166"/>
      <c r="H16" s="33">
        <f>SUM(H17:H21)</f>
        <v>0</v>
      </c>
    </row>
    <row r="17" spans="1:8" ht="42.75" x14ac:dyDescent="0.25">
      <c r="A17" s="34">
        <v>1</v>
      </c>
      <c r="B17" s="167" t="s">
        <v>45</v>
      </c>
      <c r="C17" s="167">
        <v>11121</v>
      </c>
      <c r="D17" s="168" t="s">
        <v>76</v>
      </c>
      <c r="E17" s="167" t="s">
        <v>28</v>
      </c>
      <c r="F17" s="169">
        <v>0.84</v>
      </c>
      <c r="G17" s="169"/>
      <c r="H17" s="169">
        <f t="shared" ref="H17:H21" si="0">+G17*F17</f>
        <v>0</v>
      </c>
    </row>
    <row r="18" spans="1:8" ht="28.5" x14ac:dyDescent="0.25">
      <c r="A18" s="34">
        <v>3</v>
      </c>
      <c r="B18" s="167" t="s">
        <v>45</v>
      </c>
      <c r="C18" s="170">
        <v>11221</v>
      </c>
      <c r="D18" s="171" t="s">
        <v>30</v>
      </c>
      <c r="E18" s="170" t="s">
        <v>29</v>
      </c>
      <c r="F18" s="172">
        <v>57</v>
      </c>
      <c r="G18" s="172"/>
      <c r="H18" s="172">
        <f t="shared" si="0"/>
        <v>0</v>
      </c>
    </row>
    <row r="19" spans="1:8" x14ac:dyDescent="0.25">
      <c r="A19" s="34">
        <v>3</v>
      </c>
      <c r="B19" s="167" t="s">
        <v>0</v>
      </c>
      <c r="C19" s="170">
        <v>11211</v>
      </c>
      <c r="D19" s="171" t="s">
        <v>104</v>
      </c>
      <c r="E19" s="170" t="s">
        <v>43</v>
      </c>
      <c r="F19" s="68">
        <v>1</v>
      </c>
      <c r="G19" s="68"/>
      <c r="H19" s="172">
        <f t="shared" si="0"/>
        <v>0</v>
      </c>
    </row>
    <row r="20" spans="1:8" ht="28.5" x14ac:dyDescent="0.25">
      <c r="A20" s="34">
        <v>4</v>
      </c>
      <c r="B20" s="167" t="s">
        <v>0</v>
      </c>
      <c r="C20" s="170">
        <v>11711</v>
      </c>
      <c r="D20" s="171" t="s">
        <v>57</v>
      </c>
      <c r="E20" s="170" t="s">
        <v>29</v>
      </c>
      <c r="F20" s="172">
        <v>248</v>
      </c>
      <c r="G20" s="172"/>
      <c r="H20" s="172">
        <f t="shared" si="0"/>
        <v>0</v>
      </c>
    </row>
    <row r="21" spans="1:8" s="180" customFormat="1" ht="28.5" x14ac:dyDescent="0.25">
      <c r="A21" s="34">
        <v>5</v>
      </c>
      <c r="B21" s="167" t="s">
        <v>0</v>
      </c>
      <c r="C21" s="170">
        <v>11712</v>
      </c>
      <c r="D21" s="177" t="s">
        <v>105</v>
      </c>
      <c r="E21" s="170" t="s">
        <v>29</v>
      </c>
      <c r="F21" s="119">
        <f>16+6+13+2</f>
        <v>37</v>
      </c>
      <c r="G21" s="119"/>
      <c r="H21" s="172">
        <f t="shared" si="0"/>
        <v>0</v>
      </c>
    </row>
    <row r="22" spans="1:8" ht="15" thickBot="1" x14ac:dyDescent="0.3">
      <c r="A22" s="34"/>
    </row>
    <row r="23" spans="1:8" ht="15.75" thickBot="1" x14ac:dyDescent="0.3">
      <c r="A23" s="65"/>
      <c r="B23" s="165"/>
      <c r="C23" s="32">
        <v>12000</v>
      </c>
      <c r="D23" s="83" t="s">
        <v>4</v>
      </c>
      <c r="E23" s="32"/>
      <c r="F23" s="176"/>
      <c r="G23" s="176"/>
      <c r="H23" s="36">
        <f>SUM(H25:H44)</f>
        <v>0</v>
      </c>
    </row>
    <row r="24" spans="1:8" ht="15" x14ac:dyDescent="0.25">
      <c r="A24" s="34"/>
      <c r="B24" s="170"/>
      <c r="C24" s="37"/>
      <c r="D24" s="86" t="s">
        <v>86</v>
      </c>
      <c r="E24" s="37"/>
      <c r="F24" s="173"/>
      <c r="G24" s="173"/>
      <c r="H24" s="38"/>
    </row>
    <row r="25" spans="1:8" s="180" customFormat="1" ht="71.25" x14ac:dyDescent="0.25">
      <c r="A25" s="167">
        <v>6</v>
      </c>
      <c r="B25" s="170" t="s">
        <v>45</v>
      </c>
      <c r="C25" s="170">
        <v>12122</v>
      </c>
      <c r="D25" s="177" t="s">
        <v>202</v>
      </c>
      <c r="E25" s="170" t="s">
        <v>31</v>
      </c>
      <c r="F25" s="119">
        <v>1000</v>
      </c>
      <c r="G25" s="119"/>
      <c r="H25" s="172">
        <f t="shared" ref="H25:H27" si="1">+G25*F25</f>
        <v>0</v>
      </c>
    </row>
    <row r="26" spans="1:8" s="180" customFormat="1" ht="42.75" x14ac:dyDescent="0.25">
      <c r="A26" s="34">
        <v>7</v>
      </c>
      <c r="B26" s="170" t="s">
        <v>45</v>
      </c>
      <c r="C26" s="170">
        <v>12151</v>
      </c>
      <c r="D26" s="177" t="s">
        <v>139</v>
      </c>
      <c r="E26" s="170" t="s">
        <v>29</v>
      </c>
      <c r="F26" s="119">
        <v>5</v>
      </c>
      <c r="G26" s="119"/>
      <c r="H26" s="172">
        <f t="shared" si="1"/>
        <v>0</v>
      </c>
    </row>
    <row r="27" spans="1:8" s="180" customFormat="1" ht="42.75" x14ac:dyDescent="0.25">
      <c r="A27" s="34">
        <v>8</v>
      </c>
      <c r="B27" s="170" t="s">
        <v>45</v>
      </c>
      <c r="C27" s="170">
        <v>12162</v>
      </c>
      <c r="D27" s="177" t="s">
        <v>140</v>
      </c>
      <c r="E27" s="170" t="s">
        <v>29</v>
      </c>
      <c r="F27" s="119">
        <v>5</v>
      </c>
      <c r="G27" s="119"/>
      <c r="H27" s="172">
        <f t="shared" si="1"/>
        <v>0</v>
      </c>
    </row>
    <row r="28" spans="1:8" s="180" customFormat="1" x14ac:dyDescent="0.25">
      <c r="A28" s="150"/>
      <c r="B28" s="170"/>
      <c r="C28" s="170"/>
      <c r="D28" s="177"/>
      <c r="E28" s="170"/>
      <c r="F28" s="119"/>
      <c r="G28" s="206"/>
      <c r="H28" s="172"/>
    </row>
    <row r="29" spans="1:8" s="180" customFormat="1" ht="15" x14ac:dyDescent="0.25">
      <c r="A29" s="150"/>
      <c r="B29" s="170"/>
      <c r="C29" s="37">
        <v>12200</v>
      </c>
      <c r="D29" s="207" t="s">
        <v>141</v>
      </c>
      <c r="E29" s="37"/>
      <c r="F29" s="119"/>
      <c r="G29" s="206"/>
      <c r="H29" s="208">
        <f>SUM(H39)</f>
        <v>0</v>
      </c>
    </row>
    <row r="30" spans="1:8" s="180" customFormat="1" ht="42.75" x14ac:dyDescent="0.25">
      <c r="A30" s="34">
        <v>9</v>
      </c>
      <c r="B30" s="170" t="s">
        <v>45</v>
      </c>
      <c r="C30" s="170">
        <v>12211</v>
      </c>
      <c r="D30" s="177" t="s">
        <v>142</v>
      </c>
      <c r="E30" s="170" t="s">
        <v>29</v>
      </c>
      <c r="F30" s="119">
        <v>1</v>
      </c>
      <c r="G30" s="119"/>
      <c r="H30" s="172">
        <f t="shared" ref="H30:H32" si="2">+G30*F30</f>
        <v>0</v>
      </c>
    </row>
    <row r="31" spans="1:8" s="180" customFormat="1" ht="42.75" x14ac:dyDescent="0.25">
      <c r="A31" s="34">
        <v>10</v>
      </c>
      <c r="B31" s="170" t="s">
        <v>45</v>
      </c>
      <c r="C31" s="170">
        <v>12211</v>
      </c>
      <c r="D31" s="177" t="s">
        <v>143</v>
      </c>
      <c r="E31" s="170" t="s">
        <v>29</v>
      </c>
      <c r="F31" s="119">
        <v>1</v>
      </c>
      <c r="G31" s="119"/>
      <c r="H31" s="172">
        <f t="shared" ref="H31" si="3">+G31*F31</f>
        <v>0</v>
      </c>
    </row>
    <row r="32" spans="1:8" s="180" customFormat="1" ht="71.25" x14ac:dyDescent="0.25">
      <c r="A32" s="34">
        <v>11</v>
      </c>
      <c r="B32" s="170" t="s">
        <v>45</v>
      </c>
      <c r="C32" s="170">
        <v>12231</v>
      </c>
      <c r="D32" s="177" t="s">
        <v>203</v>
      </c>
      <c r="E32" s="170" t="s">
        <v>32</v>
      </c>
      <c r="F32" s="119">
        <v>173</v>
      </c>
      <c r="G32" s="119"/>
      <c r="H32" s="172">
        <f t="shared" si="2"/>
        <v>0</v>
      </c>
    </row>
    <row r="33" spans="1:8" x14ac:dyDescent="0.25">
      <c r="A33" s="34"/>
      <c r="B33" s="170"/>
      <c r="C33" s="170"/>
      <c r="D33" s="171"/>
      <c r="E33" s="170"/>
      <c r="F33" s="173"/>
      <c r="G33" s="173"/>
      <c r="H33" s="173"/>
    </row>
    <row r="34" spans="1:8" ht="15" x14ac:dyDescent="0.25">
      <c r="A34" s="34"/>
      <c r="B34" s="170"/>
      <c r="C34" s="37"/>
      <c r="D34" s="86" t="s">
        <v>5</v>
      </c>
      <c r="E34" s="170"/>
      <c r="F34" s="173"/>
      <c r="G34" s="173"/>
      <c r="H34" s="38"/>
    </row>
    <row r="35" spans="1:8" x14ac:dyDescent="0.25">
      <c r="A35" s="34">
        <v>12</v>
      </c>
      <c r="B35" s="170" t="s">
        <v>45</v>
      </c>
      <c r="C35" s="170">
        <v>12322</v>
      </c>
      <c r="D35" s="171" t="s">
        <v>106</v>
      </c>
      <c r="E35" s="170" t="s">
        <v>31</v>
      </c>
      <c r="F35" s="173">
        <v>5064.33</v>
      </c>
      <c r="G35" s="173"/>
      <c r="H35" s="173">
        <f>+G35*F35</f>
        <v>0</v>
      </c>
    </row>
    <row r="36" spans="1:8" ht="28.5" x14ac:dyDescent="0.25">
      <c r="A36" s="34">
        <v>13</v>
      </c>
      <c r="B36" s="170" t="s">
        <v>45</v>
      </c>
      <c r="C36" s="170">
        <v>12372</v>
      </c>
      <c r="D36" s="177" t="s">
        <v>145</v>
      </c>
      <c r="E36" s="170" t="s">
        <v>31</v>
      </c>
      <c r="F36" s="119">
        <v>85.3</v>
      </c>
      <c r="G36" s="119"/>
      <c r="H36" s="172">
        <f t="shared" ref="H36:H38" si="4">+G36*F36</f>
        <v>0</v>
      </c>
    </row>
    <row r="37" spans="1:8" ht="57" x14ac:dyDescent="0.25">
      <c r="A37" s="34">
        <v>14</v>
      </c>
      <c r="B37" s="170" t="s">
        <v>45</v>
      </c>
      <c r="C37" s="170">
        <v>12372</v>
      </c>
      <c r="D37" s="177" t="s">
        <v>171</v>
      </c>
      <c r="E37" s="170" t="s">
        <v>31</v>
      </c>
      <c r="F37" s="119">
        <v>805</v>
      </c>
      <c r="G37" s="119"/>
      <c r="H37" s="172">
        <f t="shared" ref="H37" si="5">+G37*F37</f>
        <v>0</v>
      </c>
    </row>
    <row r="38" spans="1:8" ht="28.5" x14ac:dyDescent="0.25">
      <c r="A38" s="34">
        <v>15</v>
      </c>
      <c r="B38" s="170" t="s">
        <v>45</v>
      </c>
      <c r="C38" s="170">
        <v>12382</v>
      </c>
      <c r="D38" s="171" t="s">
        <v>107</v>
      </c>
      <c r="E38" s="170" t="s">
        <v>32</v>
      </c>
      <c r="F38" s="173">
        <v>22</v>
      </c>
      <c r="G38" s="173"/>
      <c r="H38" s="173">
        <f t="shared" si="4"/>
        <v>0</v>
      </c>
    </row>
    <row r="39" spans="1:8" x14ac:dyDescent="0.25">
      <c r="A39" s="34"/>
      <c r="B39" s="170"/>
      <c r="C39" s="170"/>
      <c r="D39" s="171"/>
      <c r="E39" s="170"/>
      <c r="F39" s="173"/>
      <c r="G39" s="173"/>
      <c r="H39" s="173"/>
    </row>
    <row r="40" spans="1:8" ht="15" x14ac:dyDescent="0.25">
      <c r="A40" s="34"/>
      <c r="B40" s="170"/>
      <c r="C40" s="37"/>
      <c r="D40" s="86" t="s">
        <v>6</v>
      </c>
      <c r="E40" s="170"/>
      <c r="F40" s="173"/>
      <c r="G40" s="173"/>
      <c r="H40" s="38"/>
    </row>
    <row r="41" spans="1:8" ht="57" x14ac:dyDescent="0.25">
      <c r="A41" s="167">
        <v>16</v>
      </c>
      <c r="B41" s="170" t="s">
        <v>45</v>
      </c>
      <c r="C41" s="170">
        <v>12422</v>
      </c>
      <c r="D41" s="177" t="s">
        <v>108</v>
      </c>
      <c r="E41" s="170" t="s">
        <v>32</v>
      </c>
      <c r="F41" s="119">
        <v>81.3</v>
      </c>
      <c r="G41" s="119"/>
      <c r="H41" s="172">
        <f t="shared" ref="H41" si="6">+G41*F41</f>
        <v>0</v>
      </c>
    </row>
    <row r="42" spans="1:8" ht="57" x14ac:dyDescent="0.25">
      <c r="A42" s="34">
        <v>17</v>
      </c>
      <c r="B42" s="170" t="s">
        <v>45</v>
      </c>
      <c r="C42" s="170">
        <v>12431</v>
      </c>
      <c r="D42" s="171" t="s">
        <v>109</v>
      </c>
      <c r="E42" s="170" t="s">
        <v>29</v>
      </c>
      <c r="F42" s="173">
        <v>4</v>
      </c>
      <c r="G42" s="173"/>
      <c r="H42" s="173">
        <f>+G42*F42</f>
        <v>0</v>
      </c>
    </row>
    <row r="43" spans="1:8" s="180" customFormat="1" ht="42.75" x14ac:dyDescent="0.25">
      <c r="A43" s="34">
        <v>18</v>
      </c>
      <c r="B43" s="170" t="s">
        <v>45</v>
      </c>
      <c r="C43" s="170">
        <v>12476</v>
      </c>
      <c r="D43" s="177" t="s">
        <v>144</v>
      </c>
      <c r="E43" s="170" t="s">
        <v>33</v>
      </c>
      <c r="F43" s="119">
        <v>20.8</v>
      </c>
      <c r="G43" s="119"/>
      <c r="H43" s="172">
        <f t="shared" ref="H43" si="7">+G43*F43</f>
        <v>0</v>
      </c>
    </row>
    <row r="44" spans="1:8" ht="57" x14ac:dyDescent="0.25">
      <c r="A44" s="34">
        <v>19</v>
      </c>
      <c r="B44" s="170" t="s">
        <v>45</v>
      </c>
      <c r="C44" s="170">
        <v>12497</v>
      </c>
      <c r="D44" s="171" t="s">
        <v>74</v>
      </c>
      <c r="E44" s="170" t="s">
        <v>33</v>
      </c>
      <c r="F44" s="173">
        <f>(3.14*0.3*0.3*0.25*0.8)*1</f>
        <v>5.6519999999999994E-2</v>
      </c>
      <c r="G44" s="173"/>
      <c r="H44" s="173">
        <f>+G44*F44</f>
        <v>0</v>
      </c>
    </row>
    <row r="45" spans="1:8" ht="15" thickBot="1" x14ac:dyDescent="0.3">
      <c r="F45" s="178"/>
      <c r="G45" s="178"/>
      <c r="H45" s="178"/>
    </row>
    <row r="46" spans="1:8" ht="15.75" thickBot="1" x14ac:dyDescent="0.3">
      <c r="A46" s="32"/>
      <c r="B46" s="165"/>
      <c r="C46" s="32">
        <v>13000</v>
      </c>
      <c r="D46" s="81" t="s">
        <v>40</v>
      </c>
      <c r="E46" s="32"/>
      <c r="F46" s="176"/>
      <c r="G46" s="176"/>
      <c r="H46" s="36">
        <f>SUM(H47:H55)</f>
        <v>0</v>
      </c>
    </row>
    <row r="47" spans="1:8" ht="15" x14ac:dyDescent="0.25">
      <c r="A47" s="34"/>
      <c r="B47" s="167"/>
      <c r="C47" s="50"/>
      <c r="D47" s="90" t="s">
        <v>7</v>
      </c>
      <c r="E47" s="50"/>
      <c r="F47" s="179"/>
      <c r="G47" s="179"/>
      <c r="H47" s="51"/>
    </row>
    <row r="48" spans="1:8" s="180" customFormat="1" ht="71.25" x14ac:dyDescent="0.25">
      <c r="A48" s="34">
        <v>20</v>
      </c>
      <c r="B48" s="170" t="s">
        <v>45</v>
      </c>
      <c r="C48" s="170">
        <v>13111</v>
      </c>
      <c r="D48" s="177" t="s">
        <v>75</v>
      </c>
      <c r="E48" s="170" t="s">
        <v>34</v>
      </c>
      <c r="F48" s="119">
        <v>90</v>
      </c>
      <c r="G48" s="119"/>
      <c r="H48" s="172">
        <f>+G48*F48</f>
        <v>0</v>
      </c>
    </row>
    <row r="49" spans="1:8" s="180" customFormat="1" ht="71.25" x14ac:dyDescent="0.25">
      <c r="A49" s="34">
        <v>21</v>
      </c>
      <c r="B49" s="170" t="s">
        <v>45</v>
      </c>
      <c r="C49" s="170">
        <v>13112</v>
      </c>
      <c r="D49" s="177" t="s">
        <v>79</v>
      </c>
      <c r="E49" s="170" t="s">
        <v>34</v>
      </c>
      <c r="F49" s="119">
        <v>60</v>
      </c>
      <c r="G49" s="119"/>
      <c r="H49" s="172">
        <f>+G49*F49</f>
        <v>0</v>
      </c>
    </row>
    <row r="50" spans="1:8" s="180" customFormat="1" ht="71.25" x14ac:dyDescent="0.25">
      <c r="A50" s="34">
        <v>22</v>
      </c>
      <c r="B50" s="170" t="s">
        <v>45</v>
      </c>
      <c r="C50" s="170">
        <v>13113</v>
      </c>
      <c r="D50" s="177" t="s">
        <v>80</v>
      </c>
      <c r="E50" s="170" t="s">
        <v>34</v>
      </c>
      <c r="F50" s="119">
        <v>30</v>
      </c>
      <c r="G50" s="119"/>
      <c r="H50" s="172">
        <f>+G50*F50</f>
        <v>0</v>
      </c>
    </row>
    <row r="51" spans="1:8" s="180" customFormat="1" ht="28.5" x14ac:dyDescent="0.25">
      <c r="A51" s="34">
        <v>23</v>
      </c>
      <c r="B51" s="170" t="s">
        <v>45</v>
      </c>
      <c r="C51" s="170">
        <v>13221</v>
      </c>
      <c r="D51" s="177" t="s">
        <v>78</v>
      </c>
      <c r="E51" s="170" t="s">
        <v>29</v>
      </c>
      <c r="F51" s="119">
        <v>1</v>
      </c>
      <c r="G51" s="119"/>
      <c r="H51" s="172">
        <f>+G51*F51</f>
        <v>0</v>
      </c>
    </row>
    <row r="52" spans="1:8" x14ac:dyDescent="0.25">
      <c r="A52" s="34"/>
      <c r="B52" s="170"/>
      <c r="C52" s="170"/>
      <c r="D52" s="171"/>
      <c r="E52" s="170"/>
      <c r="F52" s="173"/>
      <c r="G52" s="173"/>
      <c r="H52" s="173"/>
    </row>
    <row r="53" spans="1:8" ht="15" x14ac:dyDescent="0.25">
      <c r="A53" s="34"/>
      <c r="B53" s="170"/>
      <c r="C53" s="37"/>
      <c r="D53" s="86" t="s">
        <v>8</v>
      </c>
      <c r="E53" s="37"/>
      <c r="F53" s="173"/>
      <c r="G53" s="173"/>
      <c r="H53" s="38"/>
    </row>
    <row r="54" spans="1:8" x14ac:dyDescent="0.25">
      <c r="A54" s="34">
        <v>24</v>
      </c>
      <c r="B54" s="170" t="s">
        <v>45</v>
      </c>
      <c r="C54" s="170">
        <v>13311</v>
      </c>
      <c r="D54" s="171" t="s">
        <v>46</v>
      </c>
      <c r="E54" s="170" t="s">
        <v>29</v>
      </c>
      <c r="F54" s="173">
        <v>1</v>
      </c>
      <c r="G54" s="173"/>
      <c r="H54" s="173">
        <f>+G54*F54</f>
        <v>0</v>
      </c>
    </row>
    <row r="55" spans="1:8" x14ac:dyDescent="0.25">
      <c r="A55" s="34">
        <v>25</v>
      </c>
      <c r="B55" s="170" t="s">
        <v>45</v>
      </c>
      <c r="C55" s="170">
        <v>13312</v>
      </c>
      <c r="D55" s="171" t="s">
        <v>35</v>
      </c>
      <c r="E55" s="170" t="s">
        <v>29</v>
      </c>
      <c r="F55" s="173">
        <v>1</v>
      </c>
      <c r="G55" s="173"/>
      <c r="H55" s="173">
        <f>+G55*F55</f>
        <v>0</v>
      </c>
    </row>
    <row r="56" spans="1:8" x14ac:dyDescent="0.25">
      <c r="F56" s="178"/>
      <c r="G56" s="178"/>
      <c r="H56" s="178"/>
    </row>
    <row r="57" spans="1:8" s="181" customFormat="1" ht="15" x14ac:dyDescent="0.25">
      <c r="A57" s="115"/>
      <c r="B57" s="26"/>
      <c r="C57" s="6">
        <v>20000</v>
      </c>
      <c r="D57" s="7" t="s">
        <v>9</v>
      </c>
      <c r="E57" s="6"/>
      <c r="F57" s="41"/>
      <c r="G57" s="41"/>
      <c r="H57" s="27">
        <f>H59+H66+H70+H73+H78+H83</f>
        <v>0</v>
      </c>
    </row>
    <row r="58" spans="1:8" ht="15.75" thickBot="1" x14ac:dyDescent="0.3">
      <c r="B58" s="29"/>
      <c r="C58" s="30"/>
      <c r="D58" s="80"/>
      <c r="E58" s="30"/>
      <c r="F58" s="42"/>
      <c r="G58" s="42"/>
      <c r="H58" s="53"/>
    </row>
    <row r="59" spans="1:8" ht="15.75" thickBot="1" x14ac:dyDescent="0.3">
      <c r="A59" s="54"/>
      <c r="B59" s="44"/>
      <c r="C59" s="45">
        <v>21000</v>
      </c>
      <c r="D59" s="92" t="s">
        <v>10</v>
      </c>
      <c r="E59" s="45"/>
      <c r="F59" s="55"/>
      <c r="G59" s="55"/>
      <c r="H59" s="36">
        <f>SUM(H60:H64)</f>
        <v>0</v>
      </c>
    </row>
    <row r="60" spans="1:8" ht="42.75" x14ac:dyDescent="0.25">
      <c r="A60" s="34">
        <v>26</v>
      </c>
      <c r="B60" s="34" t="s">
        <v>45</v>
      </c>
      <c r="C60" s="34">
        <v>21112</v>
      </c>
      <c r="D60" s="93" t="s">
        <v>112</v>
      </c>
      <c r="E60" s="34" t="s">
        <v>33</v>
      </c>
      <c r="F60" s="173">
        <v>768.5</v>
      </c>
      <c r="G60" s="69"/>
      <c r="H60" s="179">
        <f>+G60*F60</f>
        <v>0</v>
      </c>
    </row>
    <row r="61" spans="1:8" s="180" customFormat="1" ht="57" x14ac:dyDescent="0.25">
      <c r="A61" s="167">
        <v>27</v>
      </c>
      <c r="B61" s="34" t="s">
        <v>45</v>
      </c>
      <c r="C61" s="34">
        <v>21224</v>
      </c>
      <c r="D61" s="189" t="s">
        <v>110</v>
      </c>
      <c r="E61" s="34" t="s">
        <v>33</v>
      </c>
      <c r="F61" s="190">
        <v>2502.5100000000002</v>
      </c>
      <c r="G61" s="191"/>
      <c r="H61" s="190">
        <f t="shared" ref="H61:H63" si="8">+G61*F61</f>
        <v>0</v>
      </c>
    </row>
    <row r="62" spans="1:8" s="180" customFormat="1" ht="57" x14ac:dyDescent="0.25">
      <c r="A62" s="34">
        <v>28</v>
      </c>
      <c r="B62" s="34" t="s">
        <v>45</v>
      </c>
      <c r="C62" s="34">
        <v>21234</v>
      </c>
      <c r="D62" s="189" t="s">
        <v>111</v>
      </c>
      <c r="E62" s="34" t="s">
        <v>33</v>
      </c>
      <c r="F62" s="190">
        <v>3336.68</v>
      </c>
      <c r="G62" s="191"/>
      <c r="H62" s="190">
        <f t="shared" si="8"/>
        <v>0</v>
      </c>
    </row>
    <row r="63" spans="1:8" ht="42.75" x14ac:dyDescent="0.25">
      <c r="A63" s="34">
        <v>29</v>
      </c>
      <c r="B63" s="34" t="s">
        <v>45</v>
      </c>
      <c r="C63" s="34">
        <v>21253</v>
      </c>
      <c r="D63" s="93" t="s">
        <v>165</v>
      </c>
      <c r="E63" s="34" t="s">
        <v>33</v>
      </c>
      <c r="F63" s="173">
        <v>2502.5100000000002</v>
      </c>
      <c r="G63" s="69"/>
      <c r="H63" s="179">
        <f t="shared" si="8"/>
        <v>0</v>
      </c>
    </row>
    <row r="64" spans="1:8" ht="71.25" x14ac:dyDescent="0.25">
      <c r="A64" s="34">
        <v>30</v>
      </c>
      <c r="B64" s="34" t="s">
        <v>45</v>
      </c>
      <c r="C64" s="34">
        <v>21324</v>
      </c>
      <c r="D64" s="93" t="s">
        <v>166</v>
      </c>
      <c r="E64" s="34" t="s">
        <v>33</v>
      </c>
      <c r="F64" s="173">
        <f>226.1+84.01+14.06+89.88</f>
        <v>414.05</v>
      </c>
      <c r="G64" s="69"/>
      <c r="H64" s="179">
        <f>+G64*F64</f>
        <v>0</v>
      </c>
    </row>
    <row r="65" spans="1:8" ht="15" thickBot="1" x14ac:dyDescent="0.3">
      <c r="A65" s="34"/>
      <c r="B65" s="56"/>
      <c r="C65" s="56"/>
      <c r="D65" s="94"/>
      <c r="E65" s="56"/>
      <c r="F65" s="70"/>
      <c r="G65" s="70"/>
      <c r="H65" s="178"/>
    </row>
    <row r="66" spans="1:8" ht="15.75" thickBot="1" x14ac:dyDescent="0.3">
      <c r="A66" s="65"/>
      <c r="B66" s="44"/>
      <c r="C66" s="45">
        <v>22000</v>
      </c>
      <c r="D66" s="91" t="s">
        <v>11</v>
      </c>
      <c r="E66" s="45"/>
      <c r="F66" s="55"/>
      <c r="G66" s="55"/>
      <c r="H66" s="36">
        <f>SUM(H67:H68)</f>
        <v>0</v>
      </c>
    </row>
    <row r="67" spans="1:8" x14ac:dyDescent="0.25">
      <c r="A67" s="34">
        <v>31</v>
      </c>
      <c r="B67" s="39" t="s">
        <v>45</v>
      </c>
      <c r="C67" s="59">
        <v>22112</v>
      </c>
      <c r="D67" s="95" t="s">
        <v>47</v>
      </c>
      <c r="E67" s="39" t="s">
        <v>31</v>
      </c>
      <c r="F67" s="173">
        <v>8153.7</v>
      </c>
      <c r="G67" s="40"/>
      <c r="H67" s="173">
        <f>+G67*F67</f>
        <v>0</v>
      </c>
    </row>
    <row r="68" spans="1:8" s="180" customFormat="1" ht="42.75" x14ac:dyDescent="0.25">
      <c r="A68" s="34">
        <v>32</v>
      </c>
      <c r="B68" s="39" t="s">
        <v>45</v>
      </c>
      <c r="C68" s="39">
        <v>22113</v>
      </c>
      <c r="D68" s="192" t="s">
        <v>113</v>
      </c>
      <c r="E68" s="39" t="s">
        <v>31</v>
      </c>
      <c r="F68" s="119">
        <v>249.5</v>
      </c>
      <c r="G68" s="119"/>
      <c r="H68" s="68">
        <f t="shared" ref="H68" si="9">+G68*F68</f>
        <v>0</v>
      </c>
    </row>
    <row r="69" spans="1:8" ht="15" thickBot="1" x14ac:dyDescent="0.3">
      <c r="B69" s="57"/>
      <c r="C69" s="57"/>
      <c r="D69" s="61"/>
      <c r="E69" s="57"/>
      <c r="F69" s="42"/>
      <c r="G69" s="42"/>
      <c r="H69" s="178"/>
    </row>
    <row r="70" spans="1:8" ht="15.75" thickBot="1" x14ac:dyDescent="0.3">
      <c r="A70" s="65"/>
      <c r="B70" s="44"/>
      <c r="C70" s="45">
        <v>23000</v>
      </c>
      <c r="D70" s="91" t="s">
        <v>48</v>
      </c>
      <c r="E70" s="45"/>
      <c r="F70" s="55"/>
      <c r="G70" s="55"/>
      <c r="H70" s="36">
        <f>SUM(H71)</f>
        <v>0</v>
      </c>
    </row>
    <row r="71" spans="1:8" ht="28.5" x14ac:dyDescent="0.25">
      <c r="A71" s="60">
        <v>33</v>
      </c>
      <c r="B71" s="116" t="s">
        <v>45</v>
      </c>
      <c r="C71" s="116">
        <v>23313</v>
      </c>
      <c r="D71" s="117" t="s">
        <v>65</v>
      </c>
      <c r="E71" s="116" t="s">
        <v>31</v>
      </c>
      <c r="F71" s="71">
        <f>F67</f>
        <v>8153.7</v>
      </c>
      <c r="G71" s="71"/>
      <c r="H71" s="182">
        <f>+G71*F71</f>
        <v>0</v>
      </c>
    </row>
    <row r="72" spans="1:8" ht="15" thickBot="1" x14ac:dyDescent="0.3">
      <c r="A72" s="34"/>
      <c r="B72" s="56"/>
      <c r="C72" s="56"/>
      <c r="D72" s="94"/>
      <c r="E72" s="56"/>
      <c r="F72" s="70"/>
      <c r="G72" s="70"/>
      <c r="H72" s="178"/>
    </row>
    <row r="73" spans="1:8" ht="15.75" thickBot="1" x14ac:dyDescent="0.3">
      <c r="A73" s="65"/>
      <c r="B73" s="44"/>
      <c r="C73" s="45">
        <v>24000</v>
      </c>
      <c r="D73" s="92" t="s">
        <v>12</v>
      </c>
      <c r="E73" s="45"/>
      <c r="F73" s="55"/>
      <c r="G73" s="55"/>
      <c r="H73" s="36">
        <f>SUM(H74:H76)</f>
        <v>0</v>
      </c>
    </row>
    <row r="74" spans="1:8" ht="42.75" x14ac:dyDescent="0.25">
      <c r="A74" s="34">
        <v>34</v>
      </c>
      <c r="B74" s="39" t="s">
        <v>45</v>
      </c>
      <c r="C74" s="59">
        <v>24112</v>
      </c>
      <c r="D74" s="61" t="s">
        <v>114</v>
      </c>
      <c r="E74" s="39" t="s">
        <v>33</v>
      </c>
      <c r="F74" s="40">
        <v>250.1</v>
      </c>
      <c r="G74" s="40"/>
      <c r="H74" s="40">
        <f t="shared" ref="H74" si="10">+G74*F74</f>
        <v>0</v>
      </c>
    </row>
    <row r="75" spans="1:8" ht="42.75" x14ac:dyDescent="0.25">
      <c r="A75" s="34">
        <v>35</v>
      </c>
      <c r="B75" s="39" t="s">
        <v>45</v>
      </c>
      <c r="C75" s="39">
        <v>24214</v>
      </c>
      <c r="D75" s="88" t="s">
        <v>167</v>
      </c>
      <c r="E75" s="39" t="s">
        <v>33</v>
      </c>
      <c r="F75" s="40">
        <f>226.1+48.1+71.7+11.52+73.95</f>
        <v>431.36999999999995</v>
      </c>
      <c r="G75" s="40"/>
      <c r="H75" s="40">
        <f>+G75*F75</f>
        <v>0</v>
      </c>
    </row>
    <row r="76" spans="1:8" ht="42.75" x14ac:dyDescent="0.25">
      <c r="A76" s="34">
        <v>36</v>
      </c>
      <c r="B76" s="39" t="s">
        <v>45</v>
      </c>
      <c r="C76" s="39">
        <v>24476</v>
      </c>
      <c r="D76" s="88" t="s">
        <v>117</v>
      </c>
      <c r="E76" s="39" t="s">
        <v>33</v>
      </c>
      <c r="F76" s="40">
        <v>3558.1</v>
      </c>
      <c r="G76" s="40"/>
      <c r="H76" s="40">
        <f>+G76*F76</f>
        <v>0</v>
      </c>
    </row>
    <row r="77" spans="1:8" ht="15" thickBot="1" x14ac:dyDescent="0.3">
      <c r="B77" s="56"/>
      <c r="C77" s="56"/>
      <c r="D77" s="94"/>
      <c r="E77" s="56"/>
      <c r="F77" s="70"/>
      <c r="G77" s="70"/>
      <c r="H77" s="178"/>
    </row>
    <row r="78" spans="1:8" ht="15.75" thickBot="1" x14ac:dyDescent="0.3">
      <c r="A78" s="65"/>
      <c r="B78" s="44"/>
      <c r="C78" s="45">
        <v>25000</v>
      </c>
      <c r="D78" s="92" t="s">
        <v>87</v>
      </c>
      <c r="E78" s="45"/>
      <c r="F78" s="55"/>
      <c r="G78" s="55"/>
      <c r="H78" s="36">
        <f>SUM(H79:H81)</f>
        <v>0</v>
      </c>
    </row>
    <row r="79" spans="1:8" ht="57" x14ac:dyDescent="0.25">
      <c r="A79" s="34">
        <v>37</v>
      </c>
      <c r="B79" s="39" t="s">
        <v>45</v>
      </c>
      <c r="C79" s="39">
        <v>25147</v>
      </c>
      <c r="D79" s="88" t="s">
        <v>204</v>
      </c>
      <c r="E79" s="39" t="s">
        <v>33</v>
      </c>
      <c r="F79" s="40">
        <v>526.5</v>
      </c>
      <c r="G79" s="40"/>
      <c r="H79" s="173">
        <f t="shared" ref="H79" si="11">+G79*F79</f>
        <v>0</v>
      </c>
    </row>
    <row r="80" spans="1:8" x14ac:dyDescent="0.25">
      <c r="A80" s="34">
        <v>38</v>
      </c>
      <c r="B80" s="39" t="s">
        <v>45</v>
      </c>
      <c r="C80" s="39" t="s">
        <v>88</v>
      </c>
      <c r="D80" s="88" t="s">
        <v>89</v>
      </c>
      <c r="E80" s="39" t="s">
        <v>31</v>
      </c>
      <c r="F80" s="40">
        <v>3159.1</v>
      </c>
      <c r="G80" s="40"/>
      <c r="H80" s="40">
        <f>+G80*F80</f>
        <v>0</v>
      </c>
    </row>
    <row r="81" spans="1:8" ht="28.5" x14ac:dyDescent="0.25">
      <c r="A81" s="34">
        <v>39</v>
      </c>
      <c r="B81" s="39" t="s">
        <v>45</v>
      </c>
      <c r="C81" s="39">
        <v>25232</v>
      </c>
      <c r="D81" s="88" t="s">
        <v>175</v>
      </c>
      <c r="E81" s="39" t="s">
        <v>33</v>
      </c>
      <c r="F81" s="40">
        <v>15.2</v>
      </c>
      <c r="G81" s="40"/>
      <c r="H81" s="173">
        <f t="shared" ref="H81" si="12">+G81*F81</f>
        <v>0</v>
      </c>
    </row>
    <row r="82" spans="1:8" ht="15" thickBot="1" x14ac:dyDescent="0.3">
      <c r="B82" s="56"/>
      <c r="C82" s="56"/>
      <c r="D82" s="94"/>
      <c r="E82" s="56"/>
      <c r="F82" s="70"/>
      <c r="G82" s="70"/>
      <c r="H82" s="178"/>
    </row>
    <row r="83" spans="1:8" ht="15.75" thickBot="1" x14ac:dyDescent="0.3">
      <c r="A83" s="65"/>
      <c r="B83" s="44"/>
      <c r="C83" s="45">
        <v>29000</v>
      </c>
      <c r="D83" s="92" t="s">
        <v>13</v>
      </c>
      <c r="E83" s="45"/>
      <c r="F83" s="55"/>
      <c r="G83" s="55"/>
      <c r="H83" s="36">
        <f>SUM(H84:H93)</f>
        <v>0</v>
      </c>
    </row>
    <row r="84" spans="1:8" ht="28.5" x14ac:dyDescent="0.25">
      <c r="A84" s="34">
        <v>40</v>
      </c>
      <c r="B84" s="39" t="s">
        <v>45</v>
      </c>
      <c r="C84" s="39">
        <v>29124</v>
      </c>
      <c r="D84" s="88" t="s">
        <v>69</v>
      </c>
      <c r="E84" s="39" t="s">
        <v>36</v>
      </c>
      <c r="F84" s="40">
        <f>(F88+F89)*1.9</f>
        <v>15341.132000000001</v>
      </c>
      <c r="G84" s="40"/>
      <c r="H84" s="173">
        <f t="shared" ref="H84:H92" si="13">+G84*F84</f>
        <v>0</v>
      </c>
    </row>
    <row r="85" spans="1:8" s="174" customFormat="1" ht="28.5" x14ac:dyDescent="0.25">
      <c r="A85" s="167">
        <v>41</v>
      </c>
      <c r="B85" s="39" t="s">
        <v>45</v>
      </c>
      <c r="C85" s="39">
        <v>29124</v>
      </c>
      <c r="D85" s="88" t="s">
        <v>70</v>
      </c>
      <c r="E85" s="39" t="s">
        <v>36</v>
      </c>
      <c r="F85" s="40">
        <f>(F35*0.1+F36*0.04)*2.2</f>
        <v>1121.6590000000001</v>
      </c>
      <c r="G85" s="40"/>
      <c r="H85" s="173">
        <f t="shared" si="13"/>
        <v>0</v>
      </c>
    </row>
    <row r="86" spans="1:8" s="174" customFormat="1" ht="42.75" x14ac:dyDescent="0.25">
      <c r="A86" s="167">
        <v>42</v>
      </c>
      <c r="B86" s="39" t="s">
        <v>45</v>
      </c>
      <c r="C86" s="39">
        <v>29124</v>
      </c>
      <c r="D86" s="88" t="s">
        <v>170</v>
      </c>
      <c r="E86" s="39" t="s">
        <v>36</v>
      </c>
      <c r="F86" s="40">
        <f>(F37*0.04)*2.2</f>
        <v>70.840000000000018</v>
      </c>
      <c r="G86" s="40"/>
      <c r="H86" s="173">
        <f t="shared" ref="H86" si="14">+G86*F86</f>
        <v>0</v>
      </c>
    </row>
    <row r="87" spans="1:8" s="180" customFormat="1" x14ac:dyDescent="0.25">
      <c r="A87" s="167">
        <v>43</v>
      </c>
      <c r="B87" s="39" t="s">
        <v>45</v>
      </c>
      <c r="C87" s="39">
        <v>29131</v>
      </c>
      <c r="D87" s="192" t="s">
        <v>115</v>
      </c>
      <c r="E87" s="39" t="s">
        <v>33</v>
      </c>
      <c r="F87" s="119">
        <f>F60-F79</f>
        <v>242</v>
      </c>
      <c r="G87" s="119"/>
      <c r="H87" s="68">
        <f t="shared" si="13"/>
        <v>0</v>
      </c>
    </row>
    <row r="88" spans="1:8" s="180" customFormat="1" x14ac:dyDescent="0.25">
      <c r="A88" s="167">
        <v>44</v>
      </c>
      <c r="B88" s="39" t="s">
        <v>45</v>
      </c>
      <c r="C88" s="39">
        <v>29133</v>
      </c>
      <c r="D88" s="192" t="s">
        <v>116</v>
      </c>
      <c r="E88" s="39" t="s">
        <v>33</v>
      </c>
      <c r="F88" s="119">
        <f>F61</f>
        <v>2502.5100000000002</v>
      </c>
      <c r="G88" s="119"/>
      <c r="H88" s="68">
        <f t="shared" si="13"/>
        <v>0</v>
      </c>
    </row>
    <row r="89" spans="1:8" s="180" customFormat="1" ht="28.5" x14ac:dyDescent="0.25">
      <c r="A89" s="167">
        <v>45</v>
      </c>
      <c r="B89" s="39" t="s">
        <v>45</v>
      </c>
      <c r="C89" s="39">
        <v>29134</v>
      </c>
      <c r="D89" s="192" t="s">
        <v>168</v>
      </c>
      <c r="E89" s="39" t="s">
        <v>33</v>
      </c>
      <c r="F89" s="119">
        <f>F62+F63+F64-F74-F75</f>
        <v>5571.77</v>
      </c>
      <c r="G89" s="119"/>
      <c r="H89" s="68">
        <f t="shared" si="13"/>
        <v>0</v>
      </c>
    </row>
    <row r="90" spans="1:8" x14ac:dyDescent="0.25">
      <c r="A90" s="34">
        <v>46</v>
      </c>
      <c r="B90" s="39" t="s">
        <v>45</v>
      </c>
      <c r="C90" s="39">
        <v>29141</v>
      </c>
      <c r="D90" s="88" t="s">
        <v>37</v>
      </c>
      <c r="E90" s="39" t="s">
        <v>31</v>
      </c>
      <c r="F90" s="40">
        <f>F84*0.1</f>
        <v>1534.1132000000002</v>
      </c>
      <c r="G90" s="40"/>
      <c r="H90" s="173">
        <f t="shared" si="13"/>
        <v>0</v>
      </c>
    </row>
    <row r="91" spans="1:8" x14ac:dyDescent="0.25">
      <c r="A91" s="34">
        <v>47</v>
      </c>
      <c r="B91" s="39" t="s">
        <v>45</v>
      </c>
      <c r="C91" s="39">
        <v>29152</v>
      </c>
      <c r="D91" s="88" t="s">
        <v>71</v>
      </c>
      <c r="E91" s="39" t="s">
        <v>36</v>
      </c>
      <c r="F91" s="40">
        <f>F84</f>
        <v>15341.132000000001</v>
      </c>
      <c r="G91" s="40"/>
      <c r="H91" s="173">
        <f t="shared" si="13"/>
        <v>0</v>
      </c>
    </row>
    <row r="92" spans="1:8" s="185" customFormat="1" x14ac:dyDescent="0.2">
      <c r="A92" s="183">
        <v>48</v>
      </c>
      <c r="B92" s="3" t="s">
        <v>45</v>
      </c>
      <c r="C92" s="3">
        <v>29153</v>
      </c>
      <c r="D92" s="4" t="s">
        <v>38</v>
      </c>
      <c r="E92" s="3" t="s">
        <v>36</v>
      </c>
      <c r="F92" s="5">
        <f>F85</f>
        <v>1121.6590000000001</v>
      </c>
      <c r="G92" s="5"/>
      <c r="H92" s="184">
        <f t="shared" si="13"/>
        <v>0</v>
      </c>
    </row>
    <row r="93" spans="1:8" s="180" customFormat="1" ht="42.75" x14ac:dyDescent="0.25">
      <c r="A93" s="167">
        <v>49</v>
      </c>
      <c r="B93" s="39" t="s">
        <v>45</v>
      </c>
      <c r="C93" s="39">
        <v>29153</v>
      </c>
      <c r="D93" s="192" t="s">
        <v>169</v>
      </c>
      <c r="E93" s="39" t="s">
        <v>36</v>
      </c>
      <c r="F93" s="209">
        <f>F86</f>
        <v>70.840000000000018</v>
      </c>
      <c r="G93" s="209"/>
      <c r="H93" s="173">
        <f t="shared" ref="H93" si="15">+G93*F93</f>
        <v>0</v>
      </c>
    </row>
    <row r="94" spans="1:8" x14ac:dyDescent="0.25">
      <c r="F94" s="178"/>
      <c r="G94" s="178"/>
      <c r="H94" s="178"/>
    </row>
    <row r="95" spans="1:8" s="181" customFormat="1" ht="15" x14ac:dyDescent="0.25">
      <c r="A95" s="115"/>
      <c r="B95" s="26"/>
      <c r="C95" s="6">
        <v>30000</v>
      </c>
      <c r="D95" s="7" t="s">
        <v>14</v>
      </c>
      <c r="E95" s="6"/>
      <c r="F95" s="41"/>
      <c r="G95" s="41"/>
      <c r="H95" s="27">
        <f>H97+H105+H113+H116+H122</f>
        <v>0</v>
      </c>
    </row>
    <row r="96" spans="1:8" ht="15.75" thickBot="1" x14ac:dyDescent="0.3">
      <c r="B96" s="29"/>
      <c r="C96" s="30"/>
      <c r="D96" s="80"/>
      <c r="E96" s="30"/>
      <c r="F96" s="42"/>
      <c r="G96" s="42"/>
      <c r="H96" s="53"/>
    </row>
    <row r="97" spans="1:16384" s="159" customFormat="1" ht="15.75" thickBot="1" x14ac:dyDescent="0.3">
      <c r="A97" s="54"/>
      <c r="B97" s="44"/>
      <c r="C97" s="45">
        <v>31000</v>
      </c>
      <c r="D97" s="92" t="s">
        <v>15</v>
      </c>
      <c r="E97" s="45"/>
      <c r="F97" s="55"/>
      <c r="G97" s="55"/>
      <c r="H97" s="36">
        <f>SUM(H98:H103)</f>
        <v>0</v>
      </c>
    </row>
    <row r="98" spans="1:16384" s="159" customFormat="1" ht="15" x14ac:dyDescent="0.25">
      <c r="A98" s="57"/>
      <c r="B98" s="57"/>
      <c r="C98" s="62"/>
      <c r="D98" s="96" t="s">
        <v>16</v>
      </c>
      <c r="E98" s="62"/>
      <c r="F98" s="63"/>
      <c r="G98" s="63"/>
      <c r="H98" s="53"/>
    </row>
    <row r="99" spans="1:16384" s="159" customFormat="1" ht="57" x14ac:dyDescent="0.25">
      <c r="A99" s="39">
        <v>50</v>
      </c>
      <c r="B99" s="48" t="s">
        <v>45</v>
      </c>
      <c r="C99" s="48">
        <v>31131</v>
      </c>
      <c r="D99" s="133" t="s">
        <v>118</v>
      </c>
      <c r="E99" s="48" t="s">
        <v>33</v>
      </c>
      <c r="F99" s="72">
        <v>1411.9</v>
      </c>
      <c r="G99" s="72"/>
      <c r="H99" s="173">
        <f t="shared" ref="H99" si="16">+G99*F99</f>
        <v>0</v>
      </c>
    </row>
    <row r="100" spans="1:16384" s="159" customFormat="1" x14ac:dyDescent="0.25">
      <c r="A100" s="34"/>
      <c r="B100" s="39"/>
      <c r="C100" s="39"/>
      <c r="D100" s="88"/>
      <c r="E100" s="39"/>
      <c r="F100" s="40"/>
      <c r="G100" s="40"/>
      <c r="H100" s="173"/>
    </row>
    <row r="101" spans="1:16384" s="159" customFormat="1" ht="15" x14ac:dyDescent="0.25">
      <c r="A101" s="34"/>
      <c r="B101" s="39"/>
      <c r="C101" s="64"/>
      <c r="D101" s="97" t="s">
        <v>49</v>
      </c>
      <c r="E101" s="39"/>
      <c r="F101" s="40"/>
      <c r="G101" s="40"/>
      <c r="H101" s="38"/>
    </row>
    <row r="102" spans="1:16384" s="180" customFormat="1" ht="42.75" x14ac:dyDescent="0.25">
      <c r="A102" s="34">
        <v>51</v>
      </c>
      <c r="B102" s="34" t="s">
        <v>45</v>
      </c>
      <c r="C102" s="48">
        <v>31582</v>
      </c>
      <c r="D102" s="193" t="s">
        <v>119</v>
      </c>
      <c r="E102" s="134" t="s">
        <v>31</v>
      </c>
      <c r="F102" s="72">
        <v>7.6</v>
      </c>
      <c r="G102" s="148"/>
      <c r="H102" s="190">
        <f t="shared" ref="H102" si="17">+G102*F102</f>
        <v>0</v>
      </c>
    </row>
    <row r="103" spans="1:16384" s="159" customFormat="1" ht="42.75" x14ac:dyDescent="0.25">
      <c r="A103" s="34">
        <v>52</v>
      </c>
      <c r="B103" s="34" t="s">
        <v>45</v>
      </c>
      <c r="C103" s="48">
        <v>31583</v>
      </c>
      <c r="D103" s="133" t="s">
        <v>120</v>
      </c>
      <c r="E103" s="134" t="s">
        <v>31</v>
      </c>
      <c r="F103" s="40">
        <v>5538.2</v>
      </c>
      <c r="G103" s="40"/>
      <c r="H103" s="173">
        <f>+G103*F103</f>
        <v>0</v>
      </c>
      <c r="GM103" s="87"/>
      <c r="GN103" s="88"/>
      <c r="GO103" s="87"/>
      <c r="GP103" s="89"/>
      <c r="GQ103" s="98"/>
      <c r="GR103" s="186"/>
      <c r="GS103" s="84"/>
      <c r="GT103" s="87"/>
      <c r="GU103" s="87"/>
      <c r="GV103" s="88"/>
      <c r="GW103" s="87"/>
      <c r="GX103" s="89"/>
      <c r="GY103" s="98"/>
      <c r="GZ103" s="186"/>
      <c r="HA103" s="84"/>
      <c r="HB103" s="87"/>
      <c r="HC103" s="87"/>
      <c r="HD103" s="88"/>
      <c r="HE103" s="87"/>
      <c r="HF103" s="89"/>
      <c r="HG103" s="98"/>
      <c r="HH103" s="186"/>
      <c r="HI103" s="84"/>
      <c r="HJ103" s="87"/>
      <c r="HK103" s="87"/>
      <c r="HL103" s="88"/>
      <c r="HM103" s="87"/>
      <c r="HN103" s="89"/>
      <c r="HO103" s="98"/>
      <c r="HP103" s="186"/>
      <c r="HQ103" s="84"/>
      <c r="HR103" s="87"/>
      <c r="HS103" s="87"/>
      <c r="HT103" s="88"/>
      <c r="HU103" s="87"/>
      <c r="HV103" s="89"/>
      <c r="HW103" s="98"/>
      <c r="HX103" s="186"/>
      <c r="HY103" s="84"/>
      <c r="HZ103" s="87"/>
      <c r="IA103" s="87"/>
      <c r="IB103" s="88"/>
      <c r="IC103" s="87"/>
      <c r="ID103" s="89"/>
      <c r="IE103" s="98"/>
      <c r="IF103" s="186"/>
      <c r="IG103" s="84"/>
      <c r="IH103" s="87"/>
      <c r="II103" s="87"/>
      <c r="IJ103" s="88"/>
      <c r="IK103" s="87"/>
      <c r="IL103" s="89"/>
      <c r="IM103" s="98"/>
      <c r="IN103" s="186"/>
      <c r="IO103" s="84"/>
      <c r="IP103" s="87"/>
      <c r="IQ103" s="87"/>
      <c r="IR103" s="88"/>
      <c r="IS103" s="87"/>
      <c r="IT103" s="89"/>
      <c r="IU103" s="98"/>
      <c r="IV103" s="186"/>
      <c r="IW103" s="84"/>
      <c r="IX103" s="87"/>
      <c r="IY103" s="87"/>
      <c r="IZ103" s="88"/>
      <c r="JA103" s="87"/>
      <c r="JB103" s="89"/>
      <c r="JC103" s="98"/>
      <c r="JD103" s="186"/>
      <c r="JE103" s="84"/>
      <c r="JF103" s="87"/>
      <c r="JG103" s="87"/>
      <c r="JH103" s="88"/>
      <c r="JI103" s="87"/>
      <c r="JJ103" s="89"/>
      <c r="JK103" s="98"/>
      <c r="JL103" s="186"/>
      <c r="JM103" s="84"/>
      <c r="JN103" s="87"/>
      <c r="JO103" s="87"/>
      <c r="JP103" s="88"/>
      <c r="JQ103" s="87"/>
      <c r="JR103" s="89"/>
      <c r="JS103" s="98"/>
      <c r="JT103" s="186"/>
      <c r="JU103" s="84"/>
      <c r="JV103" s="87"/>
      <c r="JW103" s="87"/>
      <c r="JX103" s="88"/>
      <c r="JY103" s="87"/>
      <c r="JZ103" s="89"/>
      <c r="KA103" s="98"/>
      <c r="KB103" s="186"/>
      <c r="KC103" s="84"/>
      <c r="KD103" s="87"/>
      <c r="KE103" s="87"/>
      <c r="KF103" s="88"/>
      <c r="KG103" s="87"/>
      <c r="KH103" s="89"/>
      <c r="KI103" s="98"/>
      <c r="KJ103" s="186"/>
      <c r="KK103" s="84"/>
      <c r="KL103" s="87"/>
      <c r="KM103" s="87"/>
      <c r="KN103" s="88"/>
      <c r="KO103" s="87"/>
      <c r="KP103" s="89"/>
      <c r="KQ103" s="98"/>
      <c r="KR103" s="186"/>
      <c r="KS103" s="84"/>
      <c r="KT103" s="87"/>
      <c r="KU103" s="87"/>
      <c r="KV103" s="88"/>
      <c r="KW103" s="87"/>
      <c r="KX103" s="89"/>
      <c r="KY103" s="98"/>
      <c r="KZ103" s="186"/>
      <c r="LA103" s="84"/>
      <c r="LB103" s="87"/>
      <c r="LC103" s="87"/>
      <c r="LD103" s="88"/>
      <c r="LE103" s="87"/>
      <c r="LF103" s="89"/>
      <c r="LG103" s="98"/>
      <c r="LH103" s="186"/>
      <c r="LI103" s="84"/>
      <c r="LJ103" s="87"/>
      <c r="LK103" s="87"/>
      <c r="LL103" s="88"/>
      <c r="LM103" s="87"/>
      <c r="LN103" s="89"/>
      <c r="LO103" s="98"/>
      <c r="LP103" s="186"/>
      <c r="LQ103" s="84"/>
      <c r="LR103" s="87"/>
      <c r="LS103" s="87"/>
      <c r="LT103" s="88"/>
      <c r="LU103" s="87"/>
      <c r="LV103" s="89"/>
      <c r="LW103" s="98"/>
      <c r="LX103" s="186"/>
      <c r="LY103" s="84"/>
      <c r="LZ103" s="87"/>
      <c r="MA103" s="87"/>
      <c r="MB103" s="88"/>
      <c r="MC103" s="87"/>
      <c r="MD103" s="89"/>
      <c r="ME103" s="98"/>
      <c r="MF103" s="186"/>
      <c r="MG103" s="84"/>
      <c r="MH103" s="87"/>
      <c r="MI103" s="87"/>
      <c r="MJ103" s="88"/>
      <c r="MK103" s="87"/>
      <c r="ML103" s="89"/>
      <c r="MM103" s="98"/>
      <c r="MN103" s="186"/>
      <c r="MO103" s="84"/>
      <c r="MP103" s="87"/>
      <c r="MQ103" s="87"/>
      <c r="MR103" s="88"/>
      <c r="MS103" s="87"/>
      <c r="MT103" s="89"/>
      <c r="MU103" s="98"/>
      <c r="MV103" s="186"/>
      <c r="MW103" s="84"/>
      <c r="MX103" s="87"/>
      <c r="MY103" s="87"/>
      <c r="MZ103" s="88"/>
      <c r="NA103" s="87"/>
      <c r="NB103" s="89"/>
      <c r="NC103" s="98"/>
      <c r="ND103" s="186"/>
      <c r="NE103" s="84"/>
      <c r="NF103" s="87"/>
      <c r="NG103" s="87"/>
      <c r="NH103" s="88"/>
      <c r="NI103" s="87"/>
      <c r="NJ103" s="89"/>
      <c r="NK103" s="98"/>
      <c r="NL103" s="186"/>
      <c r="NM103" s="84"/>
      <c r="NN103" s="87"/>
      <c r="NO103" s="87"/>
      <c r="NP103" s="88"/>
      <c r="NQ103" s="87"/>
      <c r="NR103" s="89"/>
      <c r="NS103" s="98"/>
      <c r="NT103" s="186"/>
      <c r="NU103" s="84"/>
      <c r="NV103" s="87"/>
      <c r="NW103" s="87"/>
      <c r="NX103" s="88"/>
      <c r="NY103" s="87"/>
      <c r="NZ103" s="89"/>
      <c r="OA103" s="98"/>
      <c r="OB103" s="186"/>
      <c r="OC103" s="84"/>
      <c r="OD103" s="87"/>
      <c r="OE103" s="87"/>
      <c r="OF103" s="88"/>
      <c r="OG103" s="87"/>
      <c r="OH103" s="89"/>
      <c r="OI103" s="98"/>
      <c r="OJ103" s="186"/>
      <c r="OK103" s="84"/>
      <c r="OL103" s="87"/>
      <c r="OM103" s="87"/>
      <c r="ON103" s="88"/>
      <c r="OO103" s="87"/>
      <c r="OP103" s="89"/>
      <c r="OQ103" s="98"/>
      <c r="OR103" s="186"/>
      <c r="OS103" s="84"/>
      <c r="OT103" s="87"/>
      <c r="OU103" s="87"/>
      <c r="OV103" s="88"/>
      <c r="OW103" s="87"/>
      <c r="OX103" s="89"/>
      <c r="OY103" s="98"/>
      <c r="OZ103" s="186"/>
      <c r="PA103" s="84"/>
      <c r="PB103" s="87"/>
      <c r="PC103" s="87"/>
      <c r="PD103" s="88"/>
      <c r="PE103" s="87"/>
      <c r="PF103" s="89"/>
      <c r="PG103" s="98"/>
      <c r="PH103" s="186"/>
      <c r="PI103" s="84"/>
      <c r="PJ103" s="87"/>
      <c r="PK103" s="87"/>
      <c r="PL103" s="88"/>
      <c r="PM103" s="87"/>
      <c r="PN103" s="89"/>
      <c r="PO103" s="98"/>
      <c r="PP103" s="186"/>
      <c r="PQ103" s="84"/>
      <c r="PR103" s="87"/>
      <c r="PS103" s="87"/>
      <c r="PT103" s="88"/>
      <c r="PU103" s="87"/>
      <c r="PV103" s="89"/>
      <c r="PW103" s="98"/>
      <c r="PX103" s="186"/>
      <c r="PY103" s="84"/>
      <c r="PZ103" s="87"/>
      <c r="QA103" s="87"/>
      <c r="QB103" s="88"/>
      <c r="QC103" s="87"/>
      <c r="QD103" s="89"/>
      <c r="QE103" s="98"/>
      <c r="QF103" s="186"/>
      <c r="QG103" s="84"/>
      <c r="QH103" s="87"/>
      <c r="QI103" s="87"/>
      <c r="QJ103" s="88"/>
      <c r="QK103" s="87"/>
      <c r="QL103" s="89"/>
      <c r="QM103" s="98"/>
      <c r="QN103" s="186"/>
      <c r="QO103" s="84"/>
      <c r="QP103" s="87"/>
      <c r="QQ103" s="87"/>
      <c r="QR103" s="88"/>
      <c r="QS103" s="87"/>
      <c r="QT103" s="89"/>
      <c r="QU103" s="98"/>
      <c r="QV103" s="186"/>
      <c r="QW103" s="84"/>
      <c r="QX103" s="87"/>
      <c r="QY103" s="87"/>
      <c r="QZ103" s="88"/>
      <c r="RA103" s="87"/>
      <c r="RB103" s="89"/>
      <c r="RC103" s="98"/>
      <c r="RD103" s="186"/>
      <c r="RE103" s="84"/>
      <c r="RF103" s="87"/>
      <c r="RG103" s="87"/>
      <c r="RH103" s="88"/>
      <c r="RI103" s="87"/>
      <c r="RJ103" s="89"/>
      <c r="RK103" s="98"/>
      <c r="RL103" s="186"/>
      <c r="RM103" s="84"/>
      <c r="RN103" s="87"/>
      <c r="RO103" s="87"/>
      <c r="RP103" s="88"/>
      <c r="RQ103" s="87"/>
      <c r="RR103" s="89"/>
      <c r="RS103" s="98"/>
      <c r="RT103" s="186"/>
      <c r="RU103" s="84"/>
      <c r="RV103" s="87"/>
      <c r="RW103" s="87"/>
      <c r="RX103" s="88"/>
      <c r="RY103" s="87"/>
      <c r="RZ103" s="89"/>
      <c r="SA103" s="98"/>
      <c r="SB103" s="186"/>
      <c r="SC103" s="84"/>
      <c r="SD103" s="87"/>
      <c r="SE103" s="87"/>
      <c r="SF103" s="88"/>
      <c r="SG103" s="87"/>
      <c r="SH103" s="89"/>
      <c r="SI103" s="98"/>
      <c r="SJ103" s="186"/>
      <c r="SK103" s="84"/>
      <c r="SL103" s="87"/>
      <c r="SM103" s="87"/>
      <c r="SN103" s="88"/>
      <c r="SO103" s="87"/>
      <c r="SP103" s="89"/>
      <c r="SQ103" s="98"/>
      <c r="SR103" s="186"/>
      <c r="SS103" s="84"/>
      <c r="ST103" s="87"/>
      <c r="SU103" s="87"/>
      <c r="SV103" s="88"/>
      <c r="SW103" s="87"/>
      <c r="SX103" s="89"/>
      <c r="SY103" s="98"/>
      <c r="SZ103" s="186"/>
      <c r="TA103" s="84"/>
      <c r="TB103" s="87"/>
      <c r="TC103" s="87"/>
      <c r="TD103" s="88"/>
      <c r="TE103" s="87"/>
      <c r="TF103" s="89"/>
      <c r="TG103" s="98"/>
      <c r="TH103" s="186"/>
      <c r="TI103" s="84"/>
      <c r="TJ103" s="87"/>
      <c r="TK103" s="87"/>
      <c r="TL103" s="88"/>
      <c r="TM103" s="87"/>
      <c r="TN103" s="89"/>
      <c r="TO103" s="98"/>
      <c r="TP103" s="186"/>
      <c r="TQ103" s="84"/>
      <c r="TR103" s="87"/>
      <c r="TS103" s="87"/>
      <c r="TT103" s="88"/>
      <c r="TU103" s="87"/>
      <c r="TV103" s="89"/>
      <c r="TW103" s="98"/>
      <c r="TX103" s="186"/>
      <c r="TY103" s="84"/>
      <c r="TZ103" s="87"/>
      <c r="UA103" s="87"/>
      <c r="UB103" s="88"/>
      <c r="UC103" s="87"/>
      <c r="UD103" s="89"/>
      <c r="UE103" s="98"/>
      <c r="UF103" s="186"/>
      <c r="UG103" s="84"/>
      <c r="UH103" s="87"/>
      <c r="UI103" s="87"/>
      <c r="UJ103" s="88"/>
      <c r="UK103" s="87"/>
      <c r="UL103" s="89"/>
      <c r="UM103" s="98"/>
      <c r="UN103" s="186"/>
      <c r="UO103" s="84"/>
      <c r="UP103" s="87"/>
      <c r="UQ103" s="87"/>
      <c r="UR103" s="88"/>
      <c r="US103" s="87"/>
      <c r="UT103" s="89"/>
      <c r="UU103" s="98"/>
      <c r="UV103" s="186"/>
      <c r="UW103" s="84"/>
      <c r="UX103" s="87"/>
      <c r="UY103" s="87"/>
      <c r="UZ103" s="88"/>
      <c r="VA103" s="87"/>
      <c r="VB103" s="89"/>
      <c r="VC103" s="98"/>
      <c r="VD103" s="186"/>
      <c r="VE103" s="84"/>
      <c r="VF103" s="87"/>
      <c r="VG103" s="87"/>
      <c r="VH103" s="88"/>
      <c r="VI103" s="87"/>
      <c r="VJ103" s="89"/>
      <c r="VK103" s="98"/>
      <c r="VL103" s="186"/>
      <c r="VM103" s="84"/>
      <c r="VN103" s="87"/>
      <c r="VO103" s="87"/>
      <c r="VP103" s="88"/>
      <c r="VQ103" s="87"/>
      <c r="VR103" s="89"/>
      <c r="VS103" s="98"/>
      <c r="VT103" s="186"/>
      <c r="VU103" s="84"/>
      <c r="VV103" s="87"/>
      <c r="VW103" s="87"/>
      <c r="VX103" s="88"/>
      <c r="VY103" s="87"/>
      <c r="VZ103" s="89"/>
      <c r="WA103" s="98"/>
      <c r="WB103" s="186"/>
      <c r="WC103" s="84"/>
      <c r="WD103" s="87"/>
      <c r="WE103" s="87"/>
      <c r="WF103" s="88"/>
      <c r="WG103" s="87"/>
      <c r="WH103" s="89"/>
      <c r="WI103" s="98"/>
      <c r="WJ103" s="186"/>
      <c r="WK103" s="84"/>
      <c r="WL103" s="87"/>
      <c r="WM103" s="87"/>
      <c r="WN103" s="88"/>
      <c r="WO103" s="87"/>
      <c r="WP103" s="89"/>
      <c r="WQ103" s="98"/>
      <c r="WR103" s="186"/>
      <c r="WS103" s="84"/>
      <c r="WT103" s="87"/>
      <c r="WU103" s="87"/>
      <c r="WV103" s="88"/>
      <c r="WW103" s="87"/>
      <c r="WX103" s="89"/>
      <c r="WY103" s="98"/>
      <c r="WZ103" s="186"/>
      <c r="XA103" s="84"/>
      <c r="XB103" s="87"/>
      <c r="XC103" s="87"/>
      <c r="XD103" s="88"/>
      <c r="XE103" s="87"/>
      <c r="XF103" s="89"/>
      <c r="XG103" s="98"/>
      <c r="XH103" s="186"/>
      <c r="XI103" s="84"/>
      <c r="XJ103" s="87"/>
      <c r="XK103" s="87"/>
      <c r="XL103" s="88"/>
      <c r="XM103" s="87"/>
      <c r="XN103" s="89"/>
      <c r="XO103" s="98"/>
      <c r="XP103" s="186"/>
      <c r="XQ103" s="84"/>
      <c r="XR103" s="87"/>
      <c r="XS103" s="87"/>
      <c r="XT103" s="88"/>
      <c r="XU103" s="87"/>
      <c r="XV103" s="89"/>
      <c r="XW103" s="98"/>
      <c r="XX103" s="186"/>
      <c r="XY103" s="84"/>
      <c r="XZ103" s="87"/>
      <c r="YA103" s="87"/>
      <c r="YB103" s="88"/>
      <c r="YC103" s="87"/>
      <c r="YD103" s="89"/>
      <c r="YE103" s="98"/>
      <c r="YF103" s="186"/>
      <c r="YG103" s="84"/>
      <c r="YH103" s="87"/>
      <c r="YI103" s="87"/>
      <c r="YJ103" s="88"/>
      <c r="YK103" s="87"/>
      <c r="YL103" s="89"/>
      <c r="YM103" s="98"/>
      <c r="YN103" s="186"/>
      <c r="YO103" s="84"/>
      <c r="YP103" s="87"/>
      <c r="YQ103" s="87"/>
      <c r="YR103" s="88"/>
      <c r="YS103" s="87"/>
      <c r="YT103" s="89"/>
      <c r="YU103" s="98"/>
      <c r="YV103" s="186"/>
      <c r="YW103" s="84"/>
      <c r="YX103" s="87"/>
      <c r="YY103" s="87"/>
      <c r="YZ103" s="88"/>
      <c r="ZA103" s="87"/>
      <c r="ZB103" s="89"/>
      <c r="ZC103" s="98"/>
      <c r="ZD103" s="186"/>
      <c r="ZE103" s="84"/>
      <c r="ZF103" s="87"/>
      <c r="ZG103" s="87"/>
      <c r="ZH103" s="88"/>
      <c r="ZI103" s="87"/>
      <c r="ZJ103" s="89"/>
      <c r="ZK103" s="98"/>
      <c r="ZL103" s="186"/>
      <c r="ZM103" s="84"/>
      <c r="ZN103" s="87"/>
      <c r="ZO103" s="87"/>
      <c r="ZP103" s="88"/>
      <c r="ZQ103" s="87"/>
      <c r="ZR103" s="89"/>
      <c r="ZS103" s="98"/>
      <c r="ZT103" s="186"/>
      <c r="ZU103" s="84"/>
      <c r="ZV103" s="87"/>
      <c r="ZW103" s="87"/>
      <c r="ZX103" s="88"/>
      <c r="ZY103" s="87"/>
      <c r="ZZ103" s="89"/>
      <c r="AAA103" s="98"/>
      <c r="AAB103" s="186"/>
      <c r="AAC103" s="84"/>
      <c r="AAD103" s="87"/>
      <c r="AAE103" s="87"/>
      <c r="AAF103" s="88"/>
      <c r="AAG103" s="87"/>
      <c r="AAH103" s="89"/>
      <c r="AAI103" s="98"/>
      <c r="AAJ103" s="186"/>
      <c r="AAK103" s="84"/>
      <c r="AAL103" s="87"/>
      <c r="AAM103" s="87"/>
      <c r="AAN103" s="88"/>
      <c r="AAO103" s="87"/>
      <c r="AAP103" s="89"/>
      <c r="AAQ103" s="98"/>
      <c r="AAR103" s="186"/>
      <c r="AAS103" s="84"/>
      <c r="AAT103" s="87"/>
      <c r="AAU103" s="87"/>
      <c r="AAV103" s="88"/>
      <c r="AAW103" s="87"/>
      <c r="AAX103" s="89"/>
      <c r="AAY103" s="98"/>
      <c r="AAZ103" s="186"/>
      <c r="ABA103" s="84"/>
      <c r="ABB103" s="87"/>
      <c r="ABC103" s="87"/>
      <c r="ABD103" s="88"/>
      <c r="ABE103" s="87"/>
      <c r="ABF103" s="89"/>
      <c r="ABG103" s="98"/>
      <c r="ABH103" s="186"/>
      <c r="ABI103" s="84"/>
      <c r="ABJ103" s="87"/>
      <c r="ABK103" s="87"/>
      <c r="ABL103" s="88"/>
      <c r="ABM103" s="87"/>
      <c r="ABN103" s="89"/>
      <c r="ABO103" s="98"/>
      <c r="ABP103" s="186"/>
      <c r="ABQ103" s="84"/>
      <c r="ABR103" s="87"/>
      <c r="ABS103" s="87"/>
      <c r="ABT103" s="88"/>
      <c r="ABU103" s="87"/>
      <c r="ABV103" s="89"/>
      <c r="ABW103" s="98"/>
      <c r="ABX103" s="186"/>
      <c r="ABY103" s="84"/>
      <c r="ABZ103" s="87"/>
      <c r="ACA103" s="87"/>
      <c r="ACB103" s="88"/>
      <c r="ACC103" s="87"/>
      <c r="ACD103" s="89"/>
      <c r="ACE103" s="98"/>
      <c r="ACF103" s="186"/>
      <c r="ACG103" s="84"/>
      <c r="ACH103" s="87"/>
      <c r="ACI103" s="87"/>
      <c r="ACJ103" s="88"/>
      <c r="ACK103" s="87"/>
      <c r="ACL103" s="89"/>
      <c r="ACM103" s="98"/>
      <c r="ACN103" s="186"/>
      <c r="ACO103" s="84"/>
      <c r="ACP103" s="87"/>
      <c r="ACQ103" s="87"/>
      <c r="ACR103" s="88"/>
      <c r="ACS103" s="87"/>
      <c r="ACT103" s="89"/>
      <c r="ACU103" s="98"/>
      <c r="ACV103" s="186"/>
      <c r="ACW103" s="84"/>
      <c r="ACX103" s="87"/>
      <c r="ACY103" s="87"/>
      <c r="ACZ103" s="88"/>
      <c r="ADA103" s="87"/>
      <c r="ADB103" s="89"/>
      <c r="ADC103" s="98"/>
      <c r="ADD103" s="186"/>
      <c r="ADE103" s="84"/>
      <c r="ADF103" s="87"/>
      <c r="ADG103" s="87"/>
      <c r="ADH103" s="88"/>
      <c r="ADI103" s="87"/>
      <c r="ADJ103" s="89"/>
      <c r="ADK103" s="98"/>
      <c r="ADL103" s="186"/>
      <c r="ADM103" s="84"/>
      <c r="ADN103" s="87"/>
      <c r="ADO103" s="87"/>
      <c r="ADP103" s="88"/>
      <c r="ADQ103" s="87"/>
      <c r="ADR103" s="89"/>
      <c r="ADS103" s="98"/>
      <c r="ADT103" s="186"/>
      <c r="ADU103" s="84"/>
      <c r="ADV103" s="87"/>
      <c r="ADW103" s="87"/>
      <c r="ADX103" s="88"/>
      <c r="ADY103" s="87"/>
      <c r="ADZ103" s="89"/>
      <c r="AEA103" s="98"/>
      <c r="AEB103" s="186"/>
      <c r="AEC103" s="84"/>
      <c r="AED103" s="87"/>
      <c r="AEE103" s="87"/>
      <c r="AEF103" s="88"/>
      <c r="AEG103" s="87"/>
      <c r="AEH103" s="89"/>
      <c r="AEI103" s="98"/>
      <c r="AEJ103" s="186"/>
      <c r="AEK103" s="84"/>
      <c r="AEL103" s="87"/>
      <c r="AEM103" s="87"/>
      <c r="AEN103" s="88"/>
      <c r="AEO103" s="87"/>
      <c r="AEP103" s="89"/>
      <c r="AEQ103" s="98"/>
      <c r="AER103" s="186"/>
      <c r="AES103" s="84"/>
      <c r="AET103" s="87"/>
      <c r="AEU103" s="87"/>
      <c r="AEV103" s="88"/>
      <c r="AEW103" s="87"/>
      <c r="AEX103" s="89"/>
      <c r="AEY103" s="98"/>
      <c r="AEZ103" s="186"/>
      <c r="AFA103" s="84"/>
      <c r="AFB103" s="87"/>
      <c r="AFC103" s="87"/>
      <c r="AFD103" s="88"/>
      <c r="AFE103" s="87"/>
      <c r="AFF103" s="89"/>
      <c r="AFG103" s="98"/>
      <c r="AFH103" s="186"/>
      <c r="AFI103" s="84"/>
      <c r="AFJ103" s="87"/>
      <c r="AFK103" s="87"/>
      <c r="AFL103" s="88"/>
      <c r="AFM103" s="87"/>
      <c r="AFN103" s="89"/>
      <c r="AFO103" s="98"/>
      <c r="AFP103" s="186"/>
      <c r="AFQ103" s="84"/>
      <c r="AFR103" s="87"/>
      <c r="AFS103" s="87"/>
      <c r="AFT103" s="88"/>
      <c r="AFU103" s="87"/>
      <c r="AFV103" s="89"/>
      <c r="AFW103" s="98"/>
      <c r="AFX103" s="186"/>
      <c r="AFY103" s="84"/>
      <c r="AFZ103" s="87"/>
      <c r="AGA103" s="87"/>
      <c r="AGB103" s="88"/>
      <c r="AGC103" s="87"/>
      <c r="AGD103" s="89"/>
      <c r="AGE103" s="98"/>
      <c r="AGF103" s="186"/>
      <c r="AGG103" s="84"/>
      <c r="AGH103" s="87"/>
      <c r="AGI103" s="87"/>
      <c r="AGJ103" s="88"/>
      <c r="AGK103" s="87"/>
      <c r="AGL103" s="89"/>
      <c r="AGM103" s="98"/>
      <c r="AGN103" s="186"/>
      <c r="AGO103" s="84"/>
      <c r="AGP103" s="87"/>
      <c r="AGQ103" s="87"/>
      <c r="AGR103" s="88"/>
      <c r="AGS103" s="87"/>
      <c r="AGT103" s="89"/>
      <c r="AGU103" s="98"/>
      <c r="AGV103" s="186"/>
      <c r="AGW103" s="84"/>
      <c r="AGX103" s="87"/>
      <c r="AGY103" s="87"/>
      <c r="AGZ103" s="88"/>
      <c r="AHA103" s="87"/>
      <c r="AHB103" s="89"/>
      <c r="AHC103" s="98"/>
      <c r="AHD103" s="186"/>
      <c r="AHE103" s="84"/>
      <c r="AHF103" s="87"/>
      <c r="AHG103" s="87"/>
      <c r="AHH103" s="88"/>
      <c r="AHI103" s="87"/>
      <c r="AHJ103" s="89"/>
      <c r="AHK103" s="98"/>
      <c r="AHL103" s="186"/>
      <c r="AHM103" s="84"/>
      <c r="AHN103" s="87"/>
      <c r="AHO103" s="87"/>
      <c r="AHP103" s="88"/>
      <c r="AHQ103" s="87"/>
      <c r="AHR103" s="89"/>
      <c r="AHS103" s="98"/>
      <c r="AHT103" s="186"/>
      <c r="AHU103" s="84"/>
      <c r="AHV103" s="87"/>
      <c r="AHW103" s="87"/>
      <c r="AHX103" s="88"/>
      <c r="AHY103" s="87"/>
      <c r="AHZ103" s="89"/>
      <c r="AIA103" s="98"/>
      <c r="AIB103" s="186"/>
      <c r="AIC103" s="84"/>
      <c r="AID103" s="87"/>
      <c r="AIE103" s="87"/>
      <c r="AIF103" s="88"/>
      <c r="AIG103" s="87"/>
      <c r="AIH103" s="89"/>
      <c r="AII103" s="98"/>
      <c r="AIJ103" s="186"/>
      <c r="AIK103" s="84"/>
      <c r="AIL103" s="87"/>
      <c r="AIM103" s="87"/>
      <c r="AIN103" s="88"/>
      <c r="AIO103" s="87"/>
      <c r="AIP103" s="89"/>
      <c r="AIQ103" s="98"/>
      <c r="AIR103" s="186"/>
      <c r="AIS103" s="84"/>
      <c r="AIT103" s="87"/>
      <c r="AIU103" s="87"/>
      <c r="AIV103" s="88"/>
      <c r="AIW103" s="87"/>
      <c r="AIX103" s="89"/>
      <c r="AIY103" s="98"/>
      <c r="AIZ103" s="186"/>
      <c r="AJA103" s="84"/>
      <c r="AJB103" s="87"/>
      <c r="AJC103" s="87"/>
      <c r="AJD103" s="88"/>
      <c r="AJE103" s="87"/>
      <c r="AJF103" s="89"/>
      <c r="AJG103" s="98"/>
      <c r="AJH103" s="186"/>
      <c r="AJI103" s="84"/>
      <c r="AJJ103" s="87"/>
      <c r="AJK103" s="87"/>
      <c r="AJL103" s="88"/>
      <c r="AJM103" s="87"/>
      <c r="AJN103" s="89"/>
      <c r="AJO103" s="98"/>
      <c r="AJP103" s="186"/>
      <c r="AJQ103" s="84"/>
      <c r="AJR103" s="87"/>
      <c r="AJS103" s="87"/>
      <c r="AJT103" s="88"/>
      <c r="AJU103" s="87"/>
      <c r="AJV103" s="89"/>
      <c r="AJW103" s="98"/>
      <c r="AJX103" s="186"/>
      <c r="AJY103" s="84"/>
      <c r="AJZ103" s="87"/>
      <c r="AKA103" s="87"/>
      <c r="AKB103" s="88"/>
      <c r="AKC103" s="87"/>
      <c r="AKD103" s="89"/>
      <c r="AKE103" s="98"/>
      <c r="AKF103" s="186"/>
      <c r="AKG103" s="84"/>
      <c r="AKH103" s="87"/>
      <c r="AKI103" s="87"/>
      <c r="AKJ103" s="88"/>
      <c r="AKK103" s="87"/>
      <c r="AKL103" s="89"/>
      <c r="AKM103" s="98"/>
      <c r="AKN103" s="186"/>
      <c r="AKO103" s="84"/>
      <c r="AKP103" s="87"/>
      <c r="AKQ103" s="87"/>
      <c r="AKR103" s="88"/>
      <c r="AKS103" s="87"/>
      <c r="AKT103" s="89"/>
      <c r="AKU103" s="98"/>
      <c r="AKV103" s="186"/>
      <c r="AKW103" s="84"/>
      <c r="AKX103" s="87"/>
      <c r="AKY103" s="87"/>
      <c r="AKZ103" s="88"/>
      <c r="ALA103" s="87"/>
      <c r="ALB103" s="89"/>
      <c r="ALC103" s="98"/>
      <c r="ALD103" s="186"/>
      <c r="ALE103" s="84"/>
      <c r="ALF103" s="87"/>
      <c r="ALG103" s="87"/>
      <c r="ALH103" s="88"/>
      <c r="ALI103" s="87"/>
      <c r="ALJ103" s="89"/>
      <c r="ALK103" s="98"/>
      <c r="ALL103" s="186"/>
      <c r="ALM103" s="84"/>
      <c r="ALN103" s="87"/>
      <c r="ALO103" s="87"/>
      <c r="ALP103" s="88"/>
      <c r="ALQ103" s="87"/>
      <c r="ALR103" s="89"/>
      <c r="ALS103" s="98"/>
      <c r="ALT103" s="186"/>
      <c r="ALU103" s="84"/>
      <c r="ALV103" s="87"/>
      <c r="ALW103" s="87"/>
      <c r="ALX103" s="88"/>
      <c r="ALY103" s="87"/>
      <c r="ALZ103" s="89"/>
      <c r="AMA103" s="98"/>
      <c r="AMB103" s="186"/>
      <c r="AMC103" s="84"/>
      <c r="AMD103" s="87"/>
      <c r="AME103" s="87"/>
      <c r="AMF103" s="88"/>
      <c r="AMG103" s="87"/>
      <c r="AMH103" s="89"/>
      <c r="AMI103" s="98"/>
      <c r="AMJ103" s="186"/>
      <c r="AMK103" s="84"/>
      <c r="AML103" s="87"/>
      <c r="AMM103" s="87"/>
      <c r="AMN103" s="88"/>
      <c r="AMO103" s="87"/>
      <c r="AMP103" s="89"/>
      <c r="AMQ103" s="98"/>
      <c r="AMR103" s="186"/>
      <c r="AMS103" s="84"/>
      <c r="AMT103" s="87"/>
      <c r="AMU103" s="87"/>
      <c r="AMV103" s="88"/>
      <c r="AMW103" s="87"/>
      <c r="AMX103" s="89"/>
      <c r="AMY103" s="98"/>
      <c r="AMZ103" s="186"/>
      <c r="ANA103" s="84"/>
      <c r="ANB103" s="87"/>
      <c r="ANC103" s="87"/>
      <c r="AND103" s="88"/>
      <c r="ANE103" s="87"/>
      <c r="ANF103" s="89"/>
      <c r="ANG103" s="98"/>
      <c r="ANH103" s="186"/>
      <c r="ANI103" s="84"/>
      <c r="ANJ103" s="87"/>
      <c r="ANK103" s="87"/>
      <c r="ANL103" s="88"/>
      <c r="ANM103" s="87"/>
      <c r="ANN103" s="89"/>
      <c r="ANO103" s="98"/>
      <c r="ANP103" s="186"/>
      <c r="ANQ103" s="84"/>
      <c r="ANR103" s="87"/>
      <c r="ANS103" s="87"/>
      <c r="ANT103" s="88"/>
      <c r="ANU103" s="87"/>
      <c r="ANV103" s="89"/>
      <c r="ANW103" s="98"/>
      <c r="ANX103" s="186"/>
      <c r="ANY103" s="84"/>
      <c r="ANZ103" s="87"/>
      <c r="AOA103" s="87"/>
      <c r="AOB103" s="88"/>
      <c r="AOC103" s="87"/>
      <c r="AOD103" s="89"/>
      <c r="AOE103" s="98"/>
      <c r="AOF103" s="186"/>
      <c r="AOG103" s="84"/>
      <c r="AOH103" s="87"/>
      <c r="AOI103" s="87"/>
      <c r="AOJ103" s="88"/>
      <c r="AOK103" s="87"/>
      <c r="AOL103" s="89"/>
      <c r="AOM103" s="98"/>
      <c r="AON103" s="186"/>
      <c r="AOO103" s="84"/>
      <c r="AOP103" s="87"/>
      <c r="AOQ103" s="87"/>
      <c r="AOR103" s="88"/>
      <c r="AOS103" s="87"/>
      <c r="AOT103" s="89"/>
      <c r="AOU103" s="98"/>
      <c r="AOV103" s="186"/>
      <c r="AOW103" s="84"/>
      <c r="AOX103" s="87"/>
      <c r="AOY103" s="87"/>
      <c r="AOZ103" s="88"/>
      <c r="APA103" s="87"/>
      <c r="APB103" s="89"/>
      <c r="APC103" s="98"/>
      <c r="APD103" s="186"/>
      <c r="APE103" s="84"/>
      <c r="APF103" s="87"/>
      <c r="APG103" s="87"/>
      <c r="APH103" s="88"/>
      <c r="API103" s="87"/>
      <c r="APJ103" s="89"/>
      <c r="APK103" s="98"/>
      <c r="APL103" s="186"/>
      <c r="APM103" s="84"/>
      <c r="APN103" s="87"/>
      <c r="APO103" s="87"/>
      <c r="APP103" s="88"/>
      <c r="APQ103" s="87"/>
      <c r="APR103" s="89"/>
      <c r="APS103" s="98"/>
      <c r="APT103" s="186"/>
      <c r="APU103" s="84"/>
      <c r="APV103" s="87"/>
      <c r="APW103" s="87"/>
      <c r="APX103" s="88"/>
      <c r="APY103" s="87"/>
      <c r="APZ103" s="89"/>
      <c r="AQA103" s="98"/>
      <c r="AQB103" s="186"/>
      <c r="AQC103" s="84"/>
      <c r="AQD103" s="87"/>
      <c r="AQE103" s="87"/>
      <c r="AQF103" s="88"/>
      <c r="AQG103" s="87"/>
      <c r="AQH103" s="89"/>
      <c r="AQI103" s="98"/>
      <c r="AQJ103" s="186"/>
      <c r="AQK103" s="84"/>
      <c r="AQL103" s="87"/>
      <c r="AQM103" s="87"/>
      <c r="AQN103" s="88"/>
      <c r="AQO103" s="87"/>
      <c r="AQP103" s="89"/>
      <c r="AQQ103" s="98"/>
      <c r="AQR103" s="186"/>
      <c r="AQS103" s="84"/>
      <c r="AQT103" s="87"/>
      <c r="AQU103" s="87"/>
      <c r="AQV103" s="88"/>
      <c r="AQW103" s="87"/>
      <c r="AQX103" s="89"/>
      <c r="AQY103" s="98"/>
      <c r="AQZ103" s="186"/>
      <c r="ARA103" s="84"/>
      <c r="ARB103" s="87"/>
      <c r="ARC103" s="87"/>
      <c r="ARD103" s="88"/>
      <c r="ARE103" s="87"/>
      <c r="ARF103" s="89"/>
      <c r="ARG103" s="98"/>
      <c r="ARH103" s="186"/>
      <c r="ARI103" s="84"/>
      <c r="ARJ103" s="87"/>
      <c r="ARK103" s="87"/>
      <c r="ARL103" s="88"/>
      <c r="ARM103" s="87"/>
      <c r="ARN103" s="89"/>
      <c r="ARO103" s="98"/>
      <c r="ARP103" s="186"/>
      <c r="ARQ103" s="84"/>
      <c r="ARR103" s="87"/>
      <c r="ARS103" s="87"/>
      <c r="ART103" s="88"/>
      <c r="ARU103" s="87"/>
      <c r="ARV103" s="89"/>
      <c r="ARW103" s="98"/>
      <c r="ARX103" s="186"/>
      <c r="ARY103" s="84"/>
      <c r="ARZ103" s="87"/>
      <c r="ASA103" s="87"/>
      <c r="ASB103" s="88"/>
      <c r="ASC103" s="87"/>
      <c r="ASD103" s="89"/>
      <c r="ASE103" s="98"/>
      <c r="ASF103" s="186"/>
      <c r="ASG103" s="84"/>
      <c r="ASH103" s="87"/>
      <c r="ASI103" s="87"/>
      <c r="ASJ103" s="88"/>
      <c r="ASK103" s="87"/>
      <c r="ASL103" s="89"/>
      <c r="ASM103" s="98"/>
      <c r="ASN103" s="186"/>
      <c r="ASO103" s="84"/>
      <c r="ASP103" s="87"/>
      <c r="ASQ103" s="87"/>
      <c r="ASR103" s="88"/>
      <c r="ASS103" s="87"/>
      <c r="AST103" s="89"/>
      <c r="ASU103" s="98"/>
      <c r="ASV103" s="186"/>
      <c r="ASW103" s="84"/>
      <c r="ASX103" s="87"/>
      <c r="ASY103" s="87"/>
      <c r="ASZ103" s="88"/>
      <c r="ATA103" s="87"/>
      <c r="ATB103" s="89"/>
      <c r="ATC103" s="98"/>
      <c r="ATD103" s="186"/>
      <c r="ATE103" s="84"/>
      <c r="ATF103" s="87"/>
      <c r="ATG103" s="87"/>
      <c r="ATH103" s="88"/>
      <c r="ATI103" s="87"/>
      <c r="ATJ103" s="89"/>
      <c r="ATK103" s="98"/>
      <c r="ATL103" s="186"/>
      <c r="ATM103" s="84"/>
      <c r="ATN103" s="87"/>
      <c r="ATO103" s="87"/>
      <c r="ATP103" s="88"/>
      <c r="ATQ103" s="87"/>
      <c r="ATR103" s="89"/>
      <c r="ATS103" s="98"/>
      <c r="ATT103" s="186"/>
      <c r="ATU103" s="84"/>
      <c r="ATV103" s="87"/>
      <c r="ATW103" s="87"/>
      <c r="ATX103" s="88"/>
      <c r="ATY103" s="87"/>
      <c r="ATZ103" s="89"/>
      <c r="AUA103" s="98"/>
      <c r="AUB103" s="186"/>
      <c r="AUC103" s="84"/>
      <c r="AUD103" s="87"/>
      <c r="AUE103" s="87"/>
      <c r="AUF103" s="88"/>
      <c r="AUG103" s="87"/>
      <c r="AUH103" s="89"/>
      <c r="AUI103" s="98"/>
      <c r="AUJ103" s="186"/>
      <c r="AUK103" s="84"/>
      <c r="AUL103" s="87"/>
      <c r="AUM103" s="87"/>
      <c r="AUN103" s="88"/>
      <c r="AUO103" s="87"/>
      <c r="AUP103" s="89"/>
      <c r="AUQ103" s="98"/>
      <c r="AUR103" s="186"/>
      <c r="AUS103" s="84"/>
      <c r="AUT103" s="87"/>
      <c r="AUU103" s="87"/>
      <c r="AUV103" s="88"/>
      <c r="AUW103" s="87"/>
      <c r="AUX103" s="89"/>
      <c r="AUY103" s="98"/>
      <c r="AUZ103" s="186"/>
      <c r="AVA103" s="84"/>
      <c r="AVB103" s="87"/>
      <c r="AVC103" s="87"/>
      <c r="AVD103" s="88"/>
      <c r="AVE103" s="87"/>
      <c r="AVF103" s="89"/>
      <c r="AVG103" s="98"/>
      <c r="AVH103" s="186"/>
      <c r="AVI103" s="84"/>
      <c r="AVJ103" s="87"/>
      <c r="AVK103" s="87"/>
      <c r="AVL103" s="88"/>
      <c r="AVM103" s="87"/>
      <c r="AVN103" s="89"/>
      <c r="AVO103" s="98"/>
      <c r="AVP103" s="186"/>
      <c r="AVQ103" s="84"/>
      <c r="AVR103" s="87"/>
      <c r="AVS103" s="87"/>
      <c r="AVT103" s="88"/>
      <c r="AVU103" s="87"/>
      <c r="AVV103" s="89"/>
      <c r="AVW103" s="98"/>
      <c r="AVX103" s="186"/>
      <c r="AVY103" s="84"/>
      <c r="AVZ103" s="87"/>
      <c r="AWA103" s="87"/>
      <c r="AWB103" s="88"/>
      <c r="AWC103" s="87"/>
      <c r="AWD103" s="89"/>
      <c r="AWE103" s="98"/>
      <c r="AWF103" s="186"/>
      <c r="AWG103" s="84"/>
      <c r="AWH103" s="87"/>
      <c r="AWI103" s="87"/>
      <c r="AWJ103" s="88"/>
      <c r="AWK103" s="87"/>
      <c r="AWL103" s="89"/>
      <c r="AWM103" s="98"/>
      <c r="AWN103" s="186"/>
      <c r="AWO103" s="84"/>
      <c r="AWP103" s="87"/>
      <c r="AWQ103" s="87"/>
      <c r="AWR103" s="88"/>
      <c r="AWS103" s="87"/>
      <c r="AWT103" s="89"/>
      <c r="AWU103" s="98"/>
      <c r="AWV103" s="186"/>
      <c r="AWW103" s="84"/>
      <c r="AWX103" s="87"/>
      <c r="AWY103" s="87"/>
      <c r="AWZ103" s="88"/>
      <c r="AXA103" s="87"/>
      <c r="AXB103" s="89"/>
      <c r="AXC103" s="98"/>
      <c r="AXD103" s="186"/>
      <c r="AXE103" s="84"/>
      <c r="AXF103" s="87"/>
      <c r="AXG103" s="87"/>
      <c r="AXH103" s="88"/>
      <c r="AXI103" s="87"/>
      <c r="AXJ103" s="89"/>
      <c r="AXK103" s="98"/>
      <c r="AXL103" s="186"/>
      <c r="AXM103" s="84"/>
      <c r="AXN103" s="87"/>
      <c r="AXO103" s="87"/>
      <c r="AXP103" s="88"/>
      <c r="AXQ103" s="87"/>
      <c r="AXR103" s="89"/>
      <c r="AXS103" s="98"/>
      <c r="AXT103" s="186"/>
      <c r="AXU103" s="84"/>
      <c r="AXV103" s="87"/>
      <c r="AXW103" s="87"/>
      <c r="AXX103" s="88"/>
      <c r="AXY103" s="87"/>
      <c r="AXZ103" s="89"/>
      <c r="AYA103" s="98"/>
      <c r="AYB103" s="186"/>
      <c r="AYC103" s="84"/>
      <c r="AYD103" s="87"/>
      <c r="AYE103" s="87"/>
      <c r="AYF103" s="88"/>
      <c r="AYG103" s="87"/>
      <c r="AYH103" s="89"/>
      <c r="AYI103" s="98"/>
      <c r="AYJ103" s="186"/>
      <c r="AYK103" s="84"/>
      <c r="AYL103" s="87"/>
      <c r="AYM103" s="87"/>
      <c r="AYN103" s="88"/>
      <c r="AYO103" s="87"/>
      <c r="AYP103" s="89"/>
      <c r="AYQ103" s="98"/>
      <c r="AYR103" s="186"/>
      <c r="AYS103" s="84"/>
      <c r="AYT103" s="87"/>
      <c r="AYU103" s="87"/>
      <c r="AYV103" s="88"/>
      <c r="AYW103" s="87"/>
      <c r="AYX103" s="89"/>
      <c r="AYY103" s="98"/>
      <c r="AYZ103" s="186"/>
      <c r="AZA103" s="84"/>
      <c r="AZB103" s="87"/>
      <c r="AZC103" s="87"/>
      <c r="AZD103" s="88"/>
      <c r="AZE103" s="87"/>
      <c r="AZF103" s="89"/>
      <c r="AZG103" s="98"/>
      <c r="AZH103" s="186"/>
      <c r="AZI103" s="84"/>
      <c r="AZJ103" s="87"/>
      <c r="AZK103" s="87"/>
      <c r="AZL103" s="88"/>
      <c r="AZM103" s="87"/>
      <c r="AZN103" s="89"/>
      <c r="AZO103" s="98"/>
      <c r="AZP103" s="186"/>
      <c r="AZQ103" s="84"/>
      <c r="AZR103" s="87"/>
      <c r="AZS103" s="87"/>
      <c r="AZT103" s="88"/>
      <c r="AZU103" s="87"/>
      <c r="AZV103" s="89"/>
      <c r="AZW103" s="98"/>
      <c r="AZX103" s="186"/>
      <c r="AZY103" s="84"/>
      <c r="AZZ103" s="87"/>
      <c r="BAA103" s="87"/>
      <c r="BAB103" s="88"/>
      <c r="BAC103" s="87"/>
      <c r="BAD103" s="89"/>
      <c r="BAE103" s="98"/>
      <c r="BAF103" s="186"/>
      <c r="BAG103" s="84"/>
      <c r="BAH103" s="87"/>
      <c r="BAI103" s="87"/>
      <c r="BAJ103" s="88"/>
      <c r="BAK103" s="87"/>
      <c r="BAL103" s="89"/>
      <c r="BAM103" s="98"/>
      <c r="BAN103" s="186"/>
      <c r="BAO103" s="84"/>
      <c r="BAP103" s="87"/>
      <c r="BAQ103" s="87"/>
      <c r="BAR103" s="88"/>
      <c r="BAS103" s="87"/>
      <c r="BAT103" s="89"/>
      <c r="BAU103" s="98"/>
      <c r="BAV103" s="186"/>
      <c r="BAW103" s="84"/>
      <c r="BAX103" s="87"/>
      <c r="BAY103" s="87"/>
      <c r="BAZ103" s="88"/>
      <c r="BBA103" s="87"/>
      <c r="BBB103" s="89"/>
      <c r="BBC103" s="98"/>
      <c r="BBD103" s="186"/>
      <c r="BBE103" s="84"/>
      <c r="BBF103" s="87"/>
      <c r="BBG103" s="87"/>
      <c r="BBH103" s="88"/>
      <c r="BBI103" s="87"/>
      <c r="BBJ103" s="89"/>
      <c r="BBK103" s="98"/>
      <c r="BBL103" s="186"/>
      <c r="BBM103" s="84"/>
      <c r="BBN103" s="87"/>
      <c r="BBO103" s="87"/>
      <c r="BBP103" s="88"/>
      <c r="BBQ103" s="87"/>
      <c r="BBR103" s="89"/>
      <c r="BBS103" s="98"/>
      <c r="BBT103" s="186"/>
      <c r="BBU103" s="84"/>
      <c r="BBV103" s="87"/>
      <c r="BBW103" s="87"/>
      <c r="BBX103" s="88"/>
      <c r="BBY103" s="87"/>
      <c r="BBZ103" s="89"/>
      <c r="BCA103" s="98"/>
      <c r="BCB103" s="186"/>
      <c r="BCC103" s="84"/>
      <c r="BCD103" s="87"/>
      <c r="BCE103" s="87"/>
      <c r="BCF103" s="88"/>
      <c r="BCG103" s="87"/>
      <c r="BCH103" s="89"/>
      <c r="BCI103" s="98"/>
      <c r="BCJ103" s="186"/>
      <c r="BCK103" s="84"/>
      <c r="BCL103" s="87"/>
      <c r="BCM103" s="87"/>
      <c r="BCN103" s="88"/>
      <c r="BCO103" s="87"/>
      <c r="BCP103" s="89"/>
      <c r="BCQ103" s="98"/>
      <c r="BCR103" s="186"/>
      <c r="BCS103" s="84"/>
      <c r="BCT103" s="87"/>
      <c r="BCU103" s="87"/>
      <c r="BCV103" s="88"/>
      <c r="BCW103" s="87"/>
      <c r="BCX103" s="89"/>
      <c r="BCY103" s="98"/>
      <c r="BCZ103" s="186"/>
      <c r="BDA103" s="84"/>
      <c r="BDB103" s="87"/>
      <c r="BDC103" s="87"/>
      <c r="BDD103" s="88"/>
      <c r="BDE103" s="87"/>
      <c r="BDF103" s="89"/>
      <c r="BDG103" s="98"/>
      <c r="BDH103" s="186"/>
      <c r="BDI103" s="84"/>
      <c r="BDJ103" s="87"/>
      <c r="BDK103" s="87"/>
      <c r="BDL103" s="88"/>
      <c r="BDM103" s="87"/>
      <c r="BDN103" s="89"/>
      <c r="BDO103" s="98"/>
      <c r="BDP103" s="186"/>
      <c r="BDQ103" s="84"/>
      <c r="BDR103" s="87"/>
      <c r="BDS103" s="87"/>
      <c r="BDT103" s="88"/>
      <c r="BDU103" s="87"/>
      <c r="BDV103" s="89"/>
      <c r="BDW103" s="98"/>
      <c r="BDX103" s="186"/>
      <c r="BDY103" s="84"/>
      <c r="BDZ103" s="87"/>
      <c r="BEA103" s="87"/>
      <c r="BEB103" s="88"/>
      <c r="BEC103" s="87"/>
      <c r="BED103" s="89"/>
      <c r="BEE103" s="98"/>
      <c r="BEF103" s="186"/>
      <c r="BEG103" s="84"/>
      <c r="BEH103" s="87"/>
      <c r="BEI103" s="87"/>
      <c r="BEJ103" s="88"/>
      <c r="BEK103" s="87"/>
      <c r="BEL103" s="89"/>
      <c r="BEM103" s="98"/>
      <c r="BEN103" s="186"/>
      <c r="BEO103" s="84"/>
      <c r="BEP103" s="87"/>
      <c r="BEQ103" s="87"/>
      <c r="BER103" s="88"/>
      <c r="BES103" s="87"/>
      <c r="BET103" s="89"/>
      <c r="BEU103" s="98"/>
      <c r="BEV103" s="186"/>
      <c r="BEW103" s="84"/>
      <c r="BEX103" s="87"/>
      <c r="BEY103" s="87"/>
      <c r="BEZ103" s="88"/>
      <c r="BFA103" s="87"/>
      <c r="BFB103" s="89"/>
      <c r="BFC103" s="98"/>
      <c r="BFD103" s="186"/>
      <c r="BFE103" s="84"/>
      <c r="BFF103" s="87"/>
      <c r="BFG103" s="87"/>
      <c r="BFH103" s="88"/>
      <c r="BFI103" s="87"/>
      <c r="BFJ103" s="89"/>
      <c r="BFK103" s="98"/>
      <c r="BFL103" s="186"/>
      <c r="BFM103" s="84"/>
      <c r="BFN103" s="87"/>
      <c r="BFO103" s="87"/>
      <c r="BFP103" s="88"/>
      <c r="BFQ103" s="87"/>
      <c r="BFR103" s="89"/>
      <c r="BFS103" s="98"/>
      <c r="BFT103" s="186"/>
      <c r="BFU103" s="84"/>
      <c r="BFV103" s="87"/>
      <c r="BFW103" s="87"/>
      <c r="BFX103" s="88"/>
      <c r="BFY103" s="87"/>
      <c r="BFZ103" s="89"/>
      <c r="BGA103" s="98"/>
      <c r="BGB103" s="186"/>
      <c r="BGC103" s="84"/>
      <c r="BGD103" s="87"/>
      <c r="BGE103" s="87"/>
      <c r="BGF103" s="88"/>
      <c r="BGG103" s="87"/>
      <c r="BGH103" s="89"/>
      <c r="BGI103" s="98"/>
      <c r="BGJ103" s="186"/>
      <c r="BGK103" s="84"/>
      <c r="BGL103" s="87"/>
      <c r="BGM103" s="87"/>
      <c r="BGN103" s="88"/>
      <c r="BGO103" s="87"/>
      <c r="BGP103" s="89"/>
      <c r="BGQ103" s="98"/>
      <c r="BGR103" s="186"/>
      <c r="BGS103" s="84"/>
      <c r="BGT103" s="87"/>
      <c r="BGU103" s="87"/>
      <c r="BGV103" s="88"/>
      <c r="BGW103" s="87"/>
      <c r="BGX103" s="89"/>
      <c r="BGY103" s="98"/>
      <c r="BGZ103" s="186"/>
      <c r="BHA103" s="84"/>
      <c r="BHB103" s="87"/>
      <c r="BHC103" s="87"/>
      <c r="BHD103" s="88"/>
      <c r="BHE103" s="87"/>
      <c r="BHF103" s="89"/>
      <c r="BHG103" s="98"/>
      <c r="BHH103" s="186"/>
      <c r="BHI103" s="84"/>
      <c r="BHJ103" s="87"/>
      <c r="BHK103" s="87"/>
      <c r="BHL103" s="88"/>
      <c r="BHM103" s="87"/>
      <c r="BHN103" s="89"/>
      <c r="BHO103" s="98"/>
      <c r="BHP103" s="186"/>
      <c r="BHQ103" s="84"/>
      <c r="BHR103" s="87"/>
      <c r="BHS103" s="87"/>
      <c r="BHT103" s="88"/>
      <c r="BHU103" s="87"/>
      <c r="BHV103" s="89"/>
      <c r="BHW103" s="98"/>
      <c r="BHX103" s="186"/>
      <c r="BHY103" s="84"/>
      <c r="BHZ103" s="87"/>
      <c r="BIA103" s="87"/>
      <c r="BIB103" s="88"/>
      <c r="BIC103" s="87"/>
      <c r="BID103" s="89"/>
      <c r="BIE103" s="98"/>
      <c r="BIF103" s="186"/>
      <c r="BIG103" s="84"/>
      <c r="BIH103" s="87"/>
      <c r="BII103" s="87"/>
      <c r="BIJ103" s="88"/>
      <c r="BIK103" s="87"/>
      <c r="BIL103" s="89"/>
      <c r="BIM103" s="98"/>
      <c r="BIN103" s="186"/>
      <c r="BIO103" s="84"/>
      <c r="BIP103" s="87"/>
      <c r="BIQ103" s="87"/>
      <c r="BIR103" s="88"/>
      <c r="BIS103" s="87"/>
      <c r="BIT103" s="89"/>
      <c r="BIU103" s="98"/>
      <c r="BIV103" s="186"/>
      <c r="BIW103" s="84"/>
      <c r="BIX103" s="87"/>
      <c r="BIY103" s="87"/>
      <c r="BIZ103" s="88"/>
      <c r="BJA103" s="87"/>
      <c r="BJB103" s="89"/>
      <c r="BJC103" s="98"/>
      <c r="BJD103" s="186"/>
      <c r="BJE103" s="84"/>
      <c r="BJF103" s="87"/>
      <c r="BJG103" s="87"/>
      <c r="BJH103" s="88"/>
      <c r="BJI103" s="87"/>
      <c r="BJJ103" s="89"/>
      <c r="BJK103" s="98"/>
      <c r="BJL103" s="186"/>
      <c r="BJM103" s="84"/>
      <c r="BJN103" s="87"/>
      <c r="BJO103" s="87"/>
      <c r="BJP103" s="88"/>
      <c r="BJQ103" s="87"/>
      <c r="BJR103" s="89"/>
      <c r="BJS103" s="98"/>
      <c r="BJT103" s="186"/>
      <c r="BJU103" s="84"/>
      <c r="BJV103" s="87"/>
      <c r="BJW103" s="87"/>
      <c r="BJX103" s="88"/>
      <c r="BJY103" s="87"/>
      <c r="BJZ103" s="89"/>
      <c r="BKA103" s="98"/>
      <c r="BKB103" s="186"/>
      <c r="BKC103" s="84"/>
      <c r="BKD103" s="87"/>
      <c r="BKE103" s="87"/>
      <c r="BKF103" s="88"/>
      <c r="BKG103" s="87"/>
      <c r="BKH103" s="89"/>
      <c r="BKI103" s="98"/>
      <c r="BKJ103" s="186"/>
      <c r="BKK103" s="84"/>
      <c r="BKL103" s="87"/>
      <c r="BKM103" s="87"/>
      <c r="BKN103" s="88"/>
      <c r="BKO103" s="87"/>
      <c r="BKP103" s="89"/>
      <c r="BKQ103" s="98"/>
      <c r="BKR103" s="186"/>
      <c r="BKS103" s="84"/>
      <c r="BKT103" s="87"/>
      <c r="BKU103" s="87"/>
      <c r="BKV103" s="88"/>
      <c r="BKW103" s="87"/>
      <c r="BKX103" s="89"/>
      <c r="BKY103" s="98"/>
      <c r="BKZ103" s="186"/>
      <c r="BLA103" s="84"/>
      <c r="BLB103" s="87"/>
      <c r="BLC103" s="87"/>
      <c r="BLD103" s="88"/>
      <c r="BLE103" s="87"/>
      <c r="BLF103" s="89"/>
      <c r="BLG103" s="98"/>
      <c r="BLH103" s="186"/>
      <c r="BLI103" s="84"/>
      <c r="BLJ103" s="87"/>
      <c r="BLK103" s="87"/>
      <c r="BLL103" s="88"/>
      <c r="BLM103" s="87"/>
      <c r="BLN103" s="89"/>
      <c r="BLO103" s="98"/>
      <c r="BLP103" s="186"/>
      <c r="BLQ103" s="84"/>
      <c r="BLR103" s="87"/>
      <c r="BLS103" s="87"/>
      <c r="BLT103" s="88"/>
      <c r="BLU103" s="87"/>
      <c r="BLV103" s="89"/>
      <c r="BLW103" s="98"/>
      <c r="BLX103" s="186"/>
      <c r="BLY103" s="84"/>
      <c r="BLZ103" s="87"/>
      <c r="BMA103" s="87"/>
      <c r="BMB103" s="88"/>
      <c r="BMC103" s="87"/>
      <c r="BMD103" s="89"/>
      <c r="BME103" s="98"/>
      <c r="BMF103" s="186"/>
      <c r="BMG103" s="84"/>
      <c r="BMH103" s="87"/>
      <c r="BMI103" s="87"/>
      <c r="BMJ103" s="88"/>
      <c r="BMK103" s="87"/>
      <c r="BML103" s="89"/>
      <c r="BMM103" s="98"/>
      <c r="BMN103" s="186"/>
      <c r="BMO103" s="84"/>
      <c r="BMP103" s="87"/>
      <c r="BMQ103" s="87"/>
      <c r="BMR103" s="88"/>
      <c r="BMS103" s="87"/>
      <c r="BMT103" s="89"/>
      <c r="BMU103" s="98"/>
      <c r="BMV103" s="186"/>
      <c r="BMW103" s="84"/>
      <c r="BMX103" s="87"/>
      <c r="BMY103" s="87"/>
      <c r="BMZ103" s="88"/>
      <c r="BNA103" s="87"/>
      <c r="BNB103" s="89"/>
      <c r="BNC103" s="98"/>
      <c r="BND103" s="186"/>
      <c r="BNE103" s="84"/>
      <c r="BNF103" s="87"/>
      <c r="BNG103" s="87"/>
      <c r="BNH103" s="88"/>
      <c r="BNI103" s="87"/>
      <c r="BNJ103" s="89"/>
      <c r="BNK103" s="98"/>
      <c r="BNL103" s="186"/>
      <c r="BNM103" s="84"/>
      <c r="BNN103" s="87"/>
      <c r="BNO103" s="87"/>
      <c r="BNP103" s="88"/>
      <c r="BNQ103" s="87"/>
      <c r="BNR103" s="89"/>
      <c r="BNS103" s="98"/>
      <c r="BNT103" s="186"/>
      <c r="BNU103" s="84"/>
      <c r="BNV103" s="87"/>
      <c r="BNW103" s="87"/>
      <c r="BNX103" s="88"/>
      <c r="BNY103" s="87"/>
      <c r="BNZ103" s="89"/>
      <c r="BOA103" s="98"/>
      <c r="BOB103" s="186"/>
      <c r="BOC103" s="84"/>
      <c r="BOD103" s="87"/>
      <c r="BOE103" s="87"/>
      <c r="BOF103" s="88"/>
      <c r="BOG103" s="87"/>
      <c r="BOH103" s="89"/>
      <c r="BOI103" s="98"/>
      <c r="BOJ103" s="186"/>
      <c r="BOK103" s="84"/>
      <c r="BOL103" s="87"/>
      <c r="BOM103" s="87"/>
      <c r="BON103" s="88"/>
      <c r="BOO103" s="87"/>
      <c r="BOP103" s="89"/>
      <c r="BOQ103" s="98"/>
      <c r="BOR103" s="186"/>
      <c r="BOS103" s="84"/>
      <c r="BOT103" s="87"/>
      <c r="BOU103" s="87"/>
      <c r="BOV103" s="88"/>
      <c r="BOW103" s="87"/>
      <c r="BOX103" s="89"/>
      <c r="BOY103" s="98"/>
      <c r="BOZ103" s="186"/>
      <c r="BPA103" s="84"/>
      <c r="BPB103" s="87"/>
      <c r="BPC103" s="87"/>
      <c r="BPD103" s="88"/>
      <c r="BPE103" s="87"/>
      <c r="BPF103" s="89"/>
      <c r="BPG103" s="98"/>
      <c r="BPH103" s="186"/>
      <c r="BPI103" s="84"/>
      <c r="BPJ103" s="87"/>
      <c r="BPK103" s="87"/>
      <c r="BPL103" s="88"/>
      <c r="BPM103" s="87"/>
      <c r="BPN103" s="89"/>
      <c r="BPO103" s="98"/>
      <c r="BPP103" s="186"/>
      <c r="BPQ103" s="84"/>
      <c r="BPR103" s="87"/>
      <c r="BPS103" s="87"/>
      <c r="BPT103" s="88"/>
      <c r="BPU103" s="87"/>
      <c r="BPV103" s="89"/>
      <c r="BPW103" s="98"/>
      <c r="BPX103" s="186"/>
      <c r="BPY103" s="84"/>
      <c r="BPZ103" s="87"/>
      <c r="BQA103" s="87"/>
      <c r="BQB103" s="88"/>
      <c r="BQC103" s="87"/>
      <c r="BQD103" s="89"/>
      <c r="BQE103" s="98"/>
      <c r="BQF103" s="186"/>
      <c r="BQG103" s="84"/>
      <c r="BQH103" s="87"/>
      <c r="BQI103" s="87"/>
      <c r="BQJ103" s="88"/>
      <c r="BQK103" s="87"/>
      <c r="BQL103" s="89"/>
      <c r="BQM103" s="98"/>
      <c r="BQN103" s="186"/>
      <c r="BQO103" s="84"/>
      <c r="BQP103" s="87"/>
      <c r="BQQ103" s="87"/>
      <c r="BQR103" s="88"/>
      <c r="BQS103" s="87"/>
      <c r="BQT103" s="89"/>
      <c r="BQU103" s="98"/>
      <c r="BQV103" s="186"/>
      <c r="BQW103" s="84"/>
      <c r="BQX103" s="87"/>
      <c r="BQY103" s="87"/>
      <c r="BQZ103" s="88"/>
      <c r="BRA103" s="87"/>
      <c r="BRB103" s="89"/>
      <c r="BRC103" s="98"/>
      <c r="BRD103" s="186"/>
      <c r="BRE103" s="84"/>
      <c r="BRF103" s="87"/>
      <c r="BRG103" s="87"/>
      <c r="BRH103" s="88"/>
      <c r="BRI103" s="87"/>
      <c r="BRJ103" s="89"/>
      <c r="BRK103" s="98"/>
      <c r="BRL103" s="186"/>
      <c r="BRM103" s="84"/>
      <c r="BRN103" s="87"/>
      <c r="BRO103" s="87"/>
      <c r="BRP103" s="88"/>
      <c r="BRQ103" s="87"/>
      <c r="BRR103" s="89"/>
      <c r="BRS103" s="98"/>
      <c r="BRT103" s="186"/>
      <c r="BRU103" s="84"/>
      <c r="BRV103" s="87"/>
      <c r="BRW103" s="87"/>
      <c r="BRX103" s="88"/>
      <c r="BRY103" s="87"/>
      <c r="BRZ103" s="89"/>
      <c r="BSA103" s="98"/>
      <c r="BSB103" s="186"/>
      <c r="BSC103" s="84"/>
      <c r="BSD103" s="87"/>
      <c r="BSE103" s="87"/>
      <c r="BSF103" s="88"/>
      <c r="BSG103" s="87"/>
      <c r="BSH103" s="89"/>
      <c r="BSI103" s="98"/>
      <c r="BSJ103" s="186"/>
      <c r="BSK103" s="84"/>
      <c r="BSL103" s="87"/>
      <c r="BSM103" s="87"/>
      <c r="BSN103" s="88"/>
      <c r="BSO103" s="87"/>
      <c r="BSP103" s="89"/>
      <c r="BSQ103" s="98"/>
      <c r="BSR103" s="186"/>
      <c r="BSS103" s="84"/>
      <c r="BST103" s="87"/>
      <c r="BSU103" s="87"/>
      <c r="BSV103" s="88"/>
      <c r="BSW103" s="87"/>
      <c r="BSX103" s="89"/>
      <c r="BSY103" s="98"/>
      <c r="BSZ103" s="186"/>
      <c r="BTA103" s="84"/>
      <c r="BTB103" s="87"/>
      <c r="BTC103" s="87"/>
      <c r="BTD103" s="88"/>
      <c r="BTE103" s="87"/>
      <c r="BTF103" s="89"/>
      <c r="BTG103" s="98"/>
      <c r="BTH103" s="186"/>
      <c r="BTI103" s="84"/>
      <c r="BTJ103" s="87"/>
      <c r="BTK103" s="87"/>
      <c r="BTL103" s="88"/>
      <c r="BTM103" s="87"/>
      <c r="BTN103" s="89"/>
      <c r="BTO103" s="98"/>
      <c r="BTP103" s="186"/>
      <c r="BTQ103" s="84"/>
      <c r="BTR103" s="87"/>
      <c r="BTS103" s="87"/>
      <c r="BTT103" s="88"/>
      <c r="BTU103" s="87"/>
      <c r="BTV103" s="89"/>
      <c r="BTW103" s="98"/>
      <c r="BTX103" s="186"/>
      <c r="BTY103" s="84"/>
      <c r="BTZ103" s="87"/>
      <c r="BUA103" s="87"/>
      <c r="BUB103" s="88"/>
      <c r="BUC103" s="87"/>
      <c r="BUD103" s="89"/>
      <c r="BUE103" s="98"/>
      <c r="BUF103" s="186"/>
      <c r="BUG103" s="84"/>
      <c r="BUH103" s="87"/>
      <c r="BUI103" s="87"/>
      <c r="BUJ103" s="88"/>
      <c r="BUK103" s="87"/>
      <c r="BUL103" s="89"/>
      <c r="BUM103" s="98"/>
      <c r="BUN103" s="186"/>
      <c r="BUO103" s="84"/>
      <c r="BUP103" s="87"/>
      <c r="BUQ103" s="87"/>
      <c r="BUR103" s="88"/>
      <c r="BUS103" s="87"/>
      <c r="BUT103" s="89"/>
      <c r="BUU103" s="98"/>
      <c r="BUV103" s="186"/>
      <c r="BUW103" s="84"/>
      <c r="BUX103" s="87"/>
      <c r="BUY103" s="87"/>
      <c r="BUZ103" s="88"/>
      <c r="BVA103" s="87"/>
      <c r="BVB103" s="89"/>
      <c r="BVC103" s="98"/>
      <c r="BVD103" s="186"/>
      <c r="BVE103" s="84"/>
      <c r="BVF103" s="87"/>
      <c r="BVG103" s="87"/>
      <c r="BVH103" s="88"/>
      <c r="BVI103" s="87"/>
      <c r="BVJ103" s="89"/>
      <c r="BVK103" s="98"/>
      <c r="BVL103" s="186"/>
      <c r="BVM103" s="84"/>
      <c r="BVN103" s="87"/>
      <c r="BVO103" s="87"/>
      <c r="BVP103" s="88"/>
      <c r="BVQ103" s="87"/>
      <c r="BVR103" s="89"/>
      <c r="BVS103" s="98"/>
      <c r="BVT103" s="186"/>
      <c r="BVU103" s="84"/>
      <c r="BVV103" s="87"/>
      <c r="BVW103" s="87"/>
      <c r="BVX103" s="88"/>
      <c r="BVY103" s="87"/>
      <c r="BVZ103" s="89"/>
      <c r="BWA103" s="98"/>
      <c r="BWB103" s="186"/>
      <c r="BWC103" s="84"/>
      <c r="BWD103" s="87"/>
      <c r="BWE103" s="87"/>
      <c r="BWF103" s="88"/>
      <c r="BWG103" s="87"/>
      <c r="BWH103" s="89"/>
      <c r="BWI103" s="98"/>
      <c r="BWJ103" s="186"/>
      <c r="BWK103" s="84"/>
      <c r="BWL103" s="87"/>
      <c r="BWM103" s="87"/>
      <c r="BWN103" s="88"/>
      <c r="BWO103" s="87"/>
      <c r="BWP103" s="89"/>
      <c r="BWQ103" s="98"/>
      <c r="BWR103" s="186"/>
      <c r="BWS103" s="84"/>
      <c r="BWT103" s="87"/>
      <c r="BWU103" s="87"/>
      <c r="BWV103" s="88"/>
      <c r="BWW103" s="87"/>
      <c r="BWX103" s="89"/>
      <c r="BWY103" s="98"/>
      <c r="BWZ103" s="186"/>
      <c r="BXA103" s="84"/>
      <c r="BXB103" s="87"/>
      <c r="BXC103" s="87"/>
      <c r="BXD103" s="88"/>
      <c r="BXE103" s="87"/>
      <c r="BXF103" s="89"/>
      <c r="BXG103" s="98"/>
      <c r="BXH103" s="186"/>
      <c r="BXI103" s="84"/>
      <c r="BXJ103" s="87"/>
      <c r="BXK103" s="87"/>
      <c r="BXL103" s="88"/>
      <c r="BXM103" s="87"/>
      <c r="BXN103" s="89"/>
      <c r="BXO103" s="98"/>
      <c r="BXP103" s="186"/>
      <c r="BXQ103" s="84"/>
      <c r="BXR103" s="87"/>
      <c r="BXS103" s="87"/>
      <c r="BXT103" s="88"/>
      <c r="BXU103" s="87"/>
      <c r="BXV103" s="89"/>
      <c r="BXW103" s="98"/>
      <c r="BXX103" s="186"/>
      <c r="BXY103" s="84"/>
      <c r="BXZ103" s="87"/>
      <c r="BYA103" s="87"/>
      <c r="BYB103" s="88"/>
      <c r="BYC103" s="87"/>
      <c r="BYD103" s="89"/>
      <c r="BYE103" s="98"/>
      <c r="BYF103" s="186"/>
      <c r="BYG103" s="84"/>
      <c r="BYH103" s="87"/>
      <c r="BYI103" s="87"/>
      <c r="BYJ103" s="88"/>
      <c r="BYK103" s="87"/>
      <c r="BYL103" s="89"/>
      <c r="BYM103" s="98"/>
      <c r="BYN103" s="186"/>
      <c r="BYO103" s="84"/>
      <c r="BYP103" s="87"/>
      <c r="BYQ103" s="87"/>
      <c r="BYR103" s="88"/>
      <c r="BYS103" s="87"/>
      <c r="BYT103" s="89"/>
      <c r="BYU103" s="98"/>
      <c r="BYV103" s="186"/>
      <c r="BYW103" s="84"/>
      <c r="BYX103" s="87"/>
      <c r="BYY103" s="87"/>
      <c r="BYZ103" s="88"/>
      <c r="BZA103" s="87"/>
      <c r="BZB103" s="89"/>
      <c r="BZC103" s="98"/>
      <c r="BZD103" s="186"/>
      <c r="BZE103" s="84"/>
      <c r="BZF103" s="87"/>
      <c r="BZG103" s="87"/>
      <c r="BZH103" s="88"/>
      <c r="BZI103" s="87"/>
      <c r="BZJ103" s="89"/>
      <c r="BZK103" s="98"/>
      <c r="BZL103" s="186"/>
      <c r="BZM103" s="84"/>
      <c r="BZN103" s="87"/>
      <c r="BZO103" s="87"/>
      <c r="BZP103" s="88"/>
      <c r="BZQ103" s="87"/>
      <c r="BZR103" s="89"/>
      <c r="BZS103" s="98"/>
      <c r="BZT103" s="186"/>
      <c r="BZU103" s="84"/>
      <c r="BZV103" s="87"/>
      <c r="BZW103" s="87"/>
      <c r="BZX103" s="88"/>
      <c r="BZY103" s="87"/>
      <c r="BZZ103" s="89"/>
      <c r="CAA103" s="98"/>
      <c r="CAB103" s="186"/>
      <c r="CAC103" s="84"/>
      <c r="CAD103" s="87"/>
      <c r="CAE103" s="87"/>
      <c r="CAF103" s="88"/>
      <c r="CAG103" s="87"/>
      <c r="CAH103" s="89"/>
      <c r="CAI103" s="98"/>
      <c r="CAJ103" s="186"/>
      <c r="CAK103" s="84"/>
      <c r="CAL103" s="87"/>
      <c r="CAM103" s="87"/>
      <c r="CAN103" s="88"/>
      <c r="CAO103" s="87"/>
      <c r="CAP103" s="89"/>
      <c r="CAQ103" s="98"/>
      <c r="CAR103" s="186"/>
      <c r="CAS103" s="84"/>
      <c r="CAT103" s="87"/>
      <c r="CAU103" s="87"/>
      <c r="CAV103" s="88"/>
      <c r="CAW103" s="87"/>
      <c r="CAX103" s="89"/>
      <c r="CAY103" s="98"/>
      <c r="CAZ103" s="186"/>
      <c r="CBA103" s="84"/>
      <c r="CBB103" s="87"/>
      <c r="CBC103" s="87"/>
      <c r="CBD103" s="88"/>
      <c r="CBE103" s="87"/>
      <c r="CBF103" s="89"/>
      <c r="CBG103" s="98"/>
      <c r="CBH103" s="186"/>
      <c r="CBI103" s="84"/>
      <c r="CBJ103" s="87"/>
      <c r="CBK103" s="87"/>
      <c r="CBL103" s="88"/>
      <c r="CBM103" s="87"/>
      <c r="CBN103" s="89"/>
      <c r="CBO103" s="98"/>
      <c r="CBP103" s="186"/>
      <c r="CBQ103" s="84"/>
      <c r="CBR103" s="87"/>
      <c r="CBS103" s="87"/>
      <c r="CBT103" s="88"/>
      <c r="CBU103" s="87"/>
      <c r="CBV103" s="89"/>
      <c r="CBW103" s="98"/>
      <c r="CBX103" s="186"/>
      <c r="CBY103" s="84"/>
      <c r="CBZ103" s="87"/>
      <c r="CCA103" s="87"/>
      <c r="CCB103" s="88"/>
      <c r="CCC103" s="87"/>
      <c r="CCD103" s="89"/>
      <c r="CCE103" s="98"/>
      <c r="CCF103" s="186"/>
      <c r="CCG103" s="84"/>
      <c r="CCH103" s="87"/>
      <c r="CCI103" s="87"/>
      <c r="CCJ103" s="88"/>
      <c r="CCK103" s="87"/>
      <c r="CCL103" s="89"/>
      <c r="CCM103" s="98"/>
      <c r="CCN103" s="186"/>
      <c r="CCO103" s="84"/>
      <c r="CCP103" s="87"/>
      <c r="CCQ103" s="87"/>
      <c r="CCR103" s="88"/>
      <c r="CCS103" s="87"/>
      <c r="CCT103" s="89"/>
      <c r="CCU103" s="98"/>
      <c r="CCV103" s="186"/>
      <c r="CCW103" s="84"/>
      <c r="CCX103" s="87"/>
      <c r="CCY103" s="87"/>
      <c r="CCZ103" s="88"/>
      <c r="CDA103" s="87"/>
      <c r="CDB103" s="89"/>
      <c r="CDC103" s="98"/>
      <c r="CDD103" s="186"/>
      <c r="CDE103" s="84"/>
      <c r="CDF103" s="87"/>
      <c r="CDG103" s="87"/>
      <c r="CDH103" s="88"/>
      <c r="CDI103" s="87"/>
      <c r="CDJ103" s="89"/>
      <c r="CDK103" s="98"/>
      <c r="CDL103" s="186"/>
      <c r="CDM103" s="84"/>
      <c r="CDN103" s="87"/>
      <c r="CDO103" s="87"/>
      <c r="CDP103" s="88"/>
      <c r="CDQ103" s="87"/>
      <c r="CDR103" s="89"/>
      <c r="CDS103" s="98"/>
      <c r="CDT103" s="186"/>
      <c r="CDU103" s="84"/>
      <c r="CDV103" s="87"/>
      <c r="CDW103" s="87"/>
      <c r="CDX103" s="88"/>
      <c r="CDY103" s="87"/>
      <c r="CDZ103" s="89"/>
      <c r="CEA103" s="98"/>
      <c r="CEB103" s="186"/>
      <c r="CEC103" s="84"/>
      <c r="CED103" s="87"/>
      <c r="CEE103" s="87"/>
      <c r="CEF103" s="88"/>
      <c r="CEG103" s="87"/>
      <c r="CEH103" s="89"/>
      <c r="CEI103" s="98"/>
      <c r="CEJ103" s="186"/>
      <c r="CEK103" s="84"/>
      <c r="CEL103" s="87"/>
      <c r="CEM103" s="87"/>
      <c r="CEN103" s="88"/>
      <c r="CEO103" s="87"/>
      <c r="CEP103" s="89"/>
      <c r="CEQ103" s="98"/>
      <c r="CER103" s="186"/>
      <c r="CES103" s="84"/>
      <c r="CET103" s="87"/>
      <c r="CEU103" s="87"/>
      <c r="CEV103" s="88"/>
      <c r="CEW103" s="87"/>
      <c r="CEX103" s="89"/>
      <c r="CEY103" s="98"/>
      <c r="CEZ103" s="186"/>
      <c r="CFA103" s="84"/>
      <c r="CFB103" s="87"/>
      <c r="CFC103" s="87"/>
      <c r="CFD103" s="88"/>
      <c r="CFE103" s="87"/>
      <c r="CFF103" s="89"/>
      <c r="CFG103" s="98"/>
      <c r="CFH103" s="186"/>
      <c r="CFI103" s="84"/>
      <c r="CFJ103" s="87"/>
      <c r="CFK103" s="87"/>
      <c r="CFL103" s="88"/>
      <c r="CFM103" s="87"/>
      <c r="CFN103" s="89"/>
      <c r="CFO103" s="98"/>
      <c r="CFP103" s="186"/>
      <c r="CFQ103" s="84"/>
      <c r="CFR103" s="87"/>
      <c r="CFS103" s="87"/>
      <c r="CFT103" s="88"/>
      <c r="CFU103" s="87"/>
      <c r="CFV103" s="89"/>
      <c r="CFW103" s="98"/>
      <c r="CFX103" s="186"/>
      <c r="CFY103" s="84"/>
      <c r="CFZ103" s="87"/>
      <c r="CGA103" s="87"/>
      <c r="CGB103" s="88"/>
      <c r="CGC103" s="87"/>
      <c r="CGD103" s="89"/>
      <c r="CGE103" s="98"/>
      <c r="CGF103" s="186"/>
      <c r="CGG103" s="84"/>
      <c r="CGH103" s="87"/>
      <c r="CGI103" s="87"/>
      <c r="CGJ103" s="88"/>
      <c r="CGK103" s="87"/>
      <c r="CGL103" s="89"/>
      <c r="CGM103" s="98"/>
      <c r="CGN103" s="186"/>
      <c r="CGO103" s="84"/>
      <c r="CGP103" s="87"/>
      <c r="CGQ103" s="87"/>
      <c r="CGR103" s="88"/>
      <c r="CGS103" s="87"/>
      <c r="CGT103" s="89"/>
      <c r="CGU103" s="98"/>
      <c r="CGV103" s="186"/>
      <c r="CGW103" s="84"/>
      <c r="CGX103" s="87"/>
      <c r="CGY103" s="87"/>
      <c r="CGZ103" s="88"/>
      <c r="CHA103" s="87"/>
      <c r="CHB103" s="89"/>
      <c r="CHC103" s="98"/>
      <c r="CHD103" s="186"/>
      <c r="CHE103" s="84"/>
      <c r="CHF103" s="87"/>
      <c r="CHG103" s="87"/>
      <c r="CHH103" s="88"/>
      <c r="CHI103" s="87"/>
      <c r="CHJ103" s="89"/>
      <c r="CHK103" s="98"/>
      <c r="CHL103" s="186"/>
      <c r="CHM103" s="84"/>
      <c r="CHN103" s="87"/>
      <c r="CHO103" s="87"/>
      <c r="CHP103" s="88"/>
      <c r="CHQ103" s="87"/>
      <c r="CHR103" s="89"/>
      <c r="CHS103" s="98"/>
      <c r="CHT103" s="186"/>
      <c r="CHU103" s="84"/>
      <c r="CHV103" s="87"/>
      <c r="CHW103" s="87"/>
      <c r="CHX103" s="88"/>
      <c r="CHY103" s="87"/>
      <c r="CHZ103" s="89"/>
      <c r="CIA103" s="98"/>
      <c r="CIB103" s="186"/>
      <c r="CIC103" s="84"/>
      <c r="CID103" s="87"/>
      <c r="CIE103" s="87"/>
      <c r="CIF103" s="88"/>
      <c r="CIG103" s="87"/>
      <c r="CIH103" s="89"/>
      <c r="CII103" s="98"/>
      <c r="CIJ103" s="186"/>
      <c r="CIK103" s="84"/>
      <c r="CIL103" s="87"/>
      <c r="CIM103" s="87"/>
      <c r="CIN103" s="88"/>
      <c r="CIO103" s="87"/>
      <c r="CIP103" s="89"/>
      <c r="CIQ103" s="98"/>
      <c r="CIR103" s="186"/>
      <c r="CIS103" s="84"/>
      <c r="CIT103" s="87"/>
      <c r="CIU103" s="87"/>
      <c r="CIV103" s="88"/>
      <c r="CIW103" s="87"/>
      <c r="CIX103" s="89"/>
      <c r="CIY103" s="98"/>
      <c r="CIZ103" s="186"/>
      <c r="CJA103" s="84"/>
      <c r="CJB103" s="87"/>
      <c r="CJC103" s="87"/>
      <c r="CJD103" s="88"/>
      <c r="CJE103" s="87"/>
      <c r="CJF103" s="89"/>
      <c r="CJG103" s="98"/>
      <c r="CJH103" s="186"/>
      <c r="CJI103" s="84"/>
      <c r="CJJ103" s="87"/>
      <c r="CJK103" s="87"/>
      <c r="CJL103" s="88"/>
      <c r="CJM103" s="87"/>
      <c r="CJN103" s="89"/>
      <c r="CJO103" s="98"/>
      <c r="CJP103" s="186"/>
      <c r="CJQ103" s="84"/>
      <c r="CJR103" s="87"/>
      <c r="CJS103" s="87"/>
      <c r="CJT103" s="88"/>
      <c r="CJU103" s="87"/>
      <c r="CJV103" s="89"/>
      <c r="CJW103" s="98"/>
      <c r="CJX103" s="186"/>
      <c r="CJY103" s="84"/>
      <c r="CJZ103" s="87"/>
      <c r="CKA103" s="87"/>
      <c r="CKB103" s="88"/>
      <c r="CKC103" s="87"/>
      <c r="CKD103" s="89"/>
      <c r="CKE103" s="98"/>
      <c r="CKF103" s="186"/>
      <c r="CKG103" s="84"/>
      <c r="CKH103" s="87"/>
      <c r="CKI103" s="87"/>
      <c r="CKJ103" s="88"/>
      <c r="CKK103" s="87"/>
      <c r="CKL103" s="89"/>
      <c r="CKM103" s="98"/>
      <c r="CKN103" s="186"/>
      <c r="CKO103" s="84"/>
      <c r="CKP103" s="87"/>
      <c r="CKQ103" s="87"/>
      <c r="CKR103" s="88"/>
      <c r="CKS103" s="87"/>
      <c r="CKT103" s="89"/>
      <c r="CKU103" s="98"/>
      <c r="CKV103" s="186"/>
      <c r="CKW103" s="84"/>
      <c r="CKX103" s="87"/>
      <c r="CKY103" s="87"/>
      <c r="CKZ103" s="88"/>
      <c r="CLA103" s="87"/>
      <c r="CLB103" s="89"/>
      <c r="CLC103" s="98"/>
      <c r="CLD103" s="186"/>
      <c r="CLE103" s="84"/>
      <c r="CLF103" s="87"/>
      <c r="CLG103" s="87"/>
      <c r="CLH103" s="88"/>
      <c r="CLI103" s="87"/>
      <c r="CLJ103" s="89"/>
      <c r="CLK103" s="98"/>
      <c r="CLL103" s="186"/>
      <c r="CLM103" s="84"/>
      <c r="CLN103" s="87"/>
      <c r="CLO103" s="87"/>
      <c r="CLP103" s="88"/>
      <c r="CLQ103" s="87"/>
      <c r="CLR103" s="89"/>
      <c r="CLS103" s="98"/>
      <c r="CLT103" s="186"/>
      <c r="CLU103" s="84"/>
      <c r="CLV103" s="87"/>
      <c r="CLW103" s="87"/>
      <c r="CLX103" s="88"/>
      <c r="CLY103" s="87"/>
      <c r="CLZ103" s="89"/>
      <c r="CMA103" s="98"/>
      <c r="CMB103" s="186"/>
      <c r="CMC103" s="84"/>
      <c r="CMD103" s="87"/>
      <c r="CME103" s="87"/>
      <c r="CMF103" s="88"/>
      <c r="CMG103" s="87"/>
      <c r="CMH103" s="89"/>
      <c r="CMI103" s="98"/>
      <c r="CMJ103" s="186"/>
      <c r="CMK103" s="84"/>
      <c r="CML103" s="87"/>
      <c r="CMM103" s="87"/>
      <c r="CMN103" s="88"/>
      <c r="CMO103" s="87"/>
      <c r="CMP103" s="89"/>
      <c r="CMQ103" s="98"/>
      <c r="CMR103" s="186"/>
      <c r="CMS103" s="84"/>
      <c r="CMT103" s="87"/>
      <c r="CMU103" s="87"/>
      <c r="CMV103" s="88"/>
      <c r="CMW103" s="87"/>
      <c r="CMX103" s="89"/>
      <c r="CMY103" s="98"/>
      <c r="CMZ103" s="186"/>
      <c r="CNA103" s="84"/>
      <c r="CNB103" s="87"/>
      <c r="CNC103" s="87"/>
      <c r="CND103" s="88"/>
      <c r="CNE103" s="87"/>
      <c r="CNF103" s="89"/>
      <c r="CNG103" s="98"/>
      <c r="CNH103" s="186"/>
      <c r="CNI103" s="84"/>
      <c r="CNJ103" s="87"/>
      <c r="CNK103" s="87"/>
      <c r="CNL103" s="88"/>
      <c r="CNM103" s="87"/>
      <c r="CNN103" s="89"/>
      <c r="CNO103" s="98"/>
      <c r="CNP103" s="186"/>
      <c r="CNQ103" s="84"/>
      <c r="CNR103" s="87"/>
      <c r="CNS103" s="87"/>
      <c r="CNT103" s="88"/>
      <c r="CNU103" s="87"/>
      <c r="CNV103" s="89"/>
      <c r="CNW103" s="98"/>
      <c r="CNX103" s="186"/>
      <c r="CNY103" s="84"/>
      <c r="CNZ103" s="87"/>
      <c r="COA103" s="87"/>
      <c r="COB103" s="88"/>
      <c r="COC103" s="87"/>
      <c r="COD103" s="89"/>
      <c r="COE103" s="98"/>
      <c r="COF103" s="186"/>
      <c r="COG103" s="84"/>
      <c r="COH103" s="87"/>
      <c r="COI103" s="87"/>
      <c r="COJ103" s="88"/>
      <c r="COK103" s="87"/>
      <c r="COL103" s="89"/>
      <c r="COM103" s="98"/>
      <c r="CON103" s="186"/>
      <c r="COO103" s="84"/>
      <c r="COP103" s="87"/>
      <c r="COQ103" s="87"/>
      <c r="COR103" s="88"/>
      <c r="COS103" s="87"/>
      <c r="COT103" s="89"/>
      <c r="COU103" s="98"/>
      <c r="COV103" s="186"/>
      <c r="COW103" s="84"/>
      <c r="COX103" s="87"/>
      <c r="COY103" s="87"/>
      <c r="COZ103" s="88"/>
      <c r="CPA103" s="87"/>
      <c r="CPB103" s="89"/>
      <c r="CPC103" s="98"/>
      <c r="CPD103" s="186"/>
      <c r="CPE103" s="84"/>
      <c r="CPF103" s="87"/>
      <c r="CPG103" s="87"/>
      <c r="CPH103" s="88"/>
      <c r="CPI103" s="87"/>
      <c r="CPJ103" s="89"/>
      <c r="CPK103" s="98"/>
      <c r="CPL103" s="186"/>
      <c r="CPM103" s="84"/>
      <c r="CPN103" s="87"/>
      <c r="CPO103" s="87"/>
      <c r="CPP103" s="88"/>
      <c r="CPQ103" s="87"/>
      <c r="CPR103" s="89"/>
      <c r="CPS103" s="98"/>
      <c r="CPT103" s="186"/>
      <c r="CPU103" s="84"/>
      <c r="CPV103" s="87"/>
      <c r="CPW103" s="87"/>
      <c r="CPX103" s="88"/>
      <c r="CPY103" s="87"/>
      <c r="CPZ103" s="89"/>
      <c r="CQA103" s="98"/>
      <c r="CQB103" s="186"/>
      <c r="CQC103" s="84"/>
      <c r="CQD103" s="87"/>
      <c r="CQE103" s="87"/>
      <c r="CQF103" s="88"/>
      <c r="CQG103" s="87"/>
      <c r="CQH103" s="89"/>
      <c r="CQI103" s="98"/>
      <c r="CQJ103" s="186"/>
      <c r="CQK103" s="84"/>
      <c r="CQL103" s="87"/>
      <c r="CQM103" s="87"/>
      <c r="CQN103" s="88"/>
      <c r="CQO103" s="87"/>
      <c r="CQP103" s="89"/>
      <c r="CQQ103" s="98"/>
      <c r="CQR103" s="186"/>
      <c r="CQS103" s="84"/>
      <c r="CQT103" s="87"/>
      <c r="CQU103" s="87"/>
      <c r="CQV103" s="88"/>
      <c r="CQW103" s="87"/>
      <c r="CQX103" s="89"/>
      <c r="CQY103" s="98"/>
      <c r="CQZ103" s="186"/>
      <c r="CRA103" s="84"/>
      <c r="CRB103" s="87"/>
      <c r="CRC103" s="87"/>
      <c r="CRD103" s="88"/>
      <c r="CRE103" s="87"/>
      <c r="CRF103" s="89"/>
      <c r="CRG103" s="98"/>
      <c r="CRH103" s="186"/>
      <c r="CRI103" s="84"/>
      <c r="CRJ103" s="87"/>
      <c r="CRK103" s="87"/>
      <c r="CRL103" s="88"/>
      <c r="CRM103" s="87"/>
      <c r="CRN103" s="89"/>
      <c r="CRO103" s="98"/>
      <c r="CRP103" s="186"/>
      <c r="CRQ103" s="84"/>
      <c r="CRR103" s="87"/>
      <c r="CRS103" s="87"/>
      <c r="CRT103" s="88"/>
      <c r="CRU103" s="87"/>
      <c r="CRV103" s="89"/>
      <c r="CRW103" s="98"/>
      <c r="CRX103" s="186"/>
      <c r="CRY103" s="84"/>
      <c r="CRZ103" s="87"/>
      <c r="CSA103" s="87"/>
      <c r="CSB103" s="88"/>
      <c r="CSC103" s="87"/>
      <c r="CSD103" s="89"/>
      <c r="CSE103" s="98"/>
      <c r="CSF103" s="186"/>
      <c r="CSG103" s="84"/>
      <c r="CSH103" s="87"/>
      <c r="CSI103" s="87"/>
      <c r="CSJ103" s="88"/>
      <c r="CSK103" s="87"/>
      <c r="CSL103" s="89"/>
      <c r="CSM103" s="98"/>
      <c r="CSN103" s="186"/>
      <c r="CSO103" s="84"/>
      <c r="CSP103" s="87"/>
      <c r="CSQ103" s="87"/>
      <c r="CSR103" s="88"/>
      <c r="CSS103" s="87"/>
      <c r="CST103" s="89"/>
      <c r="CSU103" s="98"/>
      <c r="CSV103" s="186"/>
      <c r="CSW103" s="84"/>
      <c r="CSX103" s="87"/>
      <c r="CSY103" s="87"/>
      <c r="CSZ103" s="88"/>
      <c r="CTA103" s="87"/>
      <c r="CTB103" s="89"/>
      <c r="CTC103" s="98"/>
      <c r="CTD103" s="186"/>
      <c r="CTE103" s="84"/>
      <c r="CTF103" s="87"/>
      <c r="CTG103" s="87"/>
      <c r="CTH103" s="88"/>
      <c r="CTI103" s="87"/>
      <c r="CTJ103" s="89"/>
      <c r="CTK103" s="98"/>
      <c r="CTL103" s="186"/>
      <c r="CTM103" s="84"/>
      <c r="CTN103" s="87"/>
      <c r="CTO103" s="87"/>
      <c r="CTP103" s="88"/>
      <c r="CTQ103" s="87"/>
      <c r="CTR103" s="89"/>
      <c r="CTS103" s="98"/>
      <c r="CTT103" s="186"/>
      <c r="CTU103" s="84"/>
      <c r="CTV103" s="87"/>
      <c r="CTW103" s="87"/>
      <c r="CTX103" s="88"/>
      <c r="CTY103" s="87"/>
      <c r="CTZ103" s="89"/>
      <c r="CUA103" s="98"/>
      <c r="CUB103" s="186"/>
      <c r="CUC103" s="84"/>
      <c r="CUD103" s="87"/>
      <c r="CUE103" s="87"/>
      <c r="CUF103" s="88"/>
      <c r="CUG103" s="87"/>
      <c r="CUH103" s="89"/>
      <c r="CUI103" s="98"/>
      <c r="CUJ103" s="186"/>
      <c r="CUK103" s="84"/>
      <c r="CUL103" s="87"/>
      <c r="CUM103" s="87"/>
      <c r="CUN103" s="88"/>
      <c r="CUO103" s="87"/>
      <c r="CUP103" s="89"/>
      <c r="CUQ103" s="98"/>
      <c r="CUR103" s="186"/>
      <c r="CUS103" s="84"/>
      <c r="CUT103" s="87"/>
      <c r="CUU103" s="87"/>
      <c r="CUV103" s="88"/>
      <c r="CUW103" s="87"/>
      <c r="CUX103" s="89"/>
      <c r="CUY103" s="98"/>
      <c r="CUZ103" s="186"/>
      <c r="CVA103" s="84"/>
      <c r="CVB103" s="87"/>
      <c r="CVC103" s="87"/>
      <c r="CVD103" s="88"/>
      <c r="CVE103" s="87"/>
      <c r="CVF103" s="89"/>
      <c r="CVG103" s="98"/>
      <c r="CVH103" s="186"/>
      <c r="CVI103" s="84"/>
      <c r="CVJ103" s="87"/>
      <c r="CVK103" s="87"/>
      <c r="CVL103" s="88"/>
      <c r="CVM103" s="87"/>
      <c r="CVN103" s="89"/>
      <c r="CVO103" s="98"/>
      <c r="CVP103" s="186"/>
      <c r="CVQ103" s="84"/>
      <c r="CVR103" s="87"/>
      <c r="CVS103" s="87"/>
      <c r="CVT103" s="88"/>
      <c r="CVU103" s="87"/>
      <c r="CVV103" s="89"/>
      <c r="CVW103" s="98"/>
      <c r="CVX103" s="186"/>
      <c r="CVY103" s="84"/>
      <c r="CVZ103" s="87"/>
      <c r="CWA103" s="87"/>
      <c r="CWB103" s="88"/>
      <c r="CWC103" s="87"/>
      <c r="CWD103" s="89"/>
      <c r="CWE103" s="98"/>
      <c r="CWF103" s="186"/>
      <c r="CWG103" s="84"/>
      <c r="CWH103" s="87"/>
      <c r="CWI103" s="87"/>
      <c r="CWJ103" s="88"/>
      <c r="CWK103" s="87"/>
      <c r="CWL103" s="89"/>
      <c r="CWM103" s="98"/>
      <c r="CWN103" s="186"/>
      <c r="CWO103" s="84"/>
      <c r="CWP103" s="87"/>
      <c r="CWQ103" s="87"/>
      <c r="CWR103" s="88"/>
      <c r="CWS103" s="87"/>
      <c r="CWT103" s="89"/>
      <c r="CWU103" s="98"/>
      <c r="CWV103" s="186"/>
      <c r="CWW103" s="84"/>
      <c r="CWX103" s="87"/>
      <c r="CWY103" s="87"/>
      <c r="CWZ103" s="88"/>
      <c r="CXA103" s="87"/>
      <c r="CXB103" s="89"/>
      <c r="CXC103" s="98"/>
      <c r="CXD103" s="186"/>
      <c r="CXE103" s="84"/>
      <c r="CXF103" s="87"/>
      <c r="CXG103" s="87"/>
      <c r="CXH103" s="88"/>
      <c r="CXI103" s="87"/>
      <c r="CXJ103" s="89"/>
      <c r="CXK103" s="98"/>
      <c r="CXL103" s="186"/>
      <c r="CXM103" s="84"/>
      <c r="CXN103" s="87"/>
      <c r="CXO103" s="87"/>
      <c r="CXP103" s="88"/>
      <c r="CXQ103" s="87"/>
      <c r="CXR103" s="89"/>
      <c r="CXS103" s="98"/>
      <c r="CXT103" s="186"/>
      <c r="CXU103" s="84"/>
      <c r="CXV103" s="87"/>
      <c r="CXW103" s="87"/>
      <c r="CXX103" s="88"/>
      <c r="CXY103" s="87"/>
      <c r="CXZ103" s="89"/>
      <c r="CYA103" s="98"/>
      <c r="CYB103" s="186"/>
      <c r="CYC103" s="84"/>
      <c r="CYD103" s="87"/>
      <c r="CYE103" s="87"/>
      <c r="CYF103" s="88"/>
      <c r="CYG103" s="87"/>
      <c r="CYH103" s="89"/>
      <c r="CYI103" s="98"/>
      <c r="CYJ103" s="186"/>
      <c r="CYK103" s="84"/>
      <c r="CYL103" s="87"/>
      <c r="CYM103" s="87"/>
      <c r="CYN103" s="88"/>
      <c r="CYO103" s="87"/>
      <c r="CYP103" s="89"/>
      <c r="CYQ103" s="98"/>
      <c r="CYR103" s="186"/>
      <c r="CYS103" s="84"/>
      <c r="CYT103" s="87"/>
      <c r="CYU103" s="87"/>
      <c r="CYV103" s="88"/>
      <c r="CYW103" s="87"/>
      <c r="CYX103" s="89"/>
      <c r="CYY103" s="98"/>
      <c r="CYZ103" s="186"/>
      <c r="CZA103" s="84"/>
      <c r="CZB103" s="87"/>
      <c r="CZC103" s="87"/>
      <c r="CZD103" s="88"/>
      <c r="CZE103" s="87"/>
      <c r="CZF103" s="89"/>
      <c r="CZG103" s="98"/>
      <c r="CZH103" s="186"/>
      <c r="CZI103" s="84"/>
      <c r="CZJ103" s="87"/>
      <c r="CZK103" s="87"/>
      <c r="CZL103" s="88"/>
      <c r="CZM103" s="87"/>
      <c r="CZN103" s="89"/>
      <c r="CZO103" s="98"/>
      <c r="CZP103" s="186"/>
      <c r="CZQ103" s="84"/>
      <c r="CZR103" s="87"/>
      <c r="CZS103" s="87"/>
      <c r="CZT103" s="88"/>
      <c r="CZU103" s="87"/>
      <c r="CZV103" s="89"/>
      <c r="CZW103" s="98"/>
      <c r="CZX103" s="186"/>
      <c r="CZY103" s="84"/>
      <c r="CZZ103" s="87"/>
      <c r="DAA103" s="87"/>
      <c r="DAB103" s="88"/>
      <c r="DAC103" s="87"/>
      <c r="DAD103" s="89"/>
      <c r="DAE103" s="98"/>
      <c r="DAF103" s="186"/>
      <c r="DAG103" s="84"/>
      <c r="DAH103" s="87"/>
      <c r="DAI103" s="87"/>
      <c r="DAJ103" s="88"/>
      <c r="DAK103" s="87"/>
      <c r="DAL103" s="89"/>
      <c r="DAM103" s="98"/>
      <c r="DAN103" s="186"/>
      <c r="DAO103" s="84"/>
      <c r="DAP103" s="87"/>
      <c r="DAQ103" s="87"/>
      <c r="DAR103" s="88"/>
      <c r="DAS103" s="87"/>
      <c r="DAT103" s="89"/>
      <c r="DAU103" s="98"/>
      <c r="DAV103" s="186"/>
      <c r="DAW103" s="84"/>
      <c r="DAX103" s="87"/>
      <c r="DAY103" s="87"/>
      <c r="DAZ103" s="88"/>
      <c r="DBA103" s="87"/>
      <c r="DBB103" s="89"/>
      <c r="DBC103" s="98"/>
      <c r="DBD103" s="186"/>
      <c r="DBE103" s="84"/>
      <c r="DBF103" s="87"/>
      <c r="DBG103" s="87"/>
      <c r="DBH103" s="88"/>
      <c r="DBI103" s="87"/>
      <c r="DBJ103" s="89"/>
      <c r="DBK103" s="98"/>
      <c r="DBL103" s="186"/>
      <c r="DBM103" s="84"/>
      <c r="DBN103" s="87"/>
      <c r="DBO103" s="87"/>
      <c r="DBP103" s="88"/>
      <c r="DBQ103" s="87"/>
      <c r="DBR103" s="89"/>
      <c r="DBS103" s="98"/>
      <c r="DBT103" s="186"/>
      <c r="DBU103" s="84"/>
      <c r="DBV103" s="87"/>
      <c r="DBW103" s="87"/>
      <c r="DBX103" s="88"/>
      <c r="DBY103" s="87"/>
      <c r="DBZ103" s="89"/>
      <c r="DCA103" s="98"/>
      <c r="DCB103" s="186"/>
      <c r="DCC103" s="84"/>
      <c r="DCD103" s="87"/>
      <c r="DCE103" s="87"/>
      <c r="DCF103" s="88"/>
      <c r="DCG103" s="87"/>
      <c r="DCH103" s="89"/>
      <c r="DCI103" s="98"/>
      <c r="DCJ103" s="186"/>
      <c r="DCK103" s="84"/>
      <c r="DCL103" s="87"/>
      <c r="DCM103" s="87"/>
      <c r="DCN103" s="88"/>
      <c r="DCO103" s="87"/>
      <c r="DCP103" s="89"/>
      <c r="DCQ103" s="98"/>
      <c r="DCR103" s="186"/>
      <c r="DCS103" s="84"/>
      <c r="DCT103" s="87"/>
      <c r="DCU103" s="87"/>
      <c r="DCV103" s="88"/>
      <c r="DCW103" s="87"/>
      <c r="DCX103" s="89"/>
      <c r="DCY103" s="98"/>
      <c r="DCZ103" s="186"/>
      <c r="DDA103" s="84"/>
      <c r="DDB103" s="87"/>
      <c r="DDC103" s="87"/>
      <c r="DDD103" s="88"/>
      <c r="DDE103" s="87"/>
      <c r="DDF103" s="89"/>
      <c r="DDG103" s="98"/>
      <c r="DDH103" s="186"/>
      <c r="DDI103" s="84"/>
      <c r="DDJ103" s="87"/>
      <c r="DDK103" s="87"/>
      <c r="DDL103" s="88"/>
      <c r="DDM103" s="87"/>
      <c r="DDN103" s="89"/>
      <c r="DDO103" s="98"/>
      <c r="DDP103" s="186"/>
      <c r="DDQ103" s="84"/>
      <c r="DDR103" s="87"/>
      <c r="DDS103" s="87"/>
      <c r="DDT103" s="88"/>
      <c r="DDU103" s="87"/>
      <c r="DDV103" s="89"/>
      <c r="DDW103" s="98"/>
      <c r="DDX103" s="186"/>
      <c r="DDY103" s="84"/>
      <c r="DDZ103" s="87"/>
      <c r="DEA103" s="87"/>
      <c r="DEB103" s="88"/>
      <c r="DEC103" s="87"/>
      <c r="DED103" s="89"/>
      <c r="DEE103" s="98"/>
      <c r="DEF103" s="186"/>
      <c r="DEG103" s="84"/>
      <c r="DEH103" s="87"/>
      <c r="DEI103" s="87"/>
      <c r="DEJ103" s="88"/>
      <c r="DEK103" s="87"/>
      <c r="DEL103" s="89"/>
      <c r="DEM103" s="98"/>
      <c r="DEN103" s="186"/>
      <c r="DEO103" s="84"/>
      <c r="DEP103" s="87"/>
      <c r="DEQ103" s="87"/>
      <c r="DER103" s="88"/>
      <c r="DES103" s="87"/>
      <c r="DET103" s="89"/>
      <c r="DEU103" s="98"/>
      <c r="DEV103" s="186"/>
      <c r="DEW103" s="84"/>
      <c r="DEX103" s="87"/>
      <c r="DEY103" s="87"/>
      <c r="DEZ103" s="88"/>
      <c r="DFA103" s="87"/>
      <c r="DFB103" s="89"/>
      <c r="DFC103" s="98"/>
      <c r="DFD103" s="186"/>
      <c r="DFE103" s="84"/>
      <c r="DFF103" s="87"/>
      <c r="DFG103" s="87"/>
      <c r="DFH103" s="88"/>
      <c r="DFI103" s="87"/>
      <c r="DFJ103" s="89"/>
      <c r="DFK103" s="98"/>
      <c r="DFL103" s="186"/>
      <c r="DFM103" s="84"/>
      <c r="DFN103" s="87"/>
      <c r="DFO103" s="87"/>
      <c r="DFP103" s="88"/>
      <c r="DFQ103" s="87"/>
      <c r="DFR103" s="89"/>
      <c r="DFS103" s="98"/>
      <c r="DFT103" s="186"/>
      <c r="DFU103" s="84"/>
      <c r="DFV103" s="87"/>
      <c r="DFW103" s="87"/>
      <c r="DFX103" s="88"/>
      <c r="DFY103" s="87"/>
      <c r="DFZ103" s="89"/>
      <c r="DGA103" s="98"/>
      <c r="DGB103" s="186"/>
      <c r="DGC103" s="84"/>
      <c r="DGD103" s="87"/>
      <c r="DGE103" s="87"/>
      <c r="DGF103" s="88"/>
      <c r="DGG103" s="87"/>
      <c r="DGH103" s="89"/>
      <c r="DGI103" s="98"/>
      <c r="DGJ103" s="186"/>
      <c r="DGK103" s="84"/>
      <c r="DGL103" s="87"/>
      <c r="DGM103" s="87"/>
      <c r="DGN103" s="88"/>
      <c r="DGO103" s="87"/>
      <c r="DGP103" s="89"/>
      <c r="DGQ103" s="98"/>
      <c r="DGR103" s="186"/>
      <c r="DGS103" s="84"/>
      <c r="DGT103" s="87"/>
      <c r="DGU103" s="87"/>
      <c r="DGV103" s="88"/>
      <c r="DGW103" s="87"/>
      <c r="DGX103" s="89"/>
      <c r="DGY103" s="98"/>
      <c r="DGZ103" s="186"/>
      <c r="DHA103" s="84"/>
      <c r="DHB103" s="87"/>
      <c r="DHC103" s="87"/>
      <c r="DHD103" s="88"/>
      <c r="DHE103" s="87"/>
      <c r="DHF103" s="89"/>
      <c r="DHG103" s="98"/>
      <c r="DHH103" s="186"/>
      <c r="DHI103" s="84"/>
      <c r="DHJ103" s="87"/>
      <c r="DHK103" s="87"/>
      <c r="DHL103" s="88"/>
      <c r="DHM103" s="87"/>
      <c r="DHN103" s="89"/>
      <c r="DHO103" s="98"/>
      <c r="DHP103" s="186"/>
      <c r="DHQ103" s="84"/>
      <c r="DHR103" s="87"/>
      <c r="DHS103" s="87"/>
      <c r="DHT103" s="88"/>
      <c r="DHU103" s="87"/>
      <c r="DHV103" s="89"/>
      <c r="DHW103" s="98"/>
      <c r="DHX103" s="186"/>
      <c r="DHY103" s="84"/>
      <c r="DHZ103" s="87"/>
      <c r="DIA103" s="87"/>
      <c r="DIB103" s="88"/>
      <c r="DIC103" s="87"/>
      <c r="DID103" s="89"/>
      <c r="DIE103" s="98"/>
      <c r="DIF103" s="186"/>
      <c r="DIG103" s="84"/>
      <c r="DIH103" s="87"/>
      <c r="DII103" s="87"/>
      <c r="DIJ103" s="88"/>
      <c r="DIK103" s="87"/>
      <c r="DIL103" s="89"/>
      <c r="DIM103" s="98"/>
      <c r="DIN103" s="186"/>
      <c r="DIO103" s="84"/>
      <c r="DIP103" s="87"/>
      <c r="DIQ103" s="87"/>
      <c r="DIR103" s="88"/>
      <c r="DIS103" s="87"/>
      <c r="DIT103" s="89"/>
      <c r="DIU103" s="98"/>
      <c r="DIV103" s="186"/>
      <c r="DIW103" s="84"/>
      <c r="DIX103" s="87"/>
      <c r="DIY103" s="87"/>
      <c r="DIZ103" s="88"/>
      <c r="DJA103" s="87"/>
      <c r="DJB103" s="89"/>
      <c r="DJC103" s="98"/>
      <c r="DJD103" s="186"/>
      <c r="DJE103" s="84"/>
      <c r="DJF103" s="87"/>
      <c r="DJG103" s="87"/>
      <c r="DJH103" s="88"/>
      <c r="DJI103" s="87"/>
      <c r="DJJ103" s="89"/>
      <c r="DJK103" s="98"/>
      <c r="DJL103" s="186"/>
      <c r="DJM103" s="84"/>
      <c r="DJN103" s="87"/>
      <c r="DJO103" s="87"/>
      <c r="DJP103" s="88"/>
      <c r="DJQ103" s="87"/>
      <c r="DJR103" s="89"/>
      <c r="DJS103" s="98"/>
      <c r="DJT103" s="186"/>
      <c r="DJU103" s="84"/>
      <c r="DJV103" s="87"/>
      <c r="DJW103" s="87"/>
      <c r="DJX103" s="88"/>
      <c r="DJY103" s="87"/>
      <c r="DJZ103" s="89"/>
      <c r="DKA103" s="98"/>
      <c r="DKB103" s="186"/>
      <c r="DKC103" s="84"/>
      <c r="DKD103" s="87"/>
      <c r="DKE103" s="87"/>
      <c r="DKF103" s="88"/>
      <c r="DKG103" s="87"/>
      <c r="DKH103" s="89"/>
      <c r="DKI103" s="98"/>
      <c r="DKJ103" s="186"/>
      <c r="DKK103" s="84"/>
      <c r="DKL103" s="87"/>
      <c r="DKM103" s="87"/>
      <c r="DKN103" s="88"/>
      <c r="DKO103" s="87"/>
      <c r="DKP103" s="89"/>
      <c r="DKQ103" s="98"/>
      <c r="DKR103" s="186"/>
      <c r="DKS103" s="84"/>
      <c r="DKT103" s="87"/>
      <c r="DKU103" s="87"/>
      <c r="DKV103" s="88"/>
      <c r="DKW103" s="87"/>
      <c r="DKX103" s="89"/>
      <c r="DKY103" s="98"/>
      <c r="DKZ103" s="186"/>
      <c r="DLA103" s="84"/>
      <c r="DLB103" s="87"/>
      <c r="DLC103" s="87"/>
      <c r="DLD103" s="88"/>
      <c r="DLE103" s="87"/>
      <c r="DLF103" s="89"/>
      <c r="DLG103" s="98"/>
      <c r="DLH103" s="186"/>
      <c r="DLI103" s="84"/>
      <c r="DLJ103" s="87"/>
      <c r="DLK103" s="87"/>
      <c r="DLL103" s="88"/>
      <c r="DLM103" s="87"/>
      <c r="DLN103" s="89"/>
      <c r="DLO103" s="98"/>
      <c r="DLP103" s="186"/>
      <c r="DLQ103" s="84"/>
      <c r="DLR103" s="87"/>
      <c r="DLS103" s="87"/>
      <c r="DLT103" s="88"/>
      <c r="DLU103" s="87"/>
      <c r="DLV103" s="89"/>
      <c r="DLW103" s="98"/>
      <c r="DLX103" s="186"/>
      <c r="DLY103" s="84"/>
      <c r="DLZ103" s="87"/>
      <c r="DMA103" s="87"/>
      <c r="DMB103" s="88"/>
      <c r="DMC103" s="87"/>
      <c r="DMD103" s="89"/>
      <c r="DME103" s="98"/>
      <c r="DMF103" s="186"/>
      <c r="DMG103" s="84"/>
      <c r="DMH103" s="87"/>
      <c r="DMI103" s="87"/>
      <c r="DMJ103" s="88"/>
      <c r="DMK103" s="87"/>
      <c r="DML103" s="89"/>
      <c r="DMM103" s="98"/>
      <c r="DMN103" s="186"/>
      <c r="DMO103" s="84"/>
      <c r="DMP103" s="87"/>
      <c r="DMQ103" s="87"/>
      <c r="DMR103" s="88"/>
      <c r="DMS103" s="87"/>
      <c r="DMT103" s="89"/>
      <c r="DMU103" s="98"/>
      <c r="DMV103" s="186"/>
      <c r="DMW103" s="84"/>
      <c r="DMX103" s="87"/>
      <c r="DMY103" s="87"/>
      <c r="DMZ103" s="88"/>
      <c r="DNA103" s="87"/>
      <c r="DNB103" s="89"/>
      <c r="DNC103" s="98"/>
      <c r="DND103" s="186"/>
      <c r="DNE103" s="84"/>
      <c r="DNF103" s="87"/>
      <c r="DNG103" s="87"/>
      <c r="DNH103" s="88"/>
      <c r="DNI103" s="87"/>
      <c r="DNJ103" s="89"/>
      <c r="DNK103" s="98"/>
      <c r="DNL103" s="186"/>
      <c r="DNM103" s="84"/>
      <c r="DNN103" s="87"/>
      <c r="DNO103" s="87"/>
      <c r="DNP103" s="88"/>
      <c r="DNQ103" s="87"/>
      <c r="DNR103" s="89"/>
      <c r="DNS103" s="98"/>
      <c r="DNT103" s="186"/>
      <c r="DNU103" s="84"/>
      <c r="DNV103" s="87"/>
      <c r="DNW103" s="87"/>
      <c r="DNX103" s="88"/>
      <c r="DNY103" s="87"/>
      <c r="DNZ103" s="89"/>
      <c r="DOA103" s="98"/>
      <c r="DOB103" s="186"/>
      <c r="DOC103" s="84"/>
      <c r="DOD103" s="87"/>
      <c r="DOE103" s="87"/>
      <c r="DOF103" s="88"/>
      <c r="DOG103" s="87"/>
      <c r="DOH103" s="89"/>
      <c r="DOI103" s="98"/>
      <c r="DOJ103" s="186"/>
      <c r="DOK103" s="84"/>
      <c r="DOL103" s="87"/>
      <c r="DOM103" s="87"/>
      <c r="DON103" s="88"/>
      <c r="DOO103" s="87"/>
      <c r="DOP103" s="89"/>
      <c r="DOQ103" s="98"/>
      <c r="DOR103" s="186"/>
      <c r="DOS103" s="84"/>
      <c r="DOT103" s="87"/>
      <c r="DOU103" s="87"/>
      <c r="DOV103" s="88"/>
      <c r="DOW103" s="87"/>
      <c r="DOX103" s="89"/>
      <c r="DOY103" s="98"/>
      <c r="DOZ103" s="186"/>
      <c r="DPA103" s="84"/>
      <c r="DPB103" s="87"/>
      <c r="DPC103" s="87"/>
      <c r="DPD103" s="88"/>
      <c r="DPE103" s="87"/>
      <c r="DPF103" s="89"/>
      <c r="DPG103" s="98"/>
      <c r="DPH103" s="186"/>
      <c r="DPI103" s="84"/>
      <c r="DPJ103" s="87"/>
      <c r="DPK103" s="87"/>
      <c r="DPL103" s="88"/>
      <c r="DPM103" s="87"/>
      <c r="DPN103" s="89"/>
      <c r="DPO103" s="98"/>
      <c r="DPP103" s="186"/>
      <c r="DPQ103" s="84"/>
      <c r="DPR103" s="87"/>
      <c r="DPS103" s="87"/>
      <c r="DPT103" s="88"/>
      <c r="DPU103" s="87"/>
      <c r="DPV103" s="89"/>
      <c r="DPW103" s="98"/>
      <c r="DPX103" s="186"/>
      <c r="DPY103" s="84"/>
      <c r="DPZ103" s="87"/>
      <c r="DQA103" s="87"/>
      <c r="DQB103" s="88"/>
      <c r="DQC103" s="87"/>
      <c r="DQD103" s="89"/>
      <c r="DQE103" s="98"/>
      <c r="DQF103" s="186"/>
      <c r="DQG103" s="84"/>
      <c r="DQH103" s="87"/>
      <c r="DQI103" s="87"/>
      <c r="DQJ103" s="88"/>
      <c r="DQK103" s="87"/>
      <c r="DQL103" s="89"/>
      <c r="DQM103" s="98"/>
      <c r="DQN103" s="186"/>
      <c r="DQO103" s="84"/>
      <c r="DQP103" s="87"/>
      <c r="DQQ103" s="87"/>
      <c r="DQR103" s="88"/>
      <c r="DQS103" s="87"/>
      <c r="DQT103" s="89"/>
      <c r="DQU103" s="98"/>
      <c r="DQV103" s="186"/>
      <c r="DQW103" s="84"/>
      <c r="DQX103" s="87"/>
      <c r="DQY103" s="87"/>
      <c r="DQZ103" s="88"/>
      <c r="DRA103" s="87"/>
      <c r="DRB103" s="89"/>
      <c r="DRC103" s="98"/>
      <c r="DRD103" s="186"/>
      <c r="DRE103" s="84"/>
      <c r="DRF103" s="87"/>
      <c r="DRG103" s="87"/>
      <c r="DRH103" s="88"/>
      <c r="DRI103" s="87"/>
      <c r="DRJ103" s="89"/>
      <c r="DRK103" s="98"/>
      <c r="DRL103" s="186"/>
      <c r="DRM103" s="84"/>
      <c r="DRN103" s="87"/>
      <c r="DRO103" s="87"/>
      <c r="DRP103" s="88"/>
      <c r="DRQ103" s="87"/>
      <c r="DRR103" s="89"/>
      <c r="DRS103" s="98"/>
      <c r="DRT103" s="186"/>
      <c r="DRU103" s="84"/>
      <c r="DRV103" s="87"/>
      <c r="DRW103" s="87"/>
      <c r="DRX103" s="88"/>
      <c r="DRY103" s="87"/>
      <c r="DRZ103" s="89"/>
      <c r="DSA103" s="98"/>
      <c r="DSB103" s="186"/>
      <c r="DSC103" s="84"/>
      <c r="DSD103" s="87"/>
      <c r="DSE103" s="87"/>
      <c r="DSF103" s="88"/>
      <c r="DSG103" s="87"/>
      <c r="DSH103" s="89"/>
      <c r="DSI103" s="98"/>
      <c r="DSJ103" s="186"/>
      <c r="DSK103" s="84"/>
      <c r="DSL103" s="87"/>
      <c r="DSM103" s="87"/>
      <c r="DSN103" s="88"/>
      <c r="DSO103" s="87"/>
      <c r="DSP103" s="89"/>
      <c r="DSQ103" s="98"/>
      <c r="DSR103" s="186"/>
      <c r="DSS103" s="84"/>
      <c r="DST103" s="87"/>
      <c r="DSU103" s="87"/>
      <c r="DSV103" s="88"/>
      <c r="DSW103" s="87"/>
      <c r="DSX103" s="89"/>
      <c r="DSY103" s="98"/>
      <c r="DSZ103" s="186"/>
      <c r="DTA103" s="84"/>
      <c r="DTB103" s="87"/>
      <c r="DTC103" s="87"/>
      <c r="DTD103" s="88"/>
      <c r="DTE103" s="87"/>
      <c r="DTF103" s="89"/>
      <c r="DTG103" s="98"/>
      <c r="DTH103" s="186"/>
      <c r="DTI103" s="84"/>
      <c r="DTJ103" s="87"/>
      <c r="DTK103" s="87"/>
      <c r="DTL103" s="88"/>
      <c r="DTM103" s="87"/>
      <c r="DTN103" s="89"/>
      <c r="DTO103" s="98"/>
      <c r="DTP103" s="186"/>
      <c r="DTQ103" s="84"/>
      <c r="DTR103" s="87"/>
      <c r="DTS103" s="87"/>
      <c r="DTT103" s="88"/>
      <c r="DTU103" s="87"/>
      <c r="DTV103" s="89"/>
      <c r="DTW103" s="98"/>
      <c r="DTX103" s="186"/>
      <c r="DTY103" s="84"/>
      <c r="DTZ103" s="87"/>
      <c r="DUA103" s="87"/>
      <c r="DUB103" s="88"/>
      <c r="DUC103" s="87"/>
      <c r="DUD103" s="89"/>
      <c r="DUE103" s="98"/>
      <c r="DUF103" s="186"/>
      <c r="DUG103" s="84"/>
      <c r="DUH103" s="87"/>
      <c r="DUI103" s="87"/>
      <c r="DUJ103" s="88"/>
      <c r="DUK103" s="87"/>
      <c r="DUL103" s="89"/>
      <c r="DUM103" s="98"/>
      <c r="DUN103" s="186"/>
      <c r="DUO103" s="84"/>
      <c r="DUP103" s="87"/>
      <c r="DUQ103" s="87"/>
      <c r="DUR103" s="88"/>
      <c r="DUS103" s="87"/>
      <c r="DUT103" s="89"/>
      <c r="DUU103" s="98"/>
      <c r="DUV103" s="186"/>
      <c r="DUW103" s="84"/>
      <c r="DUX103" s="87"/>
      <c r="DUY103" s="87"/>
      <c r="DUZ103" s="88"/>
      <c r="DVA103" s="87"/>
      <c r="DVB103" s="89"/>
      <c r="DVC103" s="98"/>
      <c r="DVD103" s="186"/>
      <c r="DVE103" s="84"/>
      <c r="DVF103" s="87"/>
      <c r="DVG103" s="87"/>
      <c r="DVH103" s="88"/>
      <c r="DVI103" s="87"/>
      <c r="DVJ103" s="89"/>
      <c r="DVK103" s="98"/>
      <c r="DVL103" s="186"/>
      <c r="DVM103" s="84"/>
      <c r="DVN103" s="87"/>
      <c r="DVO103" s="87"/>
      <c r="DVP103" s="88"/>
      <c r="DVQ103" s="87"/>
      <c r="DVR103" s="89"/>
      <c r="DVS103" s="98"/>
      <c r="DVT103" s="186"/>
      <c r="DVU103" s="84"/>
      <c r="DVV103" s="87"/>
      <c r="DVW103" s="87"/>
      <c r="DVX103" s="88"/>
      <c r="DVY103" s="87"/>
      <c r="DVZ103" s="89"/>
      <c r="DWA103" s="98"/>
      <c r="DWB103" s="186"/>
      <c r="DWC103" s="84"/>
      <c r="DWD103" s="87"/>
      <c r="DWE103" s="87"/>
      <c r="DWF103" s="88"/>
      <c r="DWG103" s="87"/>
      <c r="DWH103" s="89"/>
      <c r="DWI103" s="98"/>
      <c r="DWJ103" s="186"/>
      <c r="DWK103" s="84"/>
      <c r="DWL103" s="87"/>
      <c r="DWM103" s="87"/>
      <c r="DWN103" s="88"/>
      <c r="DWO103" s="87"/>
      <c r="DWP103" s="89"/>
      <c r="DWQ103" s="98"/>
      <c r="DWR103" s="186"/>
      <c r="DWS103" s="84"/>
      <c r="DWT103" s="87"/>
      <c r="DWU103" s="87"/>
      <c r="DWV103" s="88"/>
      <c r="DWW103" s="87"/>
      <c r="DWX103" s="89"/>
      <c r="DWY103" s="98"/>
      <c r="DWZ103" s="186"/>
      <c r="DXA103" s="84"/>
      <c r="DXB103" s="87"/>
      <c r="DXC103" s="87"/>
      <c r="DXD103" s="88"/>
      <c r="DXE103" s="87"/>
      <c r="DXF103" s="89"/>
      <c r="DXG103" s="98"/>
      <c r="DXH103" s="186"/>
      <c r="DXI103" s="84"/>
      <c r="DXJ103" s="87"/>
      <c r="DXK103" s="87"/>
      <c r="DXL103" s="88"/>
      <c r="DXM103" s="87"/>
      <c r="DXN103" s="89"/>
      <c r="DXO103" s="98"/>
      <c r="DXP103" s="186"/>
      <c r="DXQ103" s="84"/>
      <c r="DXR103" s="87"/>
      <c r="DXS103" s="87"/>
      <c r="DXT103" s="88"/>
      <c r="DXU103" s="87"/>
      <c r="DXV103" s="89"/>
      <c r="DXW103" s="98"/>
      <c r="DXX103" s="186"/>
      <c r="DXY103" s="84"/>
      <c r="DXZ103" s="87"/>
      <c r="DYA103" s="87"/>
      <c r="DYB103" s="88"/>
      <c r="DYC103" s="87"/>
      <c r="DYD103" s="89"/>
      <c r="DYE103" s="98"/>
      <c r="DYF103" s="186"/>
      <c r="DYG103" s="84"/>
      <c r="DYH103" s="87"/>
      <c r="DYI103" s="87"/>
      <c r="DYJ103" s="88"/>
      <c r="DYK103" s="87"/>
      <c r="DYL103" s="89"/>
      <c r="DYM103" s="98"/>
      <c r="DYN103" s="186"/>
      <c r="DYO103" s="84"/>
      <c r="DYP103" s="87"/>
      <c r="DYQ103" s="87"/>
      <c r="DYR103" s="88"/>
      <c r="DYS103" s="87"/>
      <c r="DYT103" s="89"/>
      <c r="DYU103" s="98"/>
      <c r="DYV103" s="186"/>
      <c r="DYW103" s="84"/>
      <c r="DYX103" s="87"/>
      <c r="DYY103" s="87"/>
      <c r="DYZ103" s="88"/>
      <c r="DZA103" s="87"/>
      <c r="DZB103" s="89"/>
      <c r="DZC103" s="98"/>
      <c r="DZD103" s="186"/>
      <c r="DZE103" s="84"/>
      <c r="DZF103" s="87"/>
      <c r="DZG103" s="87"/>
      <c r="DZH103" s="88"/>
      <c r="DZI103" s="87"/>
      <c r="DZJ103" s="89"/>
      <c r="DZK103" s="98"/>
      <c r="DZL103" s="186"/>
      <c r="DZM103" s="84"/>
      <c r="DZN103" s="87"/>
      <c r="DZO103" s="87"/>
      <c r="DZP103" s="88"/>
      <c r="DZQ103" s="87"/>
      <c r="DZR103" s="89"/>
      <c r="DZS103" s="98"/>
      <c r="DZT103" s="186"/>
      <c r="DZU103" s="84"/>
      <c r="DZV103" s="87"/>
      <c r="DZW103" s="87"/>
      <c r="DZX103" s="88"/>
      <c r="DZY103" s="87"/>
      <c r="DZZ103" s="89"/>
      <c r="EAA103" s="98"/>
      <c r="EAB103" s="186"/>
      <c r="EAC103" s="84"/>
      <c r="EAD103" s="87"/>
      <c r="EAE103" s="87"/>
      <c r="EAF103" s="88"/>
      <c r="EAG103" s="87"/>
      <c r="EAH103" s="89"/>
      <c r="EAI103" s="98"/>
      <c r="EAJ103" s="186"/>
      <c r="EAK103" s="84"/>
      <c r="EAL103" s="87"/>
      <c r="EAM103" s="87"/>
      <c r="EAN103" s="88"/>
      <c r="EAO103" s="87"/>
      <c r="EAP103" s="89"/>
      <c r="EAQ103" s="98"/>
      <c r="EAR103" s="186"/>
      <c r="EAS103" s="84"/>
      <c r="EAT103" s="87"/>
      <c r="EAU103" s="87"/>
      <c r="EAV103" s="88"/>
      <c r="EAW103" s="87"/>
      <c r="EAX103" s="89"/>
      <c r="EAY103" s="98"/>
      <c r="EAZ103" s="186"/>
      <c r="EBA103" s="84"/>
      <c r="EBB103" s="87"/>
      <c r="EBC103" s="87"/>
      <c r="EBD103" s="88"/>
      <c r="EBE103" s="87"/>
      <c r="EBF103" s="89"/>
      <c r="EBG103" s="98"/>
      <c r="EBH103" s="186"/>
      <c r="EBI103" s="84"/>
      <c r="EBJ103" s="87"/>
      <c r="EBK103" s="87"/>
      <c r="EBL103" s="88"/>
      <c r="EBM103" s="87"/>
      <c r="EBN103" s="89"/>
      <c r="EBO103" s="98"/>
      <c r="EBP103" s="186"/>
      <c r="EBQ103" s="84"/>
      <c r="EBR103" s="87"/>
      <c r="EBS103" s="87"/>
      <c r="EBT103" s="88"/>
      <c r="EBU103" s="87"/>
      <c r="EBV103" s="89"/>
      <c r="EBW103" s="98"/>
      <c r="EBX103" s="186"/>
      <c r="EBY103" s="84"/>
      <c r="EBZ103" s="87"/>
      <c r="ECA103" s="87"/>
      <c r="ECB103" s="88"/>
      <c r="ECC103" s="87"/>
      <c r="ECD103" s="89"/>
      <c r="ECE103" s="98"/>
      <c r="ECF103" s="186"/>
      <c r="ECG103" s="84"/>
      <c r="ECH103" s="87"/>
      <c r="ECI103" s="87"/>
      <c r="ECJ103" s="88"/>
      <c r="ECK103" s="87"/>
      <c r="ECL103" s="89"/>
      <c r="ECM103" s="98"/>
      <c r="ECN103" s="186"/>
      <c r="ECO103" s="84"/>
      <c r="ECP103" s="87"/>
      <c r="ECQ103" s="87"/>
      <c r="ECR103" s="88"/>
      <c r="ECS103" s="87"/>
      <c r="ECT103" s="89"/>
      <c r="ECU103" s="98"/>
      <c r="ECV103" s="186"/>
      <c r="ECW103" s="84"/>
      <c r="ECX103" s="87"/>
      <c r="ECY103" s="87"/>
      <c r="ECZ103" s="88"/>
      <c r="EDA103" s="87"/>
      <c r="EDB103" s="89"/>
      <c r="EDC103" s="98"/>
      <c r="EDD103" s="186"/>
      <c r="EDE103" s="84"/>
      <c r="EDF103" s="87"/>
      <c r="EDG103" s="87"/>
      <c r="EDH103" s="88"/>
      <c r="EDI103" s="87"/>
      <c r="EDJ103" s="89"/>
      <c r="EDK103" s="98"/>
      <c r="EDL103" s="186"/>
      <c r="EDM103" s="84"/>
      <c r="EDN103" s="87"/>
      <c r="EDO103" s="87"/>
      <c r="EDP103" s="88"/>
      <c r="EDQ103" s="87"/>
      <c r="EDR103" s="89"/>
      <c r="EDS103" s="98"/>
      <c r="EDT103" s="186"/>
      <c r="EDU103" s="84"/>
      <c r="EDV103" s="87"/>
      <c r="EDW103" s="87"/>
      <c r="EDX103" s="88"/>
      <c r="EDY103" s="87"/>
      <c r="EDZ103" s="89"/>
      <c r="EEA103" s="98"/>
      <c r="EEB103" s="186"/>
      <c r="EEC103" s="84"/>
      <c r="EED103" s="87"/>
      <c r="EEE103" s="87"/>
      <c r="EEF103" s="88"/>
      <c r="EEG103" s="87"/>
      <c r="EEH103" s="89"/>
      <c r="EEI103" s="98"/>
      <c r="EEJ103" s="186"/>
      <c r="EEK103" s="84"/>
      <c r="EEL103" s="87"/>
      <c r="EEM103" s="87"/>
      <c r="EEN103" s="88"/>
      <c r="EEO103" s="87"/>
      <c r="EEP103" s="89"/>
      <c r="EEQ103" s="98"/>
      <c r="EER103" s="186"/>
      <c r="EES103" s="84"/>
      <c r="EET103" s="87"/>
      <c r="EEU103" s="87"/>
      <c r="EEV103" s="88"/>
      <c r="EEW103" s="87"/>
      <c r="EEX103" s="89"/>
      <c r="EEY103" s="98"/>
      <c r="EEZ103" s="186"/>
      <c r="EFA103" s="84"/>
      <c r="EFB103" s="87"/>
      <c r="EFC103" s="87"/>
      <c r="EFD103" s="88"/>
      <c r="EFE103" s="87"/>
      <c r="EFF103" s="89"/>
      <c r="EFG103" s="98"/>
      <c r="EFH103" s="186"/>
      <c r="EFI103" s="84"/>
      <c r="EFJ103" s="87"/>
      <c r="EFK103" s="87"/>
      <c r="EFL103" s="88"/>
      <c r="EFM103" s="87"/>
      <c r="EFN103" s="89"/>
      <c r="EFO103" s="98"/>
      <c r="EFP103" s="186"/>
      <c r="EFQ103" s="84"/>
      <c r="EFR103" s="87"/>
      <c r="EFS103" s="87"/>
      <c r="EFT103" s="88"/>
      <c r="EFU103" s="87"/>
      <c r="EFV103" s="89"/>
      <c r="EFW103" s="98"/>
      <c r="EFX103" s="186"/>
      <c r="EFY103" s="84"/>
      <c r="EFZ103" s="87"/>
      <c r="EGA103" s="87"/>
      <c r="EGB103" s="88"/>
      <c r="EGC103" s="87"/>
      <c r="EGD103" s="89"/>
      <c r="EGE103" s="98"/>
      <c r="EGF103" s="186"/>
      <c r="EGG103" s="84"/>
      <c r="EGH103" s="87"/>
      <c r="EGI103" s="87"/>
      <c r="EGJ103" s="88"/>
      <c r="EGK103" s="87"/>
      <c r="EGL103" s="89"/>
      <c r="EGM103" s="98"/>
      <c r="EGN103" s="186"/>
      <c r="EGO103" s="84"/>
      <c r="EGP103" s="87"/>
      <c r="EGQ103" s="87"/>
      <c r="EGR103" s="88"/>
      <c r="EGS103" s="87"/>
      <c r="EGT103" s="89"/>
      <c r="EGU103" s="98"/>
      <c r="EGV103" s="186"/>
      <c r="EGW103" s="84"/>
      <c r="EGX103" s="87"/>
      <c r="EGY103" s="87"/>
      <c r="EGZ103" s="88"/>
      <c r="EHA103" s="87"/>
      <c r="EHB103" s="89"/>
      <c r="EHC103" s="98"/>
      <c r="EHD103" s="186"/>
      <c r="EHE103" s="84"/>
      <c r="EHF103" s="87"/>
      <c r="EHG103" s="87"/>
      <c r="EHH103" s="88"/>
      <c r="EHI103" s="87"/>
      <c r="EHJ103" s="89"/>
      <c r="EHK103" s="98"/>
      <c r="EHL103" s="186"/>
      <c r="EHM103" s="84"/>
      <c r="EHN103" s="87"/>
      <c r="EHO103" s="87"/>
      <c r="EHP103" s="88"/>
      <c r="EHQ103" s="87"/>
      <c r="EHR103" s="89"/>
      <c r="EHS103" s="98"/>
      <c r="EHT103" s="186"/>
      <c r="EHU103" s="84"/>
      <c r="EHV103" s="87"/>
      <c r="EHW103" s="87"/>
      <c r="EHX103" s="88"/>
      <c r="EHY103" s="87"/>
      <c r="EHZ103" s="89"/>
      <c r="EIA103" s="98"/>
      <c r="EIB103" s="186"/>
      <c r="EIC103" s="84"/>
      <c r="EID103" s="87"/>
      <c r="EIE103" s="87"/>
      <c r="EIF103" s="88"/>
      <c r="EIG103" s="87"/>
      <c r="EIH103" s="89"/>
      <c r="EII103" s="98"/>
      <c r="EIJ103" s="186"/>
      <c r="EIK103" s="84"/>
      <c r="EIL103" s="87"/>
      <c r="EIM103" s="87"/>
      <c r="EIN103" s="88"/>
      <c r="EIO103" s="87"/>
      <c r="EIP103" s="89"/>
      <c r="EIQ103" s="98"/>
      <c r="EIR103" s="186"/>
      <c r="EIS103" s="84"/>
      <c r="EIT103" s="87"/>
      <c r="EIU103" s="87"/>
      <c r="EIV103" s="88"/>
      <c r="EIW103" s="87"/>
      <c r="EIX103" s="89"/>
      <c r="EIY103" s="98"/>
      <c r="EIZ103" s="186"/>
      <c r="EJA103" s="84"/>
      <c r="EJB103" s="87"/>
      <c r="EJC103" s="87"/>
      <c r="EJD103" s="88"/>
      <c r="EJE103" s="87"/>
      <c r="EJF103" s="89"/>
      <c r="EJG103" s="98"/>
      <c r="EJH103" s="186"/>
      <c r="EJI103" s="84"/>
      <c r="EJJ103" s="87"/>
      <c r="EJK103" s="87"/>
      <c r="EJL103" s="88"/>
      <c r="EJM103" s="87"/>
      <c r="EJN103" s="89"/>
      <c r="EJO103" s="98"/>
      <c r="EJP103" s="186"/>
      <c r="EJQ103" s="84"/>
      <c r="EJR103" s="87"/>
      <c r="EJS103" s="87"/>
      <c r="EJT103" s="88"/>
      <c r="EJU103" s="87"/>
      <c r="EJV103" s="89"/>
      <c r="EJW103" s="98"/>
      <c r="EJX103" s="186"/>
      <c r="EJY103" s="84"/>
      <c r="EJZ103" s="87"/>
      <c r="EKA103" s="87"/>
      <c r="EKB103" s="88"/>
      <c r="EKC103" s="87"/>
      <c r="EKD103" s="89"/>
      <c r="EKE103" s="98"/>
      <c r="EKF103" s="186"/>
      <c r="EKG103" s="84"/>
      <c r="EKH103" s="87"/>
      <c r="EKI103" s="87"/>
      <c r="EKJ103" s="88"/>
      <c r="EKK103" s="87"/>
      <c r="EKL103" s="89"/>
      <c r="EKM103" s="98"/>
      <c r="EKN103" s="186"/>
      <c r="EKO103" s="84"/>
      <c r="EKP103" s="87"/>
      <c r="EKQ103" s="87"/>
      <c r="EKR103" s="88"/>
      <c r="EKS103" s="87"/>
      <c r="EKT103" s="89"/>
      <c r="EKU103" s="98"/>
      <c r="EKV103" s="186"/>
      <c r="EKW103" s="84"/>
      <c r="EKX103" s="87"/>
      <c r="EKY103" s="87"/>
      <c r="EKZ103" s="88"/>
      <c r="ELA103" s="87"/>
      <c r="ELB103" s="89"/>
      <c r="ELC103" s="98"/>
      <c r="ELD103" s="186"/>
      <c r="ELE103" s="84"/>
      <c r="ELF103" s="87"/>
      <c r="ELG103" s="87"/>
      <c r="ELH103" s="88"/>
      <c r="ELI103" s="87"/>
      <c r="ELJ103" s="89"/>
      <c r="ELK103" s="98"/>
      <c r="ELL103" s="186"/>
      <c r="ELM103" s="84"/>
      <c r="ELN103" s="87"/>
      <c r="ELO103" s="87"/>
      <c r="ELP103" s="88"/>
      <c r="ELQ103" s="87"/>
      <c r="ELR103" s="89"/>
      <c r="ELS103" s="98"/>
      <c r="ELT103" s="186"/>
      <c r="ELU103" s="84"/>
      <c r="ELV103" s="87"/>
      <c r="ELW103" s="87"/>
      <c r="ELX103" s="88"/>
      <c r="ELY103" s="87"/>
      <c r="ELZ103" s="89"/>
      <c r="EMA103" s="98"/>
      <c r="EMB103" s="186"/>
      <c r="EMC103" s="84"/>
      <c r="EMD103" s="87"/>
      <c r="EME103" s="87"/>
      <c r="EMF103" s="88"/>
      <c r="EMG103" s="87"/>
      <c r="EMH103" s="89"/>
      <c r="EMI103" s="98"/>
      <c r="EMJ103" s="186"/>
      <c r="EMK103" s="84"/>
      <c r="EML103" s="87"/>
      <c r="EMM103" s="87"/>
      <c r="EMN103" s="88"/>
      <c r="EMO103" s="87"/>
      <c r="EMP103" s="89"/>
      <c r="EMQ103" s="98"/>
      <c r="EMR103" s="186"/>
      <c r="EMS103" s="84"/>
      <c r="EMT103" s="87"/>
      <c r="EMU103" s="87"/>
      <c r="EMV103" s="88"/>
      <c r="EMW103" s="87"/>
      <c r="EMX103" s="89"/>
      <c r="EMY103" s="98"/>
      <c r="EMZ103" s="186"/>
      <c r="ENA103" s="84"/>
      <c r="ENB103" s="87"/>
      <c r="ENC103" s="87"/>
      <c r="END103" s="88"/>
      <c r="ENE103" s="87"/>
      <c r="ENF103" s="89"/>
      <c r="ENG103" s="98"/>
      <c r="ENH103" s="186"/>
      <c r="ENI103" s="84"/>
      <c r="ENJ103" s="87"/>
      <c r="ENK103" s="87"/>
      <c r="ENL103" s="88"/>
      <c r="ENM103" s="87"/>
      <c r="ENN103" s="89"/>
      <c r="ENO103" s="98"/>
      <c r="ENP103" s="186"/>
      <c r="ENQ103" s="84"/>
      <c r="ENR103" s="87"/>
      <c r="ENS103" s="87"/>
      <c r="ENT103" s="88"/>
      <c r="ENU103" s="87"/>
      <c r="ENV103" s="89"/>
      <c r="ENW103" s="98"/>
      <c r="ENX103" s="186"/>
      <c r="ENY103" s="84"/>
      <c r="ENZ103" s="87"/>
      <c r="EOA103" s="87"/>
      <c r="EOB103" s="88"/>
      <c r="EOC103" s="87"/>
      <c r="EOD103" s="89"/>
      <c r="EOE103" s="98"/>
      <c r="EOF103" s="186"/>
      <c r="EOG103" s="84"/>
      <c r="EOH103" s="87"/>
      <c r="EOI103" s="87"/>
      <c r="EOJ103" s="88"/>
      <c r="EOK103" s="87"/>
      <c r="EOL103" s="89"/>
      <c r="EOM103" s="98"/>
      <c r="EON103" s="186"/>
      <c r="EOO103" s="84"/>
      <c r="EOP103" s="87"/>
      <c r="EOQ103" s="87"/>
      <c r="EOR103" s="88"/>
      <c r="EOS103" s="87"/>
      <c r="EOT103" s="89"/>
      <c r="EOU103" s="98"/>
      <c r="EOV103" s="186"/>
      <c r="EOW103" s="84"/>
      <c r="EOX103" s="87"/>
      <c r="EOY103" s="87"/>
      <c r="EOZ103" s="88"/>
      <c r="EPA103" s="87"/>
      <c r="EPB103" s="89"/>
      <c r="EPC103" s="98"/>
      <c r="EPD103" s="186"/>
      <c r="EPE103" s="84"/>
      <c r="EPF103" s="87"/>
      <c r="EPG103" s="87"/>
      <c r="EPH103" s="88"/>
      <c r="EPI103" s="87"/>
      <c r="EPJ103" s="89"/>
      <c r="EPK103" s="98"/>
      <c r="EPL103" s="186"/>
      <c r="EPM103" s="84"/>
      <c r="EPN103" s="87"/>
      <c r="EPO103" s="87"/>
      <c r="EPP103" s="88"/>
      <c r="EPQ103" s="87"/>
      <c r="EPR103" s="89"/>
      <c r="EPS103" s="98"/>
      <c r="EPT103" s="186"/>
      <c r="EPU103" s="84"/>
      <c r="EPV103" s="87"/>
      <c r="EPW103" s="87"/>
      <c r="EPX103" s="88"/>
      <c r="EPY103" s="87"/>
      <c r="EPZ103" s="89"/>
      <c r="EQA103" s="98"/>
      <c r="EQB103" s="186"/>
      <c r="EQC103" s="84"/>
      <c r="EQD103" s="87"/>
      <c r="EQE103" s="87"/>
      <c r="EQF103" s="88"/>
      <c r="EQG103" s="87"/>
      <c r="EQH103" s="89"/>
      <c r="EQI103" s="98"/>
      <c r="EQJ103" s="186"/>
      <c r="EQK103" s="84"/>
      <c r="EQL103" s="87"/>
      <c r="EQM103" s="87"/>
      <c r="EQN103" s="88"/>
      <c r="EQO103" s="87"/>
      <c r="EQP103" s="89"/>
      <c r="EQQ103" s="98"/>
      <c r="EQR103" s="186"/>
      <c r="EQS103" s="84"/>
      <c r="EQT103" s="87"/>
      <c r="EQU103" s="87"/>
      <c r="EQV103" s="88"/>
      <c r="EQW103" s="87"/>
      <c r="EQX103" s="89"/>
      <c r="EQY103" s="98"/>
      <c r="EQZ103" s="186"/>
      <c r="ERA103" s="84"/>
      <c r="ERB103" s="87"/>
      <c r="ERC103" s="87"/>
      <c r="ERD103" s="88"/>
      <c r="ERE103" s="87"/>
      <c r="ERF103" s="89"/>
      <c r="ERG103" s="98"/>
      <c r="ERH103" s="186"/>
      <c r="ERI103" s="84"/>
      <c r="ERJ103" s="87"/>
      <c r="ERK103" s="87"/>
      <c r="ERL103" s="88"/>
      <c r="ERM103" s="87"/>
      <c r="ERN103" s="89"/>
      <c r="ERO103" s="98"/>
      <c r="ERP103" s="186"/>
      <c r="ERQ103" s="84"/>
      <c r="ERR103" s="87"/>
      <c r="ERS103" s="87"/>
      <c r="ERT103" s="88"/>
      <c r="ERU103" s="87"/>
      <c r="ERV103" s="89"/>
      <c r="ERW103" s="98"/>
      <c r="ERX103" s="186"/>
      <c r="ERY103" s="84"/>
      <c r="ERZ103" s="87"/>
      <c r="ESA103" s="87"/>
      <c r="ESB103" s="88"/>
      <c r="ESC103" s="87"/>
      <c r="ESD103" s="89"/>
      <c r="ESE103" s="98"/>
      <c r="ESF103" s="186"/>
      <c r="ESG103" s="84"/>
      <c r="ESH103" s="87"/>
      <c r="ESI103" s="87"/>
      <c r="ESJ103" s="88"/>
      <c r="ESK103" s="87"/>
      <c r="ESL103" s="89"/>
      <c r="ESM103" s="98"/>
      <c r="ESN103" s="186"/>
      <c r="ESO103" s="84"/>
      <c r="ESP103" s="87"/>
      <c r="ESQ103" s="87"/>
      <c r="ESR103" s="88"/>
      <c r="ESS103" s="87"/>
      <c r="EST103" s="89"/>
      <c r="ESU103" s="98"/>
      <c r="ESV103" s="186"/>
      <c r="ESW103" s="84"/>
      <c r="ESX103" s="87"/>
      <c r="ESY103" s="87"/>
      <c r="ESZ103" s="88"/>
      <c r="ETA103" s="87"/>
      <c r="ETB103" s="89"/>
      <c r="ETC103" s="98"/>
      <c r="ETD103" s="186"/>
      <c r="ETE103" s="84"/>
      <c r="ETF103" s="87"/>
      <c r="ETG103" s="87"/>
      <c r="ETH103" s="88"/>
      <c r="ETI103" s="87"/>
      <c r="ETJ103" s="89"/>
      <c r="ETK103" s="98"/>
      <c r="ETL103" s="186"/>
      <c r="ETM103" s="84"/>
      <c r="ETN103" s="87"/>
      <c r="ETO103" s="87"/>
      <c r="ETP103" s="88"/>
      <c r="ETQ103" s="87"/>
      <c r="ETR103" s="89"/>
      <c r="ETS103" s="98"/>
      <c r="ETT103" s="186"/>
      <c r="ETU103" s="84"/>
      <c r="ETV103" s="87"/>
      <c r="ETW103" s="87"/>
      <c r="ETX103" s="88"/>
      <c r="ETY103" s="87"/>
      <c r="ETZ103" s="89"/>
      <c r="EUA103" s="98"/>
      <c r="EUB103" s="186"/>
      <c r="EUC103" s="84"/>
      <c r="EUD103" s="87"/>
      <c r="EUE103" s="87"/>
      <c r="EUF103" s="88"/>
      <c r="EUG103" s="87"/>
      <c r="EUH103" s="89"/>
      <c r="EUI103" s="98"/>
      <c r="EUJ103" s="186"/>
      <c r="EUK103" s="84"/>
      <c r="EUL103" s="87"/>
      <c r="EUM103" s="87"/>
      <c r="EUN103" s="88"/>
      <c r="EUO103" s="87"/>
      <c r="EUP103" s="89"/>
      <c r="EUQ103" s="98"/>
      <c r="EUR103" s="186"/>
      <c r="EUS103" s="84"/>
      <c r="EUT103" s="87"/>
      <c r="EUU103" s="87"/>
      <c r="EUV103" s="88"/>
      <c r="EUW103" s="87"/>
      <c r="EUX103" s="89"/>
      <c r="EUY103" s="98"/>
      <c r="EUZ103" s="186"/>
      <c r="EVA103" s="84"/>
      <c r="EVB103" s="87"/>
      <c r="EVC103" s="87"/>
      <c r="EVD103" s="88"/>
      <c r="EVE103" s="87"/>
      <c r="EVF103" s="89"/>
      <c r="EVG103" s="98"/>
      <c r="EVH103" s="186"/>
      <c r="EVI103" s="84"/>
      <c r="EVJ103" s="87"/>
      <c r="EVK103" s="87"/>
      <c r="EVL103" s="88"/>
      <c r="EVM103" s="87"/>
      <c r="EVN103" s="89"/>
      <c r="EVO103" s="98"/>
      <c r="EVP103" s="186"/>
      <c r="EVQ103" s="84"/>
      <c r="EVR103" s="87"/>
      <c r="EVS103" s="87"/>
      <c r="EVT103" s="88"/>
      <c r="EVU103" s="87"/>
      <c r="EVV103" s="89"/>
      <c r="EVW103" s="98"/>
      <c r="EVX103" s="186"/>
      <c r="EVY103" s="84"/>
      <c r="EVZ103" s="87"/>
      <c r="EWA103" s="87"/>
      <c r="EWB103" s="88"/>
      <c r="EWC103" s="87"/>
      <c r="EWD103" s="89"/>
      <c r="EWE103" s="98"/>
      <c r="EWF103" s="186"/>
      <c r="EWG103" s="84"/>
      <c r="EWH103" s="87"/>
      <c r="EWI103" s="87"/>
      <c r="EWJ103" s="88"/>
      <c r="EWK103" s="87"/>
      <c r="EWL103" s="89"/>
      <c r="EWM103" s="98"/>
      <c r="EWN103" s="186"/>
      <c r="EWO103" s="84"/>
      <c r="EWP103" s="87"/>
      <c r="EWQ103" s="87"/>
      <c r="EWR103" s="88"/>
      <c r="EWS103" s="87"/>
      <c r="EWT103" s="89"/>
      <c r="EWU103" s="98"/>
      <c r="EWV103" s="186"/>
      <c r="EWW103" s="84"/>
      <c r="EWX103" s="87"/>
      <c r="EWY103" s="87"/>
      <c r="EWZ103" s="88"/>
      <c r="EXA103" s="87"/>
      <c r="EXB103" s="89"/>
      <c r="EXC103" s="98"/>
      <c r="EXD103" s="186"/>
      <c r="EXE103" s="84"/>
      <c r="EXF103" s="87"/>
      <c r="EXG103" s="87"/>
      <c r="EXH103" s="88"/>
      <c r="EXI103" s="87"/>
      <c r="EXJ103" s="89"/>
      <c r="EXK103" s="98"/>
      <c r="EXL103" s="186"/>
      <c r="EXM103" s="84"/>
      <c r="EXN103" s="87"/>
      <c r="EXO103" s="87"/>
      <c r="EXP103" s="88"/>
      <c r="EXQ103" s="87"/>
      <c r="EXR103" s="89"/>
      <c r="EXS103" s="98"/>
      <c r="EXT103" s="186"/>
      <c r="EXU103" s="84"/>
      <c r="EXV103" s="87"/>
      <c r="EXW103" s="87"/>
      <c r="EXX103" s="88"/>
      <c r="EXY103" s="87"/>
      <c r="EXZ103" s="89"/>
      <c r="EYA103" s="98"/>
      <c r="EYB103" s="186"/>
      <c r="EYC103" s="84"/>
      <c r="EYD103" s="87"/>
      <c r="EYE103" s="87"/>
      <c r="EYF103" s="88"/>
      <c r="EYG103" s="87"/>
      <c r="EYH103" s="89"/>
      <c r="EYI103" s="98"/>
      <c r="EYJ103" s="186"/>
      <c r="EYK103" s="84"/>
      <c r="EYL103" s="87"/>
      <c r="EYM103" s="87"/>
      <c r="EYN103" s="88"/>
      <c r="EYO103" s="87"/>
      <c r="EYP103" s="89"/>
      <c r="EYQ103" s="98"/>
      <c r="EYR103" s="186"/>
      <c r="EYS103" s="84"/>
      <c r="EYT103" s="87"/>
      <c r="EYU103" s="87"/>
      <c r="EYV103" s="88"/>
      <c r="EYW103" s="87"/>
      <c r="EYX103" s="89"/>
      <c r="EYY103" s="98"/>
      <c r="EYZ103" s="186"/>
      <c r="EZA103" s="84"/>
      <c r="EZB103" s="87"/>
      <c r="EZC103" s="87"/>
      <c r="EZD103" s="88"/>
      <c r="EZE103" s="87"/>
      <c r="EZF103" s="89"/>
      <c r="EZG103" s="98"/>
      <c r="EZH103" s="186"/>
      <c r="EZI103" s="84"/>
      <c r="EZJ103" s="87"/>
      <c r="EZK103" s="87"/>
      <c r="EZL103" s="88"/>
      <c r="EZM103" s="87"/>
      <c r="EZN103" s="89"/>
      <c r="EZO103" s="98"/>
      <c r="EZP103" s="186"/>
      <c r="EZQ103" s="84"/>
      <c r="EZR103" s="87"/>
      <c r="EZS103" s="87"/>
      <c r="EZT103" s="88"/>
      <c r="EZU103" s="87"/>
      <c r="EZV103" s="89"/>
      <c r="EZW103" s="98"/>
      <c r="EZX103" s="186"/>
      <c r="EZY103" s="84"/>
      <c r="EZZ103" s="87"/>
      <c r="FAA103" s="87"/>
      <c r="FAB103" s="88"/>
      <c r="FAC103" s="87"/>
      <c r="FAD103" s="89"/>
      <c r="FAE103" s="98"/>
      <c r="FAF103" s="186"/>
      <c r="FAG103" s="84"/>
      <c r="FAH103" s="87"/>
      <c r="FAI103" s="87"/>
      <c r="FAJ103" s="88"/>
      <c r="FAK103" s="87"/>
      <c r="FAL103" s="89"/>
      <c r="FAM103" s="98"/>
      <c r="FAN103" s="186"/>
      <c r="FAO103" s="84"/>
      <c r="FAP103" s="87"/>
      <c r="FAQ103" s="87"/>
      <c r="FAR103" s="88"/>
      <c r="FAS103" s="87"/>
      <c r="FAT103" s="89"/>
      <c r="FAU103" s="98"/>
      <c r="FAV103" s="186"/>
      <c r="FAW103" s="84"/>
      <c r="FAX103" s="87"/>
      <c r="FAY103" s="87"/>
      <c r="FAZ103" s="88"/>
      <c r="FBA103" s="87"/>
      <c r="FBB103" s="89"/>
      <c r="FBC103" s="98"/>
      <c r="FBD103" s="186"/>
      <c r="FBE103" s="84"/>
      <c r="FBF103" s="87"/>
      <c r="FBG103" s="87"/>
      <c r="FBH103" s="88"/>
      <c r="FBI103" s="87"/>
      <c r="FBJ103" s="89"/>
      <c r="FBK103" s="98"/>
      <c r="FBL103" s="186"/>
      <c r="FBM103" s="84"/>
      <c r="FBN103" s="87"/>
      <c r="FBO103" s="87"/>
      <c r="FBP103" s="88"/>
      <c r="FBQ103" s="87"/>
      <c r="FBR103" s="89"/>
      <c r="FBS103" s="98"/>
      <c r="FBT103" s="186"/>
      <c r="FBU103" s="84"/>
      <c r="FBV103" s="87"/>
      <c r="FBW103" s="87"/>
      <c r="FBX103" s="88"/>
      <c r="FBY103" s="87"/>
      <c r="FBZ103" s="89"/>
      <c r="FCA103" s="98"/>
      <c r="FCB103" s="186"/>
      <c r="FCC103" s="84"/>
      <c r="FCD103" s="87"/>
      <c r="FCE103" s="87"/>
      <c r="FCF103" s="88"/>
      <c r="FCG103" s="87"/>
      <c r="FCH103" s="89"/>
      <c r="FCI103" s="98"/>
      <c r="FCJ103" s="186"/>
      <c r="FCK103" s="84"/>
      <c r="FCL103" s="87"/>
      <c r="FCM103" s="87"/>
      <c r="FCN103" s="88"/>
      <c r="FCO103" s="87"/>
      <c r="FCP103" s="89"/>
      <c r="FCQ103" s="98"/>
      <c r="FCR103" s="186"/>
      <c r="FCS103" s="84"/>
      <c r="FCT103" s="87"/>
      <c r="FCU103" s="87"/>
      <c r="FCV103" s="88"/>
      <c r="FCW103" s="87"/>
      <c r="FCX103" s="89"/>
      <c r="FCY103" s="98"/>
      <c r="FCZ103" s="186"/>
      <c r="FDA103" s="84"/>
      <c r="FDB103" s="87"/>
      <c r="FDC103" s="87"/>
      <c r="FDD103" s="88"/>
      <c r="FDE103" s="87"/>
      <c r="FDF103" s="89"/>
      <c r="FDG103" s="98"/>
      <c r="FDH103" s="186"/>
      <c r="FDI103" s="84"/>
      <c r="FDJ103" s="87"/>
      <c r="FDK103" s="87"/>
      <c r="FDL103" s="88"/>
      <c r="FDM103" s="87"/>
      <c r="FDN103" s="89"/>
      <c r="FDO103" s="98"/>
      <c r="FDP103" s="186"/>
      <c r="FDQ103" s="84"/>
      <c r="FDR103" s="87"/>
      <c r="FDS103" s="87"/>
      <c r="FDT103" s="88"/>
      <c r="FDU103" s="87"/>
      <c r="FDV103" s="89"/>
      <c r="FDW103" s="98"/>
      <c r="FDX103" s="186"/>
      <c r="FDY103" s="84"/>
      <c r="FDZ103" s="87"/>
      <c r="FEA103" s="87"/>
      <c r="FEB103" s="88"/>
      <c r="FEC103" s="87"/>
      <c r="FED103" s="89"/>
      <c r="FEE103" s="98"/>
      <c r="FEF103" s="186"/>
      <c r="FEG103" s="84"/>
      <c r="FEH103" s="87"/>
      <c r="FEI103" s="87"/>
      <c r="FEJ103" s="88"/>
      <c r="FEK103" s="87"/>
      <c r="FEL103" s="89"/>
      <c r="FEM103" s="98"/>
      <c r="FEN103" s="186"/>
      <c r="FEO103" s="84"/>
      <c r="FEP103" s="87"/>
      <c r="FEQ103" s="87"/>
      <c r="FER103" s="88"/>
      <c r="FES103" s="87"/>
      <c r="FET103" s="89"/>
      <c r="FEU103" s="98"/>
      <c r="FEV103" s="186"/>
      <c r="FEW103" s="84"/>
      <c r="FEX103" s="87"/>
      <c r="FEY103" s="87"/>
      <c r="FEZ103" s="88"/>
      <c r="FFA103" s="87"/>
      <c r="FFB103" s="89"/>
      <c r="FFC103" s="98"/>
      <c r="FFD103" s="186"/>
      <c r="FFE103" s="84"/>
      <c r="FFF103" s="87"/>
      <c r="FFG103" s="87"/>
      <c r="FFH103" s="88"/>
      <c r="FFI103" s="87"/>
      <c r="FFJ103" s="89"/>
      <c r="FFK103" s="98"/>
      <c r="FFL103" s="186"/>
      <c r="FFM103" s="84"/>
      <c r="FFN103" s="87"/>
      <c r="FFO103" s="87"/>
      <c r="FFP103" s="88"/>
      <c r="FFQ103" s="87"/>
      <c r="FFR103" s="89"/>
      <c r="FFS103" s="98"/>
      <c r="FFT103" s="186"/>
      <c r="FFU103" s="84"/>
      <c r="FFV103" s="87"/>
      <c r="FFW103" s="87"/>
      <c r="FFX103" s="88"/>
      <c r="FFY103" s="87"/>
      <c r="FFZ103" s="89"/>
      <c r="FGA103" s="98"/>
      <c r="FGB103" s="186"/>
      <c r="FGC103" s="84"/>
      <c r="FGD103" s="87"/>
      <c r="FGE103" s="87"/>
      <c r="FGF103" s="88"/>
      <c r="FGG103" s="87"/>
      <c r="FGH103" s="89"/>
      <c r="FGI103" s="98"/>
      <c r="FGJ103" s="186"/>
      <c r="FGK103" s="84"/>
      <c r="FGL103" s="87"/>
      <c r="FGM103" s="87"/>
      <c r="FGN103" s="88"/>
      <c r="FGO103" s="87"/>
      <c r="FGP103" s="89"/>
      <c r="FGQ103" s="98"/>
      <c r="FGR103" s="186"/>
      <c r="FGS103" s="84"/>
      <c r="FGT103" s="87"/>
      <c r="FGU103" s="87"/>
      <c r="FGV103" s="88"/>
      <c r="FGW103" s="87"/>
      <c r="FGX103" s="89"/>
      <c r="FGY103" s="98"/>
      <c r="FGZ103" s="186"/>
      <c r="FHA103" s="84"/>
      <c r="FHB103" s="87"/>
      <c r="FHC103" s="87"/>
      <c r="FHD103" s="88"/>
      <c r="FHE103" s="87"/>
      <c r="FHF103" s="89"/>
      <c r="FHG103" s="98"/>
      <c r="FHH103" s="186"/>
      <c r="FHI103" s="84"/>
      <c r="FHJ103" s="87"/>
      <c r="FHK103" s="87"/>
      <c r="FHL103" s="88"/>
      <c r="FHM103" s="87"/>
      <c r="FHN103" s="89"/>
      <c r="FHO103" s="98"/>
      <c r="FHP103" s="186"/>
      <c r="FHQ103" s="84"/>
      <c r="FHR103" s="87"/>
      <c r="FHS103" s="87"/>
      <c r="FHT103" s="88"/>
      <c r="FHU103" s="87"/>
      <c r="FHV103" s="89"/>
      <c r="FHW103" s="98"/>
      <c r="FHX103" s="186"/>
      <c r="FHY103" s="84"/>
      <c r="FHZ103" s="87"/>
      <c r="FIA103" s="87"/>
      <c r="FIB103" s="88"/>
      <c r="FIC103" s="87"/>
      <c r="FID103" s="89"/>
      <c r="FIE103" s="98"/>
      <c r="FIF103" s="186"/>
      <c r="FIG103" s="84"/>
      <c r="FIH103" s="87"/>
      <c r="FII103" s="87"/>
      <c r="FIJ103" s="88"/>
      <c r="FIK103" s="87"/>
      <c r="FIL103" s="89"/>
      <c r="FIM103" s="98"/>
      <c r="FIN103" s="186"/>
      <c r="FIO103" s="84"/>
      <c r="FIP103" s="87"/>
      <c r="FIQ103" s="87"/>
      <c r="FIR103" s="88"/>
      <c r="FIS103" s="87"/>
      <c r="FIT103" s="89"/>
      <c r="FIU103" s="98"/>
      <c r="FIV103" s="186"/>
      <c r="FIW103" s="84"/>
      <c r="FIX103" s="87"/>
      <c r="FIY103" s="87"/>
      <c r="FIZ103" s="88"/>
      <c r="FJA103" s="87"/>
      <c r="FJB103" s="89"/>
      <c r="FJC103" s="98"/>
      <c r="FJD103" s="186"/>
      <c r="FJE103" s="84"/>
      <c r="FJF103" s="87"/>
      <c r="FJG103" s="87"/>
      <c r="FJH103" s="88"/>
      <c r="FJI103" s="87"/>
      <c r="FJJ103" s="89"/>
      <c r="FJK103" s="98"/>
      <c r="FJL103" s="186"/>
      <c r="FJM103" s="84"/>
      <c r="FJN103" s="87"/>
      <c r="FJO103" s="87"/>
      <c r="FJP103" s="88"/>
      <c r="FJQ103" s="87"/>
      <c r="FJR103" s="89"/>
      <c r="FJS103" s="98"/>
      <c r="FJT103" s="186"/>
      <c r="FJU103" s="84"/>
      <c r="FJV103" s="87"/>
      <c r="FJW103" s="87"/>
      <c r="FJX103" s="88"/>
      <c r="FJY103" s="87"/>
      <c r="FJZ103" s="89"/>
      <c r="FKA103" s="98"/>
      <c r="FKB103" s="186"/>
      <c r="FKC103" s="84"/>
      <c r="FKD103" s="87"/>
      <c r="FKE103" s="87"/>
      <c r="FKF103" s="88"/>
      <c r="FKG103" s="87"/>
      <c r="FKH103" s="89"/>
      <c r="FKI103" s="98"/>
      <c r="FKJ103" s="186"/>
      <c r="FKK103" s="84"/>
      <c r="FKL103" s="87"/>
      <c r="FKM103" s="87"/>
      <c r="FKN103" s="88"/>
      <c r="FKO103" s="87"/>
      <c r="FKP103" s="89"/>
      <c r="FKQ103" s="98"/>
      <c r="FKR103" s="186"/>
      <c r="FKS103" s="84"/>
      <c r="FKT103" s="87"/>
      <c r="FKU103" s="87"/>
      <c r="FKV103" s="88"/>
      <c r="FKW103" s="87"/>
      <c r="FKX103" s="89"/>
      <c r="FKY103" s="98"/>
      <c r="FKZ103" s="186"/>
      <c r="FLA103" s="84"/>
      <c r="FLB103" s="87"/>
      <c r="FLC103" s="87"/>
      <c r="FLD103" s="88"/>
      <c r="FLE103" s="87"/>
      <c r="FLF103" s="89"/>
      <c r="FLG103" s="98"/>
      <c r="FLH103" s="186"/>
      <c r="FLI103" s="84"/>
      <c r="FLJ103" s="87"/>
      <c r="FLK103" s="87"/>
      <c r="FLL103" s="88"/>
      <c r="FLM103" s="87"/>
      <c r="FLN103" s="89"/>
      <c r="FLO103" s="98"/>
      <c r="FLP103" s="186"/>
      <c r="FLQ103" s="84"/>
      <c r="FLR103" s="87"/>
      <c r="FLS103" s="87"/>
      <c r="FLT103" s="88"/>
      <c r="FLU103" s="87"/>
      <c r="FLV103" s="89"/>
      <c r="FLW103" s="98"/>
      <c r="FLX103" s="186"/>
      <c r="FLY103" s="84"/>
      <c r="FLZ103" s="87"/>
      <c r="FMA103" s="87"/>
      <c r="FMB103" s="88"/>
      <c r="FMC103" s="87"/>
      <c r="FMD103" s="89"/>
      <c r="FME103" s="98"/>
      <c r="FMF103" s="186"/>
      <c r="FMG103" s="84"/>
      <c r="FMH103" s="87"/>
      <c r="FMI103" s="87"/>
      <c r="FMJ103" s="88"/>
      <c r="FMK103" s="87"/>
      <c r="FML103" s="89"/>
      <c r="FMM103" s="98"/>
      <c r="FMN103" s="186"/>
      <c r="FMO103" s="84"/>
      <c r="FMP103" s="87"/>
      <c r="FMQ103" s="87"/>
      <c r="FMR103" s="88"/>
      <c r="FMS103" s="87"/>
      <c r="FMT103" s="89"/>
      <c r="FMU103" s="98"/>
      <c r="FMV103" s="186"/>
      <c r="FMW103" s="84"/>
      <c r="FMX103" s="87"/>
      <c r="FMY103" s="87"/>
      <c r="FMZ103" s="88"/>
      <c r="FNA103" s="87"/>
      <c r="FNB103" s="89"/>
      <c r="FNC103" s="98"/>
      <c r="FND103" s="186"/>
      <c r="FNE103" s="84"/>
      <c r="FNF103" s="87"/>
      <c r="FNG103" s="87"/>
      <c r="FNH103" s="88"/>
      <c r="FNI103" s="87"/>
      <c r="FNJ103" s="89"/>
      <c r="FNK103" s="98"/>
      <c r="FNL103" s="186"/>
      <c r="FNM103" s="84"/>
      <c r="FNN103" s="87"/>
      <c r="FNO103" s="87"/>
      <c r="FNP103" s="88"/>
      <c r="FNQ103" s="87"/>
      <c r="FNR103" s="89"/>
      <c r="FNS103" s="98"/>
      <c r="FNT103" s="186"/>
      <c r="FNU103" s="84"/>
      <c r="FNV103" s="87"/>
      <c r="FNW103" s="87"/>
      <c r="FNX103" s="88"/>
      <c r="FNY103" s="87"/>
      <c r="FNZ103" s="89"/>
      <c r="FOA103" s="98"/>
      <c r="FOB103" s="186"/>
      <c r="FOC103" s="84"/>
      <c r="FOD103" s="87"/>
      <c r="FOE103" s="87"/>
      <c r="FOF103" s="88"/>
      <c r="FOG103" s="87"/>
      <c r="FOH103" s="89"/>
      <c r="FOI103" s="98"/>
      <c r="FOJ103" s="186"/>
      <c r="FOK103" s="84"/>
      <c r="FOL103" s="87"/>
      <c r="FOM103" s="87"/>
      <c r="FON103" s="88"/>
      <c r="FOO103" s="87"/>
      <c r="FOP103" s="89"/>
      <c r="FOQ103" s="98"/>
      <c r="FOR103" s="186"/>
      <c r="FOS103" s="84"/>
      <c r="FOT103" s="87"/>
      <c r="FOU103" s="87"/>
      <c r="FOV103" s="88"/>
      <c r="FOW103" s="87"/>
      <c r="FOX103" s="89"/>
      <c r="FOY103" s="98"/>
      <c r="FOZ103" s="186"/>
      <c r="FPA103" s="84"/>
      <c r="FPB103" s="87"/>
      <c r="FPC103" s="87"/>
      <c r="FPD103" s="88"/>
      <c r="FPE103" s="87"/>
      <c r="FPF103" s="89"/>
      <c r="FPG103" s="98"/>
      <c r="FPH103" s="186"/>
      <c r="FPI103" s="84"/>
      <c r="FPJ103" s="87"/>
      <c r="FPK103" s="87"/>
      <c r="FPL103" s="88"/>
      <c r="FPM103" s="87"/>
      <c r="FPN103" s="89"/>
      <c r="FPO103" s="98"/>
      <c r="FPP103" s="186"/>
      <c r="FPQ103" s="84"/>
      <c r="FPR103" s="87"/>
      <c r="FPS103" s="87"/>
      <c r="FPT103" s="88"/>
      <c r="FPU103" s="87"/>
      <c r="FPV103" s="89"/>
      <c r="FPW103" s="98"/>
      <c r="FPX103" s="186"/>
      <c r="FPY103" s="84"/>
      <c r="FPZ103" s="87"/>
      <c r="FQA103" s="87"/>
      <c r="FQB103" s="88"/>
      <c r="FQC103" s="87"/>
      <c r="FQD103" s="89"/>
      <c r="FQE103" s="98"/>
      <c r="FQF103" s="186"/>
      <c r="FQG103" s="84"/>
      <c r="FQH103" s="87"/>
      <c r="FQI103" s="87"/>
      <c r="FQJ103" s="88"/>
      <c r="FQK103" s="87"/>
      <c r="FQL103" s="89"/>
      <c r="FQM103" s="98"/>
      <c r="FQN103" s="186"/>
      <c r="FQO103" s="84"/>
      <c r="FQP103" s="87"/>
      <c r="FQQ103" s="87"/>
      <c r="FQR103" s="88"/>
      <c r="FQS103" s="87"/>
      <c r="FQT103" s="89"/>
      <c r="FQU103" s="98"/>
      <c r="FQV103" s="186"/>
      <c r="FQW103" s="84"/>
      <c r="FQX103" s="87"/>
      <c r="FQY103" s="87"/>
      <c r="FQZ103" s="88"/>
      <c r="FRA103" s="87"/>
      <c r="FRB103" s="89"/>
      <c r="FRC103" s="98"/>
      <c r="FRD103" s="186"/>
      <c r="FRE103" s="84"/>
      <c r="FRF103" s="87"/>
      <c r="FRG103" s="87"/>
      <c r="FRH103" s="88"/>
      <c r="FRI103" s="87"/>
      <c r="FRJ103" s="89"/>
      <c r="FRK103" s="98"/>
      <c r="FRL103" s="186"/>
      <c r="FRM103" s="84"/>
      <c r="FRN103" s="87"/>
      <c r="FRO103" s="87"/>
      <c r="FRP103" s="88"/>
      <c r="FRQ103" s="87"/>
      <c r="FRR103" s="89"/>
      <c r="FRS103" s="98"/>
      <c r="FRT103" s="186"/>
      <c r="FRU103" s="84"/>
      <c r="FRV103" s="87"/>
      <c r="FRW103" s="87"/>
      <c r="FRX103" s="88"/>
      <c r="FRY103" s="87"/>
      <c r="FRZ103" s="89"/>
      <c r="FSA103" s="98"/>
      <c r="FSB103" s="186"/>
      <c r="FSC103" s="84"/>
      <c r="FSD103" s="87"/>
      <c r="FSE103" s="87"/>
      <c r="FSF103" s="88"/>
      <c r="FSG103" s="87"/>
      <c r="FSH103" s="89"/>
      <c r="FSI103" s="98"/>
      <c r="FSJ103" s="186"/>
      <c r="FSK103" s="84"/>
      <c r="FSL103" s="87"/>
      <c r="FSM103" s="87"/>
      <c r="FSN103" s="88"/>
      <c r="FSO103" s="87"/>
      <c r="FSP103" s="89"/>
      <c r="FSQ103" s="98"/>
      <c r="FSR103" s="186"/>
      <c r="FSS103" s="84"/>
      <c r="FST103" s="87"/>
      <c r="FSU103" s="87"/>
      <c r="FSV103" s="88"/>
      <c r="FSW103" s="87"/>
      <c r="FSX103" s="89"/>
      <c r="FSY103" s="98"/>
      <c r="FSZ103" s="186"/>
      <c r="FTA103" s="84"/>
      <c r="FTB103" s="87"/>
      <c r="FTC103" s="87"/>
      <c r="FTD103" s="88"/>
      <c r="FTE103" s="87"/>
      <c r="FTF103" s="89"/>
      <c r="FTG103" s="98"/>
      <c r="FTH103" s="186"/>
      <c r="FTI103" s="84"/>
      <c r="FTJ103" s="87"/>
      <c r="FTK103" s="87"/>
      <c r="FTL103" s="88"/>
      <c r="FTM103" s="87"/>
      <c r="FTN103" s="89"/>
      <c r="FTO103" s="98"/>
      <c r="FTP103" s="186"/>
      <c r="FTQ103" s="84"/>
      <c r="FTR103" s="87"/>
      <c r="FTS103" s="87"/>
      <c r="FTT103" s="88"/>
      <c r="FTU103" s="87"/>
      <c r="FTV103" s="89"/>
      <c r="FTW103" s="98"/>
      <c r="FTX103" s="186"/>
      <c r="FTY103" s="84"/>
      <c r="FTZ103" s="87"/>
      <c r="FUA103" s="87"/>
      <c r="FUB103" s="88"/>
      <c r="FUC103" s="87"/>
      <c r="FUD103" s="89"/>
      <c r="FUE103" s="98"/>
      <c r="FUF103" s="186"/>
      <c r="FUG103" s="84"/>
      <c r="FUH103" s="87"/>
      <c r="FUI103" s="87"/>
      <c r="FUJ103" s="88"/>
      <c r="FUK103" s="87"/>
      <c r="FUL103" s="89"/>
      <c r="FUM103" s="98"/>
      <c r="FUN103" s="186"/>
      <c r="FUO103" s="84"/>
      <c r="FUP103" s="87"/>
      <c r="FUQ103" s="87"/>
      <c r="FUR103" s="88"/>
      <c r="FUS103" s="87"/>
      <c r="FUT103" s="89"/>
      <c r="FUU103" s="98"/>
      <c r="FUV103" s="186"/>
      <c r="FUW103" s="84"/>
      <c r="FUX103" s="87"/>
      <c r="FUY103" s="87"/>
      <c r="FUZ103" s="88"/>
      <c r="FVA103" s="87"/>
      <c r="FVB103" s="89"/>
      <c r="FVC103" s="98"/>
      <c r="FVD103" s="186"/>
      <c r="FVE103" s="84"/>
      <c r="FVF103" s="87"/>
      <c r="FVG103" s="87"/>
      <c r="FVH103" s="88"/>
      <c r="FVI103" s="87"/>
      <c r="FVJ103" s="89"/>
      <c r="FVK103" s="98"/>
      <c r="FVL103" s="186"/>
      <c r="FVM103" s="84"/>
      <c r="FVN103" s="87"/>
      <c r="FVO103" s="87"/>
      <c r="FVP103" s="88"/>
      <c r="FVQ103" s="87"/>
      <c r="FVR103" s="89"/>
      <c r="FVS103" s="98"/>
      <c r="FVT103" s="186"/>
      <c r="FVU103" s="84"/>
      <c r="FVV103" s="87"/>
      <c r="FVW103" s="87"/>
      <c r="FVX103" s="88"/>
      <c r="FVY103" s="87"/>
      <c r="FVZ103" s="89"/>
      <c r="FWA103" s="98"/>
      <c r="FWB103" s="186"/>
      <c r="FWC103" s="84"/>
      <c r="FWD103" s="87"/>
      <c r="FWE103" s="87"/>
      <c r="FWF103" s="88"/>
      <c r="FWG103" s="87"/>
      <c r="FWH103" s="89"/>
      <c r="FWI103" s="98"/>
      <c r="FWJ103" s="186"/>
      <c r="FWK103" s="84"/>
      <c r="FWL103" s="87"/>
      <c r="FWM103" s="87"/>
      <c r="FWN103" s="88"/>
      <c r="FWO103" s="87"/>
      <c r="FWP103" s="89"/>
      <c r="FWQ103" s="98"/>
      <c r="FWR103" s="186"/>
      <c r="FWS103" s="84"/>
      <c r="FWT103" s="87"/>
      <c r="FWU103" s="87"/>
      <c r="FWV103" s="88"/>
      <c r="FWW103" s="87"/>
      <c r="FWX103" s="89"/>
      <c r="FWY103" s="98"/>
      <c r="FWZ103" s="186"/>
      <c r="FXA103" s="84"/>
      <c r="FXB103" s="87"/>
      <c r="FXC103" s="87"/>
      <c r="FXD103" s="88"/>
      <c r="FXE103" s="87"/>
      <c r="FXF103" s="89"/>
      <c r="FXG103" s="98"/>
      <c r="FXH103" s="186"/>
      <c r="FXI103" s="84"/>
      <c r="FXJ103" s="87"/>
      <c r="FXK103" s="87"/>
      <c r="FXL103" s="88"/>
      <c r="FXM103" s="87"/>
      <c r="FXN103" s="89"/>
      <c r="FXO103" s="98"/>
      <c r="FXP103" s="186"/>
      <c r="FXQ103" s="84"/>
      <c r="FXR103" s="87"/>
      <c r="FXS103" s="87"/>
      <c r="FXT103" s="88"/>
      <c r="FXU103" s="87"/>
      <c r="FXV103" s="89"/>
      <c r="FXW103" s="98"/>
      <c r="FXX103" s="186"/>
      <c r="FXY103" s="84"/>
      <c r="FXZ103" s="87"/>
      <c r="FYA103" s="87"/>
      <c r="FYB103" s="88"/>
      <c r="FYC103" s="87"/>
      <c r="FYD103" s="89"/>
      <c r="FYE103" s="98"/>
      <c r="FYF103" s="186"/>
      <c r="FYG103" s="84"/>
      <c r="FYH103" s="87"/>
      <c r="FYI103" s="87"/>
      <c r="FYJ103" s="88"/>
      <c r="FYK103" s="87"/>
      <c r="FYL103" s="89"/>
      <c r="FYM103" s="98"/>
      <c r="FYN103" s="186"/>
      <c r="FYO103" s="84"/>
      <c r="FYP103" s="87"/>
      <c r="FYQ103" s="87"/>
      <c r="FYR103" s="88"/>
      <c r="FYS103" s="87"/>
      <c r="FYT103" s="89"/>
      <c r="FYU103" s="98"/>
      <c r="FYV103" s="186"/>
      <c r="FYW103" s="84"/>
      <c r="FYX103" s="87"/>
      <c r="FYY103" s="87"/>
      <c r="FYZ103" s="88"/>
      <c r="FZA103" s="87"/>
      <c r="FZB103" s="89"/>
      <c r="FZC103" s="98"/>
      <c r="FZD103" s="186"/>
      <c r="FZE103" s="84"/>
      <c r="FZF103" s="87"/>
      <c r="FZG103" s="87"/>
      <c r="FZH103" s="88"/>
      <c r="FZI103" s="87"/>
      <c r="FZJ103" s="89"/>
      <c r="FZK103" s="98"/>
      <c r="FZL103" s="186"/>
      <c r="FZM103" s="84"/>
      <c r="FZN103" s="87"/>
      <c r="FZO103" s="87"/>
      <c r="FZP103" s="88"/>
      <c r="FZQ103" s="87"/>
      <c r="FZR103" s="89"/>
      <c r="FZS103" s="98"/>
      <c r="FZT103" s="186"/>
      <c r="FZU103" s="84"/>
      <c r="FZV103" s="87"/>
      <c r="FZW103" s="87"/>
      <c r="FZX103" s="88"/>
      <c r="FZY103" s="87"/>
      <c r="FZZ103" s="89"/>
      <c r="GAA103" s="98"/>
      <c r="GAB103" s="186"/>
      <c r="GAC103" s="84"/>
      <c r="GAD103" s="87"/>
      <c r="GAE103" s="87"/>
      <c r="GAF103" s="88"/>
      <c r="GAG103" s="87"/>
      <c r="GAH103" s="89"/>
      <c r="GAI103" s="98"/>
      <c r="GAJ103" s="186"/>
      <c r="GAK103" s="84"/>
      <c r="GAL103" s="87"/>
      <c r="GAM103" s="87"/>
      <c r="GAN103" s="88"/>
      <c r="GAO103" s="87"/>
      <c r="GAP103" s="89"/>
      <c r="GAQ103" s="98"/>
      <c r="GAR103" s="186"/>
      <c r="GAS103" s="84"/>
      <c r="GAT103" s="87"/>
      <c r="GAU103" s="87"/>
      <c r="GAV103" s="88"/>
      <c r="GAW103" s="87"/>
      <c r="GAX103" s="89"/>
      <c r="GAY103" s="98"/>
      <c r="GAZ103" s="186"/>
      <c r="GBA103" s="84"/>
      <c r="GBB103" s="87"/>
      <c r="GBC103" s="87"/>
      <c r="GBD103" s="88"/>
      <c r="GBE103" s="87"/>
      <c r="GBF103" s="89"/>
      <c r="GBG103" s="98"/>
      <c r="GBH103" s="186"/>
      <c r="GBI103" s="84"/>
      <c r="GBJ103" s="87"/>
      <c r="GBK103" s="87"/>
      <c r="GBL103" s="88"/>
      <c r="GBM103" s="87"/>
      <c r="GBN103" s="89"/>
      <c r="GBO103" s="98"/>
      <c r="GBP103" s="186"/>
      <c r="GBQ103" s="84"/>
      <c r="GBR103" s="87"/>
      <c r="GBS103" s="87"/>
      <c r="GBT103" s="88"/>
      <c r="GBU103" s="87"/>
      <c r="GBV103" s="89"/>
      <c r="GBW103" s="98"/>
      <c r="GBX103" s="186"/>
      <c r="GBY103" s="84"/>
      <c r="GBZ103" s="87"/>
      <c r="GCA103" s="87"/>
      <c r="GCB103" s="88"/>
      <c r="GCC103" s="87"/>
      <c r="GCD103" s="89"/>
      <c r="GCE103" s="98"/>
      <c r="GCF103" s="186"/>
      <c r="GCG103" s="84"/>
      <c r="GCH103" s="87"/>
      <c r="GCI103" s="87"/>
      <c r="GCJ103" s="88"/>
      <c r="GCK103" s="87"/>
      <c r="GCL103" s="89"/>
      <c r="GCM103" s="98"/>
      <c r="GCN103" s="186"/>
      <c r="GCO103" s="84"/>
      <c r="GCP103" s="87"/>
      <c r="GCQ103" s="87"/>
      <c r="GCR103" s="88"/>
      <c r="GCS103" s="87"/>
      <c r="GCT103" s="89"/>
      <c r="GCU103" s="98"/>
      <c r="GCV103" s="186"/>
      <c r="GCW103" s="84"/>
      <c r="GCX103" s="87"/>
      <c r="GCY103" s="87"/>
      <c r="GCZ103" s="88"/>
      <c r="GDA103" s="87"/>
      <c r="GDB103" s="89"/>
      <c r="GDC103" s="98"/>
      <c r="GDD103" s="186"/>
      <c r="GDE103" s="84"/>
      <c r="GDF103" s="87"/>
      <c r="GDG103" s="87"/>
      <c r="GDH103" s="88"/>
      <c r="GDI103" s="87"/>
      <c r="GDJ103" s="89"/>
      <c r="GDK103" s="98"/>
      <c r="GDL103" s="186"/>
      <c r="GDM103" s="84"/>
      <c r="GDN103" s="87"/>
      <c r="GDO103" s="87"/>
      <c r="GDP103" s="88"/>
      <c r="GDQ103" s="87"/>
      <c r="GDR103" s="89"/>
      <c r="GDS103" s="98"/>
      <c r="GDT103" s="186"/>
      <c r="GDU103" s="84"/>
      <c r="GDV103" s="87"/>
      <c r="GDW103" s="87"/>
      <c r="GDX103" s="88"/>
      <c r="GDY103" s="87"/>
      <c r="GDZ103" s="89"/>
      <c r="GEA103" s="98"/>
      <c r="GEB103" s="186"/>
      <c r="GEC103" s="84"/>
      <c r="GED103" s="87"/>
      <c r="GEE103" s="87"/>
      <c r="GEF103" s="88"/>
      <c r="GEG103" s="87"/>
      <c r="GEH103" s="89"/>
      <c r="GEI103" s="98"/>
      <c r="GEJ103" s="186"/>
      <c r="GEK103" s="84"/>
      <c r="GEL103" s="87"/>
      <c r="GEM103" s="87"/>
      <c r="GEN103" s="88"/>
      <c r="GEO103" s="87"/>
      <c r="GEP103" s="89"/>
      <c r="GEQ103" s="98"/>
      <c r="GER103" s="186"/>
      <c r="GES103" s="84"/>
      <c r="GET103" s="87"/>
      <c r="GEU103" s="87"/>
      <c r="GEV103" s="88"/>
      <c r="GEW103" s="87"/>
      <c r="GEX103" s="89"/>
      <c r="GEY103" s="98"/>
      <c r="GEZ103" s="186"/>
      <c r="GFA103" s="84"/>
      <c r="GFB103" s="87"/>
      <c r="GFC103" s="87"/>
      <c r="GFD103" s="88"/>
      <c r="GFE103" s="87"/>
      <c r="GFF103" s="89"/>
      <c r="GFG103" s="98"/>
      <c r="GFH103" s="186"/>
      <c r="GFI103" s="84"/>
      <c r="GFJ103" s="87"/>
      <c r="GFK103" s="87"/>
      <c r="GFL103" s="88"/>
      <c r="GFM103" s="87"/>
      <c r="GFN103" s="89"/>
      <c r="GFO103" s="98"/>
      <c r="GFP103" s="186"/>
      <c r="GFQ103" s="84"/>
      <c r="GFR103" s="87"/>
      <c r="GFS103" s="87"/>
      <c r="GFT103" s="88"/>
      <c r="GFU103" s="87"/>
      <c r="GFV103" s="89"/>
      <c r="GFW103" s="98"/>
      <c r="GFX103" s="186"/>
      <c r="GFY103" s="84"/>
      <c r="GFZ103" s="87"/>
      <c r="GGA103" s="87"/>
      <c r="GGB103" s="88"/>
      <c r="GGC103" s="87"/>
      <c r="GGD103" s="89"/>
      <c r="GGE103" s="98"/>
      <c r="GGF103" s="186"/>
      <c r="GGG103" s="84"/>
      <c r="GGH103" s="87"/>
      <c r="GGI103" s="87"/>
      <c r="GGJ103" s="88"/>
      <c r="GGK103" s="87"/>
      <c r="GGL103" s="89"/>
      <c r="GGM103" s="98"/>
      <c r="GGN103" s="186"/>
      <c r="GGO103" s="84"/>
      <c r="GGP103" s="87"/>
      <c r="GGQ103" s="87"/>
      <c r="GGR103" s="88"/>
      <c r="GGS103" s="87"/>
      <c r="GGT103" s="89"/>
      <c r="GGU103" s="98"/>
      <c r="GGV103" s="186"/>
      <c r="GGW103" s="84"/>
      <c r="GGX103" s="87"/>
      <c r="GGY103" s="87"/>
      <c r="GGZ103" s="88"/>
      <c r="GHA103" s="87"/>
      <c r="GHB103" s="89"/>
      <c r="GHC103" s="98"/>
      <c r="GHD103" s="186"/>
      <c r="GHE103" s="84"/>
      <c r="GHF103" s="87"/>
      <c r="GHG103" s="87"/>
      <c r="GHH103" s="88"/>
      <c r="GHI103" s="87"/>
      <c r="GHJ103" s="89"/>
      <c r="GHK103" s="98"/>
      <c r="GHL103" s="186"/>
      <c r="GHM103" s="84"/>
      <c r="GHN103" s="87"/>
      <c r="GHO103" s="87"/>
      <c r="GHP103" s="88"/>
      <c r="GHQ103" s="87"/>
      <c r="GHR103" s="89"/>
      <c r="GHS103" s="98"/>
      <c r="GHT103" s="186"/>
      <c r="GHU103" s="84"/>
      <c r="GHV103" s="87"/>
      <c r="GHW103" s="87"/>
      <c r="GHX103" s="88"/>
      <c r="GHY103" s="87"/>
      <c r="GHZ103" s="89"/>
      <c r="GIA103" s="98"/>
      <c r="GIB103" s="186"/>
      <c r="GIC103" s="84"/>
      <c r="GID103" s="87"/>
      <c r="GIE103" s="87"/>
      <c r="GIF103" s="88"/>
      <c r="GIG103" s="87"/>
      <c r="GIH103" s="89"/>
      <c r="GII103" s="98"/>
      <c r="GIJ103" s="186"/>
      <c r="GIK103" s="84"/>
      <c r="GIL103" s="87"/>
      <c r="GIM103" s="87"/>
      <c r="GIN103" s="88"/>
      <c r="GIO103" s="87"/>
      <c r="GIP103" s="89"/>
      <c r="GIQ103" s="98"/>
      <c r="GIR103" s="186"/>
      <c r="GIS103" s="84"/>
      <c r="GIT103" s="87"/>
      <c r="GIU103" s="87"/>
      <c r="GIV103" s="88"/>
      <c r="GIW103" s="87"/>
      <c r="GIX103" s="89"/>
      <c r="GIY103" s="98"/>
      <c r="GIZ103" s="186"/>
      <c r="GJA103" s="84"/>
      <c r="GJB103" s="87"/>
      <c r="GJC103" s="87"/>
      <c r="GJD103" s="88"/>
      <c r="GJE103" s="87"/>
      <c r="GJF103" s="89"/>
      <c r="GJG103" s="98"/>
      <c r="GJH103" s="186"/>
      <c r="GJI103" s="84"/>
      <c r="GJJ103" s="87"/>
      <c r="GJK103" s="87"/>
      <c r="GJL103" s="88"/>
      <c r="GJM103" s="87"/>
      <c r="GJN103" s="89"/>
      <c r="GJO103" s="98"/>
      <c r="GJP103" s="186"/>
      <c r="GJQ103" s="84"/>
      <c r="GJR103" s="87"/>
      <c r="GJS103" s="87"/>
      <c r="GJT103" s="88"/>
      <c r="GJU103" s="87"/>
      <c r="GJV103" s="89"/>
      <c r="GJW103" s="98"/>
      <c r="GJX103" s="186"/>
      <c r="GJY103" s="84"/>
      <c r="GJZ103" s="87"/>
      <c r="GKA103" s="87"/>
      <c r="GKB103" s="88"/>
      <c r="GKC103" s="87"/>
      <c r="GKD103" s="89"/>
      <c r="GKE103" s="98"/>
      <c r="GKF103" s="186"/>
      <c r="GKG103" s="84"/>
      <c r="GKH103" s="87"/>
      <c r="GKI103" s="87"/>
      <c r="GKJ103" s="88"/>
      <c r="GKK103" s="87"/>
      <c r="GKL103" s="89"/>
      <c r="GKM103" s="98"/>
      <c r="GKN103" s="186"/>
      <c r="GKO103" s="84"/>
      <c r="GKP103" s="87"/>
      <c r="GKQ103" s="87"/>
      <c r="GKR103" s="88"/>
      <c r="GKS103" s="87"/>
      <c r="GKT103" s="89"/>
      <c r="GKU103" s="98"/>
      <c r="GKV103" s="186"/>
      <c r="GKW103" s="84"/>
      <c r="GKX103" s="87"/>
      <c r="GKY103" s="87"/>
      <c r="GKZ103" s="88"/>
      <c r="GLA103" s="87"/>
      <c r="GLB103" s="89"/>
      <c r="GLC103" s="98"/>
      <c r="GLD103" s="186"/>
      <c r="GLE103" s="84"/>
      <c r="GLF103" s="87"/>
      <c r="GLG103" s="87"/>
      <c r="GLH103" s="88"/>
      <c r="GLI103" s="87"/>
      <c r="GLJ103" s="89"/>
      <c r="GLK103" s="98"/>
      <c r="GLL103" s="186"/>
      <c r="GLM103" s="84"/>
      <c r="GLN103" s="87"/>
      <c r="GLO103" s="87"/>
      <c r="GLP103" s="88"/>
      <c r="GLQ103" s="87"/>
      <c r="GLR103" s="89"/>
      <c r="GLS103" s="98"/>
      <c r="GLT103" s="186"/>
      <c r="GLU103" s="84"/>
      <c r="GLV103" s="87"/>
      <c r="GLW103" s="87"/>
      <c r="GLX103" s="88"/>
      <c r="GLY103" s="87"/>
      <c r="GLZ103" s="89"/>
      <c r="GMA103" s="98"/>
      <c r="GMB103" s="186"/>
      <c r="GMC103" s="84"/>
      <c r="GMD103" s="87"/>
      <c r="GME103" s="87"/>
      <c r="GMF103" s="88"/>
      <c r="GMG103" s="87"/>
      <c r="GMH103" s="89"/>
      <c r="GMI103" s="98"/>
      <c r="GMJ103" s="186"/>
      <c r="GMK103" s="84"/>
      <c r="GML103" s="87"/>
      <c r="GMM103" s="87"/>
      <c r="GMN103" s="88"/>
      <c r="GMO103" s="87"/>
      <c r="GMP103" s="89"/>
      <c r="GMQ103" s="98"/>
      <c r="GMR103" s="186"/>
      <c r="GMS103" s="84"/>
      <c r="GMT103" s="87"/>
      <c r="GMU103" s="87"/>
      <c r="GMV103" s="88"/>
      <c r="GMW103" s="87"/>
      <c r="GMX103" s="89"/>
      <c r="GMY103" s="98"/>
      <c r="GMZ103" s="186"/>
      <c r="GNA103" s="84"/>
      <c r="GNB103" s="87"/>
      <c r="GNC103" s="87"/>
      <c r="GND103" s="88"/>
      <c r="GNE103" s="87"/>
      <c r="GNF103" s="89"/>
      <c r="GNG103" s="98"/>
      <c r="GNH103" s="186"/>
      <c r="GNI103" s="84"/>
      <c r="GNJ103" s="87"/>
      <c r="GNK103" s="87"/>
      <c r="GNL103" s="88"/>
      <c r="GNM103" s="87"/>
      <c r="GNN103" s="89"/>
      <c r="GNO103" s="98"/>
      <c r="GNP103" s="186"/>
      <c r="GNQ103" s="84"/>
      <c r="GNR103" s="87"/>
      <c r="GNS103" s="87"/>
      <c r="GNT103" s="88"/>
      <c r="GNU103" s="87"/>
      <c r="GNV103" s="89"/>
      <c r="GNW103" s="98"/>
      <c r="GNX103" s="186"/>
      <c r="GNY103" s="84"/>
      <c r="GNZ103" s="87"/>
      <c r="GOA103" s="87"/>
      <c r="GOB103" s="88"/>
      <c r="GOC103" s="87"/>
      <c r="GOD103" s="89"/>
      <c r="GOE103" s="98"/>
      <c r="GOF103" s="186"/>
      <c r="GOG103" s="84"/>
      <c r="GOH103" s="87"/>
      <c r="GOI103" s="87"/>
      <c r="GOJ103" s="88"/>
      <c r="GOK103" s="87"/>
      <c r="GOL103" s="89"/>
      <c r="GOM103" s="98"/>
      <c r="GON103" s="186"/>
      <c r="GOO103" s="84"/>
      <c r="GOP103" s="87"/>
      <c r="GOQ103" s="87"/>
      <c r="GOR103" s="88"/>
      <c r="GOS103" s="87"/>
      <c r="GOT103" s="89"/>
      <c r="GOU103" s="98"/>
      <c r="GOV103" s="186"/>
      <c r="GOW103" s="84"/>
      <c r="GOX103" s="87"/>
      <c r="GOY103" s="87"/>
      <c r="GOZ103" s="88"/>
      <c r="GPA103" s="87"/>
      <c r="GPB103" s="89"/>
      <c r="GPC103" s="98"/>
      <c r="GPD103" s="186"/>
      <c r="GPE103" s="84"/>
      <c r="GPF103" s="87"/>
      <c r="GPG103" s="87"/>
      <c r="GPH103" s="88"/>
      <c r="GPI103" s="87"/>
      <c r="GPJ103" s="89"/>
      <c r="GPK103" s="98"/>
      <c r="GPL103" s="186"/>
      <c r="GPM103" s="84"/>
      <c r="GPN103" s="87"/>
      <c r="GPO103" s="87"/>
      <c r="GPP103" s="88"/>
      <c r="GPQ103" s="87"/>
      <c r="GPR103" s="89"/>
      <c r="GPS103" s="98"/>
      <c r="GPT103" s="186"/>
      <c r="GPU103" s="84"/>
      <c r="GPV103" s="87"/>
      <c r="GPW103" s="87"/>
      <c r="GPX103" s="88"/>
      <c r="GPY103" s="87"/>
      <c r="GPZ103" s="89"/>
      <c r="GQA103" s="98"/>
      <c r="GQB103" s="186"/>
      <c r="GQC103" s="84"/>
      <c r="GQD103" s="87"/>
      <c r="GQE103" s="87"/>
      <c r="GQF103" s="88"/>
      <c r="GQG103" s="87"/>
      <c r="GQH103" s="89"/>
      <c r="GQI103" s="98"/>
      <c r="GQJ103" s="186"/>
      <c r="GQK103" s="84"/>
      <c r="GQL103" s="87"/>
      <c r="GQM103" s="87"/>
      <c r="GQN103" s="88"/>
      <c r="GQO103" s="87"/>
      <c r="GQP103" s="89"/>
      <c r="GQQ103" s="98"/>
      <c r="GQR103" s="186"/>
      <c r="GQS103" s="84"/>
      <c r="GQT103" s="87"/>
      <c r="GQU103" s="87"/>
      <c r="GQV103" s="88"/>
      <c r="GQW103" s="87"/>
      <c r="GQX103" s="89"/>
      <c r="GQY103" s="98"/>
      <c r="GQZ103" s="186"/>
      <c r="GRA103" s="84"/>
      <c r="GRB103" s="87"/>
      <c r="GRC103" s="87"/>
      <c r="GRD103" s="88"/>
      <c r="GRE103" s="87"/>
      <c r="GRF103" s="89"/>
      <c r="GRG103" s="98"/>
      <c r="GRH103" s="186"/>
      <c r="GRI103" s="84"/>
      <c r="GRJ103" s="87"/>
      <c r="GRK103" s="87"/>
      <c r="GRL103" s="88"/>
      <c r="GRM103" s="87"/>
      <c r="GRN103" s="89"/>
      <c r="GRO103" s="98"/>
      <c r="GRP103" s="186"/>
      <c r="GRQ103" s="84"/>
      <c r="GRR103" s="87"/>
      <c r="GRS103" s="87"/>
      <c r="GRT103" s="88"/>
      <c r="GRU103" s="87"/>
      <c r="GRV103" s="89"/>
      <c r="GRW103" s="98"/>
      <c r="GRX103" s="186"/>
      <c r="GRY103" s="84"/>
      <c r="GRZ103" s="87"/>
      <c r="GSA103" s="87"/>
      <c r="GSB103" s="88"/>
      <c r="GSC103" s="87"/>
      <c r="GSD103" s="89"/>
      <c r="GSE103" s="98"/>
      <c r="GSF103" s="186"/>
      <c r="GSG103" s="84"/>
      <c r="GSH103" s="87"/>
      <c r="GSI103" s="87"/>
      <c r="GSJ103" s="88"/>
      <c r="GSK103" s="87"/>
      <c r="GSL103" s="89"/>
      <c r="GSM103" s="98"/>
      <c r="GSN103" s="186"/>
      <c r="GSO103" s="84"/>
      <c r="GSP103" s="87"/>
      <c r="GSQ103" s="87"/>
      <c r="GSR103" s="88"/>
      <c r="GSS103" s="87"/>
      <c r="GST103" s="89"/>
      <c r="GSU103" s="98"/>
      <c r="GSV103" s="186"/>
      <c r="GSW103" s="84"/>
      <c r="GSX103" s="87"/>
      <c r="GSY103" s="87"/>
      <c r="GSZ103" s="88"/>
      <c r="GTA103" s="87"/>
      <c r="GTB103" s="89"/>
      <c r="GTC103" s="98"/>
      <c r="GTD103" s="186"/>
      <c r="GTE103" s="84"/>
      <c r="GTF103" s="87"/>
      <c r="GTG103" s="87"/>
      <c r="GTH103" s="88"/>
      <c r="GTI103" s="87"/>
      <c r="GTJ103" s="89"/>
      <c r="GTK103" s="98"/>
      <c r="GTL103" s="186"/>
      <c r="GTM103" s="84"/>
      <c r="GTN103" s="87"/>
      <c r="GTO103" s="87"/>
      <c r="GTP103" s="88"/>
      <c r="GTQ103" s="87"/>
      <c r="GTR103" s="89"/>
      <c r="GTS103" s="98"/>
      <c r="GTT103" s="186"/>
      <c r="GTU103" s="84"/>
      <c r="GTV103" s="87"/>
      <c r="GTW103" s="87"/>
      <c r="GTX103" s="88"/>
      <c r="GTY103" s="87"/>
      <c r="GTZ103" s="89"/>
      <c r="GUA103" s="98"/>
      <c r="GUB103" s="186"/>
      <c r="GUC103" s="84"/>
      <c r="GUD103" s="87"/>
      <c r="GUE103" s="87"/>
      <c r="GUF103" s="88"/>
      <c r="GUG103" s="87"/>
      <c r="GUH103" s="89"/>
      <c r="GUI103" s="98"/>
      <c r="GUJ103" s="186"/>
      <c r="GUK103" s="84"/>
      <c r="GUL103" s="87"/>
      <c r="GUM103" s="87"/>
      <c r="GUN103" s="88"/>
      <c r="GUO103" s="87"/>
      <c r="GUP103" s="89"/>
      <c r="GUQ103" s="98"/>
      <c r="GUR103" s="186"/>
      <c r="GUS103" s="84"/>
      <c r="GUT103" s="87"/>
      <c r="GUU103" s="87"/>
      <c r="GUV103" s="88"/>
      <c r="GUW103" s="87"/>
      <c r="GUX103" s="89"/>
      <c r="GUY103" s="98"/>
      <c r="GUZ103" s="186"/>
      <c r="GVA103" s="84"/>
      <c r="GVB103" s="87"/>
      <c r="GVC103" s="87"/>
      <c r="GVD103" s="88"/>
      <c r="GVE103" s="87"/>
      <c r="GVF103" s="89"/>
      <c r="GVG103" s="98"/>
      <c r="GVH103" s="186"/>
      <c r="GVI103" s="84"/>
      <c r="GVJ103" s="87"/>
      <c r="GVK103" s="87"/>
      <c r="GVL103" s="88"/>
      <c r="GVM103" s="87"/>
      <c r="GVN103" s="89"/>
      <c r="GVO103" s="98"/>
      <c r="GVP103" s="186"/>
      <c r="GVQ103" s="84"/>
      <c r="GVR103" s="87"/>
      <c r="GVS103" s="87"/>
      <c r="GVT103" s="88"/>
      <c r="GVU103" s="87"/>
      <c r="GVV103" s="89"/>
      <c r="GVW103" s="98"/>
      <c r="GVX103" s="186"/>
      <c r="GVY103" s="84"/>
      <c r="GVZ103" s="87"/>
      <c r="GWA103" s="87"/>
      <c r="GWB103" s="88"/>
      <c r="GWC103" s="87"/>
      <c r="GWD103" s="89"/>
      <c r="GWE103" s="98"/>
      <c r="GWF103" s="186"/>
      <c r="GWG103" s="84"/>
      <c r="GWH103" s="87"/>
      <c r="GWI103" s="87"/>
      <c r="GWJ103" s="88"/>
      <c r="GWK103" s="87"/>
      <c r="GWL103" s="89"/>
      <c r="GWM103" s="98"/>
      <c r="GWN103" s="186"/>
      <c r="GWO103" s="84"/>
      <c r="GWP103" s="87"/>
      <c r="GWQ103" s="87"/>
      <c r="GWR103" s="88"/>
      <c r="GWS103" s="87"/>
      <c r="GWT103" s="89"/>
      <c r="GWU103" s="98"/>
      <c r="GWV103" s="186"/>
      <c r="GWW103" s="84"/>
      <c r="GWX103" s="87"/>
      <c r="GWY103" s="87"/>
      <c r="GWZ103" s="88"/>
      <c r="GXA103" s="87"/>
      <c r="GXB103" s="89"/>
      <c r="GXC103" s="98"/>
      <c r="GXD103" s="186"/>
      <c r="GXE103" s="84"/>
      <c r="GXF103" s="87"/>
      <c r="GXG103" s="87"/>
      <c r="GXH103" s="88"/>
      <c r="GXI103" s="87"/>
      <c r="GXJ103" s="89"/>
      <c r="GXK103" s="98"/>
      <c r="GXL103" s="186"/>
      <c r="GXM103" s="84"/>
      <c r="GXN103" s="87"/>
      <c r="GXO103" s="87"/>
      <c r="GXP103" s="88"/>
      <c r="GXQ103" s="87"/>
      <c r="GXR103" s="89"/>
      <c r="GXS103" s="98"/>
      <c r="GXT103" s="186"/>
      <c r="GXU103" s="84"/>
      <c r="GXV103" s="87"/>
      <c r="GXW103" s="87"/>
      <c r="GXX103" s="88"/>
      <c r="GXY103" s="87"/>
      <c r="GXZ103" s="89"/>
      <c r="GYA103" s="98"/>
      <c r="GYB103" s="186"/>
      <c r="GYC103" s="84"/>
      <c r="GYD103" s="87"/>
      <c r="GYE103" s="87"/>
      <c r="GYF103" s="88"/>
      <c r="GYG103" s="87"/>
      <c r="GYH103" s="89"/>
      <c r="GYI103" s="98"/>
      <c r="GYJ103" s="186"/>
      <c r="GYK103" s="84"/>
      <c r="GYL103" s="87"/>
      <c r="GYM103" s="87"/>
      <c r="GYN103" s="88"/>
      <c r="GYO103" s="87"/>
      <c r="GYP103" s="89"/>
      <c r="GYQ103" s="98"/>
      <c r="GYR103" s="186"/>
      <c r="GYS103" s="84"/>
      <c r="GYT103" s="87"/>
      <c r="GYU103" s="87"/>
      <c r="GYV103" s="88"/>
      <c r="GYW103" s="87"/>
      <c r="GYX103" s="89"/>
      <c r="GYY103" s="98"/>
      <c r="GYZ103" s="186"/>
      <c r="GZA103" s="84"/>
      <c r="GZB103" s="87"/>
      <c r="GZC103" s="87"/>
      <c r="GZD103" s="88"/>
      <c r="GZE103" s="87"/>
      <c r="GZF103" s="89"/>
      <c r="GZG103" s="98"/>
      <c r="GZH103" s="186"/>
      <c r="GZI103" s="84"/>
      <c r="GZJ103" s="87"/>
      <c r="GZK103" s="87"/>
      <c r="GZL103" s="88"/>
      <c r="GZM103" s="87"/>
      <c r="GZN103" s="89"/>
      <c r="GZO103" s="98"/>
      <c r="GZP103" s="186"/>
      <c r="GZQ103" s="84"/>
      <c r="GZR103" s="87"/>
      <c r="GZS103" s="87"/>
      <c r="GZT103" s="88"/>
      <c r="GZU103" s="87"/>
      <c r="GZV103" s="89"/>
      <c r="GZW103" s="98"/>
      <c r="GZX103" s="186"/>
      <c r="GZY103" s="84"/>
      <c r="GZZ103" s="87"/>
      <c r="HAA103" s="87"/>
      <c r="HAB103" s="88"/>
      <c r="HAC103" s="87"/>
      <c r="HAD103" s="89"/>
      <c r="HAE103" s="98"/>
      <c r="HAF103" s="186"/>
      <c r="HAG103" s="84"/>
      <c r="HAH103" s="87"/>
      <c r="HAI103" s="87"/>
      <c r="HAJ103" s="88"/>
      <c r="HAK103" s="87"/>
      <c r="HAL103" s="89"/>
      <c r="HAM103" s="98"/>
      <c r="HAN103" s="186"/>
      <c r="HAO103" s="84"/>
      <c r="HAP103" s="87"/>
      <c r="HAQ103" s="87"/>
      <c r="HAR103" s="88"/>
      <c r="HAS103" s="87"/>
      <c r="HAT103" s="89"/>
      <c r="HAU103" s="98"/>
      <c r="HAV103" s="186"/>
      <c r="HAW103" s="84"/>
      <c r="HAX103" s="87"/>
      <c r="HAY103" s="87"/>
      <c r="HAZ103" s="88"/>
      <c r="HBA103" s="87"/>
      <c r="HBB103" s="89"/>
      <c r="HBC103" s="98"/>
      <c r="HBD103" s="186"/>
      <c r="HBE103" s="84"/>
      <c r="HBF103" s="87"/>
      <c r="HBG103" s="87"/>
      <c r="HBH103" s="88"/>
      <c r="HBI103" s="87"/>
      <c r="HBJ103" s="89"/>
      <c r="HBK103" s="98"/>
      <c r="HBL103" s="186"/>
      <c r="HBM103" s="84"/>
      <c r="HBN103" s="87"/>
      <c r="HBO103" s="87"/>
      <c r="HBP103" s="88"/>
      <c r="HBQ103" s="87"/>
      <c r="HBR103" s="89"/>
      <c r="HBS103" s="98"/>
      <c r="HBT103" s="186"/>
      <c r="HBU103" s="84"/>
      <c r="HBV103" s="87"/>
      <c r="HBW103" s="87"/>
      <c r="HBX103" s="88"/>
      <c r="HBY103" s="87"/>
      <c r="HBZ103" s="89"/>
      <c r="HCA103" s="98"/>
      <c r="HCB103" s="186"/>
      <c r="HCC103" s="84"/>
      <c r="HCD103" s="87"/>
      <c r="HCE103" s="87"/>
      <c r="HCF103" s="88"/>
      <c r="HCG103" s="87"/>
      <c r="HCH103" s="89"/>
      <c r="HCI103" s="98"/>
      <c r="HCJ103" s="186"/>
      <c r="HCK103" s="84"/>
      <c r="HCL103" s="87"/>
      <c r="HCM103" s="87"/>
      <c r="HCN103" s="88"/>
      <c r="HCO103" s="87"/>
      <c r="HCP103" s="89"/>
      <c r="HCQ103" s="98"/>
      <c r="HCR103" s="186"/>
      <c r="HCS103" s="84"/>
      <c r="HCT103" s="87"/>
      <c r="HCU103" s="87"/>
      <c r="HCV103" s="88"/>
      <c r="HCW103" s="87"/>
      <c r="HCX103" s="89"/>
      <c r="HCY103" s="98"/>
      <c r="HCZ103" s="186"/>
      <c r="HDA103" s="84"/>
      <c r="HDB103" s="87"/>
      <c r="HDC103" s="87"/>
      <c r="HDD103" s="88"/>
      <c r="HDE103" s="87"/>
      <c r="HDF103" s="89"/>
      <c r="HDG103" s="98"/>
      <c r="HDH103" s="186"/>
      <c r="HDI103" s="84"/>
      <c r="HDJ103" s="87"/>
      <c r="HDK103" s="87"/>
      <c r="HDL103" s="88"/>
      <c r="HDM103" s="87"/>
      <c r="HDN103" s="89"/>
      <c r="HDO103" s="98"/>
      <c r="HDP103" s="186"/>
      <c r="HDQ103" s="84"/>
      <c r="HDR103" s="87"/>
      <c r="HDS103" s="87"/>
      <c r="HDT103" s="88"/>
      <c r="HDU103" s="87"/>
      <c r="HDV103" s="89"/>
      <c r="HDW103" s="98"/>
      <c r="HDX103" s="186"/>
      <c r="HDY103" s="84"/>
      <c r="HDZ103" s="87"/>
      <c r="HEA103" s="87"/>
      <c r="HEB103" s="88"/>
      <c r="HEC103" s="87"/>
      <c r="HED103" s="89"/>
      <c r="HEE103" s="98"/>
      <c r="HEF103" s="186"/>
      <c r="HEG103" s="84"/>
      <c r="HEH103" s="87"/>
      <c r="HEI103" s="87"/>
      <c r="HEJ103" s="88"/>
      <c r="HEK103" s="87"/>
      <c r="HEL103" s="89"/>
      <c r="HEM103" s="98"/>
      <c r="HEN103" s="186"/>
      <c r="HEO103" s="84"/>
      <c r="HEP103" s="87"/>
      <c r="HEQ103" s="87"/>
      <c r="HER103" s="88"/>
      <c r="HES103" s="87"/>
      <c r="HET103" s="89"/>
      <c r="HEU103" s="98"/>
      <c r="HEV103" s="186"/>
      <c r="HEW103" s="84"/>
      <c r="HEX103" s="87"/>
      <c r="HEY103" s="87"/>
      <c r="HEZ103" s="88"/>
      <c r="HFA103" s="87"/>
      <c r="HFB103" s="89"/>
      <c r="HFC103" s="98"/>
      <c r="HFD103" s="186"/>
      <c r="HFE103" s="84"/>
      <c r="HFF103" s="87"/>
      <c r="HFG103" s="87"/>
      <c r="HFH103" s="88"/>
      <c r="HFI103" s="87"/>
      <c r="HFJ103" s="89"/>
      <c r="HFK103" s="98"/>
      <c r="HFL103" s="186"/>
      <c r="HFM103" s="84"/>
      <c r="HFN103" s="87"/>
      <c r="HFO103" s="87"/>
      <c r="HFP103" s="88"/>
      <c r="HFQ103" s="87"/>
      <c r="HFR103" s="89"/>
      <c r="HFS103" s="98"/>
      <c r="HFT103" s="186"/>
      <c r="HFU103" s="84"/>
      <c r="HFV103" s="87"/>
      <c r="HFW103" s="87"/>
      <c r="HFX103" s="88"/>
      <c r="HFY103" s="87"/>
      <c r="HFZ103" s="89"/>
      <c r="HGA103" s="98"/>
      <c r="HGB103" s="186"/>
      <c r="HGC103" s="84"/>
      <c r="HGD103" s="87"/>
      <c r="HGE103" s="87"/>
      <c r="HGF103" s="88"/>
      <c r="HGG103" s="87"/>
      <c r="HGH103" s="89"/>
      <c r="HGI103" s="98"/>
      <c r="HGJ103" s="186"/>
      <c r="HGK103" s="84"/>
      <c r="HGL103" s="87"/>
      <c r="HGM103" s="87"/>
      <c r="HGN103" s="88"/>
      <c r="HGO103" s="87"/>
      <c r="HGP103" s="89"/>
      <c r="HGQ103" s="98"/>
      <c r="HGR103" s="186"/>
      <c r="HGS103" s="84"/>
      <c r="HGT103" s="87"/>
      <c r="HGU103" s="87"/>
      <c r="HGV103" s="88"/>
      <c r="HGW103" s="87"/>
      <c r="HGX103" s="89"/>
      <c r="HGY103" s="98"/>
      <c r="HGZ103" s="186"/>
      <c r="HHA103" s="84"/>
      <c r="HHB103" s="87"/>
      <c r="HHC103" s="87"/>
      <c r="HHD103" s="88"/>
      <c r="HHE103" s="87"/>
      <c r="HHF103" s="89"/>
      <c r="HHG103" s="98"/>
      <c r="HHH103" s="186"/>
      <c r="HHI103" s="84"/>
      <c r="HHJ103" s="87"/>
      <c r="HHK103" s="87"/>
      <c r="HHL103" s="88"/>
      <c r="HHM103" s="87"/>
      <c r="HHN103" s="89"/>
      <c r="HHO103" s="98"/>
      <c r="HHP103" s="186"/>
      <c r="HHQ103" s="84"/>
      <c r="HHR103" s="87"/>
      <c r="HHS103" s="87"/>
      <c r="HHT103" s="88"/>
      <c r="HHU103" s="87"/>
      <c r="HHV103" s="89"/>
      <c r="HHW103" s="98"/>
      <c r="HHX103" s="186"/>
      <c r="HHY103" s="84"/>
      <c r="HHZ103" s="87"/>
      <c r="HIA103" s="87"/>
      <c r="HIB103" s="88"/>
      <c r="HIC103" s="87"/>
      <c r="HID103" s="89"/>
      <c r="HIE103" s="98"/>
      <c r="HIF103" s="186"/>
      <c r="HIG103" s="84"/>
      <c r="HIH103" s="87"/>
      <c r="HII103" s="87"/>
      <c r="HIJ103" s="88"/>
      <c r="HIK103" s="87"/>
      <c r="HIL103" s="89"/>
      <c r="HIM103" s="98"/>
      <c r="HIN103" s="186"/>
      <c r="HIO103" s="84"/>
      <c r="HIP103" s="87"/>
      <c r="HIQ103" s="87"/>
      <c r="HIR103" s="88"/>
      <c r="HIS103" s="87"/>
      <c r="HIT103" s="89"/>
      <c r="HIU103" s="98"/>
      <c r="HIV103" s="186"/>
      <c r="HIW103" s="84"/>
      <c r="HIX103" s="87"/>
      <c r="HIY103" s="87"/>
      <c r="HIZ103" s="88"/>
      <c r="HJA103" s="87"/>
      <c r="HJB103" s="89"/>
      <c r="HJC103" s="98"/>
      <c r="HJD103" s="186"/>
      <c r="HJE103" s="84"/>
      <c r="HJF103" s="87"/>
      <c r="HJG103" s="87"/>
      <c r="HJH103" s="88"/>
      <c r="HJI103" s="87"/>
      <c r="HJJ103" s="89"/>
      <c r="HJK103" s="98"/>
      <c r="HJL103" s="186"/>
      <c r="HJM103" s="84"/>
      <c r="HJN103" s="87"/>
      <c r="HJO103" s="87"/>
      <c r="HJP103" s="88"/>
      <c r="HJQ103" s="87"/>
      <c r="HJR103" s="89"/>
      <c r="HJS103" s="98"/>
      <c r="HJT103" s="186"/>
      <c r="HJU103" s="84"/>
      <c r="HJV103" s="87"/>
      <c r="HJW103" s="87"/>
      <c r="HJX103" s="88"/>
      <c r="HJY103" s="87"/>
      <c r="HJZ103" s="89"/>
      <c r="HKA103" s="98"/>
      <c r="HKB103" s="186"/>
      <c r="HKC103" s="84"/>
      <c r="HKD103" s="87"/>
      <c r="HKE103" s="87"/>
      <c r="HKF103" s="88"/>
      <c r="HKG103" s="87"/>
      <c r="HKH103" s="89"/>
      <c r="HKI103" s="98"/>
      <c r="HKJ103" s="186"/>
      <c r="HKK103" s="84"/>
      <c r="HKL103" s="87"/>
      <c r="HKM103" s="87"/>
      <c r="HKN103" s="88"/>
      <c r="HKO103" s="87"/>
      <c r="HKP103" s="89"/>
      <c r="HKQ103" s="98"/>
      <c r="HKR103" s="186"/>
      <c r="HKS103" s="84"/>
      <c r="HKT103" s="87"/>
      <c r="HKU103" s="87"/>
      <c r="HKV103" s="88"/>
      <c r="HKW103" s="87"/>
      <c r="HKX103" s="89"/>
      <c r="HKY103" s="98"/>
      <c r="HKZ103" s="186"/>
      <c r="HLA103" s="84"/>
      <c r="HLB103" s="87"/>
      <c r="HLC103" s="87"/>
      <c r="HLD103" s="88"/>
      <c r="HLE103" s="87"/>
      <c r="HLF103" s="89"/>
      <c r="HLG103" s="98"/>
      <c r="HLH103" s="186"/>
      <c r="HLI103" s="84"/>
      <c r="HLJ103" s="87"/>
      <c r="HLK103" s="87"/>
      <c r="HLL103" s="88"/>
      <c r="HLM103" s="87"/>
      <c r="HLN103" s="89"/>
      <c r="HLO103" s="98"/>
      <c r="HLP103" s="186"/>
      <c r="HLQ103" s="84"/>
      <c r="HLR103" s="87"/>
      <c r="HLS103" s="87"/>
      <c r="HLT103" s="88"/>
      <c r="HLU103" s="87"/>
      <c r="HLV103" s="89"/>
      <c r="HLW103" s="98"/>
      <c r="HLX103" s="186"/>
      <c r="HLY103" s="84"/>
      <c r="HLZ103" s="87"/>
      <c r="HMA103" s="87"/>
      <c r="HMB103" s="88"/>
      <c r="HMC103" s="87"/>
      <c r="HMD103" s="89"/>
      <c r="HME103" s="98"/>
      <c r="HMF103" s="186"/>
      <c r="HMG103" s="84"/>
      <c r="HMH103" s="87"/>
      <c r="HMI103" s="87"/>
      <c r="HMJ103" s="88"/>
      <c r="HMK103" s="87"/>
      <c r="HML103" s="89"/>
      <c r="HMM103" s="98"/>
      <c r="HMN103" s="186"/>
      <c r="HMO103" s="84"/>
      <c r="HMP103" s="87"/>
      <c r="HMQ103" s="87"/>
      <c r="HMR103" s="88"/>
      <c r="HMS103" s="87"/>
      <c r="HMT103" s="89"/>
      <c r="HMU103" s="98"/>
      <c r="HMV103" s="186"/>
      <c r="HMW103" s="84"/>
      <c r="HMX103" s="87"/>
      <c r="HMY103" s="87"/>
      <c r="HMZ103" s="88"/>
      <c r="HNA103" s="87"/>
      <c r="HNB103" s="89"/>
      <c r="HNC103" s="98"/>
      <c r="HND103" s="186"/>
      <c r="HNE103" s="84"/>
      <c r="HNF103" s="87"/>
      <c r="HNG103" s="87"/>
      <c r="HNH103" s="88"/>
      <c r="HNI103" s="87"/>
      <c r="HNJ103" s="89"/>
      <c r="HNK103" s="98"/>
      <c r="HNL103" s="186"/>
      <c r="HNM103" s="84"/>
      <c r="HNN103" s="87"/>
      <c r="HNO103" s="87"/>
      <c r="HNP103" s="88"/>
      <c r="HNQ103" s="87"/>
      <c r="HNR103" s="89"/>
      <c r="HNS103" s="98"/>
      <c r="HNT103" s="186"/>
      <c r="HNU103" s="84"/>
      <c r="HNV103" s="87"/>
      <c r="HNW103" s="87"/>
      <c r="HNX103" s="88"/>
      <c r="HNY103" s="87"/>
      <c r="HNZ103" s="89"/>
      <c r="HOA103" s="98"/>
      <c r="HOB103" s="186"/>
      <c r="HOC103" s="84"/>
      <c r="HOD103" s="87"/>
      <c r="HOE103" s="87"/>
      <c r="HOF103" s="88"/>
      <c r="HOG103" s="87"/>
      <c r="HOH103" s="89"/>
      <c r="HOI103" s="98"/>
      <c r="HOJ103" s="186"/>
      <c r="HOK103" s="84"/>
      <c r="HOL103" s="87"/>
      <c r="HOM103" s="87"/>
      <c r="HON103" s="88"/>
      <c r="HOO103" s="87"/>
      <c r="HOP103" s="89"/>
      <c r="HOQ103" s="98"/>
      <c r="HOR103" s="186"/>
      <c r="HOS103" s="84"/>
      <c r="HOT103" s="87"/>
      <c r="HOU103" s="87"/>
      <c r="HOV103" s="88"/>
      <c r="HOW103" s="87"/>
      <c r="HOX103" s="89"/>
      <c r="HOY103" s="98"/>
      <c r="HOZ103" s="186"/>
      <c r="HPA103" s="84"/>
      <c r="HPB103" s="87"/>
      <c r="HPC103" s="87"/>
      <c r="HPD103" s="88"/>
      <c r="HPE103" s="87"/>
      <c r="HPF103" s="89"/>
      <c r="HPG103" s="98"/>
      <c r="HPH103" s="186"/>
      <c r="HPI103" s="84"/>
      <c r="HPJ103" s="87"/>
      <c r="HPK103" s="87"/>
      <c r="HPL103" s="88"/>
      <c r="HPM103" s="87"/>
      <c r="HPN103" s="89"/>
      <c r="HPO103" s="98"/>
      <c r="HPP103" s="186"/>
      <c r="HPQ103" s="84"/>
      <c r="HPR103" s="87"/>
      <c r="HPS103" s="87"/>
      <c r="HPT103" s="88"/>
      <c r="HPU103" s="87"/>
      <c r="HPV103" s="89"/>
      <c r="HPW103" s="98"/>
      <c r="HPX103" s="186"/>
      <c r="HPY103" s="84"/>
      <c r="HPZ103" s="87"/>
      <c r="HQA103" s="87"/>
      <c r="HQB103" s="88"/>
      <c r="HQC103" s="87"/>
      <c r="HQD103" s="89"/>
      <c r="HQE103" s="98"/>
      <c r="HQF103" s="186"/>
      <c r="HQG103" s="84"/>
      <c r="HQH103" s="87"/>
      <c r="HQI103" s="87"/>
      <c r="HQJ103" s="88"/>
      <c r="HQK103" s="87"/>
      <c r="HQL103" s="89"/>
      <c r="HQM103" s="98"/>
      <c r="HQN103" s="186"/>
      <c r="HQO103" s="84"/>
      <c r="HQP103" s="87"/>
      <c r="HQQ103" s="87"/>
      <c r="HQR103" s="88"/>
      <c r="HQS103" s="87"/>
      <c r="HQT103" s="89"/>
      <c r="HQU103" s="98"/>
      <c r="HQV103" s="186"/>
      <c r="HQW103" s="84"/>
      <c r="HQX103" s="87"/>
      <c r="HQY103" s="87"/>
      <c r="HQZ103" s="88"/>
      <c r="HRA103" s="87"/>
      <c r="HRB103" s="89"/>
      <c r="HRC103" s="98"/>
      <c r="HRD103" s="186"/>
      <c r="HRE103" s="84"/>
      <c r="HRF103" s="87"/>
      <c r="HRG103" s="87"/>
      <c r="HRH103" s="88"/>
      <c r="HRI103" s="87"/>
      <c r="HRJ103" s="89"/>
      <c r="HRK103" s="98"/>
      <c r="HRL103" s="186"/>
      <c r="HRM103" s="84"/>
      <c r="HRN103" s="87"/>
      <c r="HRO103" s="87"/>
      <c r="HRP103" s="88"/>
      <c r="HRQ103" s="87"/>
      <c r="HRR103" s="89"/>
      <c r="HRS103" s="98"/>
      <c r="HRT103" s="186"/>
      <c r="HRU103" s="84"/>
      <c r="HRV103" s="87"/>
      <c r="HRW103" s="87"/>
      <c r="HRX103" s="88"/>
      <c r="HRY103" s="87"/>
      <c r="HRZ103" s="89"/>
      <c r="HSA103" s="98"/>
      <c r="HSB103" s="186"/>
      <c r="HSC103" s="84"/>
      <c r="HSD103" s="87"/>
      <c r="HSE103" s="87"/>
      <c r="HSF103" s="88"/>
      <c r="HSG103" s="87"/>
      <c r="HSH103" s="89"/>
      <c r="HSI103" s="98"/>
      <c r="HSJ103" s="186"/>
      <c r="HSK103" s="84"/>
      <c r="HSL103" s="87"/>
      <c r="HSM103" s="87"/>
      <c r="HSN103" s="88"/>
      <c r="HSO103" s="87"/>
      <c r="HSP103" s="89"/>
      <c r="HSQ103" s="98"/>
      <c r="HSR103" s="186"/>
      <c r="HSS103" s="84"/>
      <c r="HST103" s="87"/>
      <c r="HSU103" s="87"/>
      <c r="HSV103" s="88"/>
      <c r="HSW103" s="87"/>
      <c r="HSX103" s="89"/>
      <c r="HSY103" s="98"/>
      <c r="HSZ103" s="186"/>
      <c r="HTA103" s="84"/>
      <c r="HTB103" s="87"/>
      <c r="HTC103" s="87"/>
      <c r="HTD103" s="88"/>
      <c r="HTE103" s="87"/>
      <c r="HTF103" s="89"/>
      <c r="HTG103" s="98"/>
      <c r="HTH103" s="186"/>
      <c r="HTI103" s="84"/>
      <c r="HTJ103" s="87"/>
      <c r="HTK103" s="87"/>
      <c r="HTL103" s="88"/>
      <c r="HTM103" s="87"/>
      <c r="HTN103" s="89"/>
      <c r="HTO103" s="98"/>
      <c r="HTP103" s="186"/>
      <c r="HTQ103" s="84"/>
      <c r="HTR103" s="87"/>
      <c r="HTS103" s="87"/>
      <c r="HTT103" s="88"/>
      <c r="HTU103" s="87"/>
      <c r="HTV103" s="89"/>
      <c r="HTW103" s="98"/>
      <c r="HTX103" s="186"/>
      <c r="HTY103" s="84"/>
      <c r="HTZ103" s="87"/>
      <c r="HUA103" s="87"/>
      <c r="HUB103" s="88"/>
      <c r="HUC103" s="87"/>
      <c r="HUD103" s="89"/>
      <c r="HUE103" s="98"/>
      <c r="HUF103" s="186"/>
      <c r="HUG103" s="84"/>
      <c r="HUH103" s="87"/>
      <c r="HUI103" s="87"/>
      <c r="HUJ103" s="88"/>
      <c r="HUK103" s="87"/>
      <c r="HUL103" s="89"/>
      <c r="HUM103" s="98"/>
      <c r="HUN103" s="186"/>
      <c r="HUO103" s="84"/>
      <c r="HUP103" s="87"/>
      <c r="HUQ103" s="87"/>
      <c r="HUR103" s="88"/>
      <c r="HUS103" s="87"/>
      <c r="HUT103" s="89"/>
      <c r="HUU103" s="98"/>
      <c r="HUV103" s="186"/>
      <c r="HUW103" s="84"/>
      <c r="HUX103" s="87"/>
      <c r="HUY103" s="87"/>
      <c r="HUZ103" s="88"/>
      <c r="HVA103" s="87"/>
      <c r="HVB103" s="89"/>
      <c r="HVC103" s="98"/>
      <c r="HVD103" s="186"/>
      <c r="HVE103" s="84"/>
      <c r="HVF103" s="87"/>
      <c r="HVG103" s="87"/>
      <c r="HVH103" s="88"/>
      <c r="HVI103" s="87"/>
      <c r="HVJ103" s="89"/>
      <c r="HVK103" s="98"/>
      <c r="HVL103" s="186"/>
      <c r="HVM103" s="84"/>
      <c r="HVN103" s="87"/>
      <c r="HVO103" s="87"/>
      <c r="HVP103" s="88"/>
      <c r="HVQ103" s="87"/>
      <c r="HVR103" s="89"/>
      <c r="HVS103" s="98"/>
      <c r="HVT103" s="186"/>
      <c r="HVU103" s="84"/>
      <c r="HVV103" s="87"/>
      <c r="HVW103" s="87"/>
      <c r="HVX103" s="88"/>
      <c r="HVY103" s="87"/>
      <c r="HVZ103" s="89"/>
      <c r="HWA103" s="98"/>
      <c r="HWB103" s="186"/>
      <c r="HWC103" s="84"/>
      <c r="HWD103" s="87"/>
      <c r="HWE103" s="87"/>
      <c r="HWF103" s="88"/>
      <c r="HWG103" s="87"/>
      <c r="HWH103" s="89"/>
      <c r="HWI103" s="98"/>
      <c r="HWJ103" s="186"/>
      <c r="HWK103" s="84"/>
      <c r="HWL103" s="87"/>
      <c r="HWM103" s="87"/>
      <c r="HWN103" s="88"/>
      <c r="HWO103" s="87"/>
      <c r="HWP103" s="89"/>
      <c r="HWQ103" s="98"/>
      <c r="HWR103" s="186"/>
      <c r="HWS103" s="84"/>
      <c r="HWT103" s="87"/>
      <c r="HWU103" s="87"/>
      <c r="HWV103" s="88"/>
      <c r="HWW103" s="87"/>
      <c r="HWX103" s="89"/>
      <c r="HWY103" s="98"/>
      <c r="HWZ103" s="186"/>
      <c r="HXA103" s="84"/>
      <c r="HXB103" s="87"/>
      <c r="HXC103" s="87"/>
      <c r="HXD103" s="88"/>
      <c r="HXE103" s="87"/>
      <c r="HXF103" s="89"/>
      <c r="HXG103" s="98"/>
      <c r="HXH103" s="186"/>
      <c r="HXI103" s="84"/>
      <c r="HXJ103" s="87"/>
      <c r="HXK103" s="87"/>
      <c r="HXL103" s="88"/>
      <c r="HXM103" s="87"/>
      <c r="HXN103" s="89"/>
      <c r="HXO103" s="98"/>
      <c r="HXP103" s="186"/>
      <c r="HXQ103" s="84"/>
      <c r="HXR103" s="87"/>
      <c r="HXS103" s="87"/>
      <c r="HXT103" s="88"/>
      <c r="HXU103" s="87"/>
      <c r="HXV103" s="89"/>
      <c r="HXW103" s="98"/>
      <c r="HXX103" s="186"/>
      <c r="HXY103" s="84"/>
      <c r="HXZ103" s="87"/>
      <c r="HYA103" s="87"/>
      <c r="HYB103" s="88"/>
      <c r="HYC103" s="87"/>
      <c r="HYD103" s="89"/>
      <c r="HYE103" s="98"/>
      <c r="HYF103" s="186"/>
      <c r="HYG103" s="84"/>
      <c r="HYH103" s="87"/>
      <c r="HYI103" s="87"/>
      <c r="HYJ103" s="88"/>
      <c r="HYK103" s="87"/>
      <c r="HYL103" s="89"/>
      <c r="HYM103" s="98"/>
      <c r="HYN103" s="186"/>
      <c r="HYO103" s="84"/>
      <c r="HYP103" s="87"/>
      <c r="HYQ103" s="87"/>
      <c r="HYR103" s="88"/>
      <c r="HYS103" s="87"/>
      <c r="HYT103" s="89"/>
      <c r="HYU103" s="98"/>
      <c r="HYV103" s="186"/>
      <c r="HYW103" s="84"/>
      <c r="HYX103" s="87"/>
      <c r="HYY103" s="87"/>
      <c r="HYZ103" s="88"/>
      <c r="HZA103" s="87"/>
      <c r="HZB103" s="89"/>
      <c r="HZC103" s="98"/>
      <c r="HZD103" s="186"/>
      <c r="HZE103" s="84"/>
      <c r="HZF103" s="87"/>
      <c r="HZG103" s="87"/>
      <c r="HZH103" s="88"/>
      <c r="HZI103" s="87"/>
      <c r="HZJ103" s="89"/>
      <c r="HZK103" s="98"/>
      <c r="HZL103" s="186"/>
      <c r="HZM103" s="84"/>
      <c r="HZN103" s="87"/>
      <c r="HZO103" s="87"/>
      <c r="HZP103" s="88"/>
      <c r="HZQ103" s="87"/>
      <c r="HZR103" s="89"/>
      <c r="HZS103" s="98"/>
      <c r="HZT103" s="186"/>
      <c r="HZU103" s="84"/>
      <c r="HZV103" s="87"/>
      <c r="HZW103" s="87"/>
      <c r="HZX103" s="88"/>
      <c r="HZY103" s="87"/>
      <c r="HZZ103" s="89"/>
      <c r="IAA103" s="98"/>
      <c r="IAB103" s="186"/>
      <c r="IAC103" s="84"/>
      <c r="IAD103" s="87"/>
      <c r="IAE103" s="87"/>
      <c r="IAF103" s="88"/>
      <c r="IAG103" s="87"/>
      <c r="IAH103" s="89"/>
      <c r="IAI103" s="98"/>
      <c r="IAJ103" s="186"/>
      <c r="IAK103" s="84"/>
      <c r="IAL103" s="87"/>
      <c r="IAM103" s="87"/>
      <c r="IAN103" s="88"/>
      <c r="IAO103" s="87"/>
      <c r="IAP103" s="89"/>
      <c r="IAQ103" s="98"/>
      <c r="IAR103" s="186"/>
      <c r="IAS103" s="84"/>
      <c r="IAT103" s="87"/>
      <c r="IAU103" s="87"/>
      <c r="IAV103" s="88"/>
      <c r="IAW103" s="87"/>
      <c r="IAX103" s="89"/>
      <c r="IAY103" s="98"/>
      <c r="IAZ103" s="186"/>
      <c r="IBA103" s="84"/>
      <c r="IBB103" s="87"/>
      <c r="IBC103" s="87"/>
      <c r="IBD103" s="88"/>
      <c r="IBE103" s="87"/>
      <c r="IBF103" s="89"/>
      <c r="IBG103" s="98"/>
      <c r="IBH103" s="186"/>
      <c r="IBI103" s="84"/>
      <c r="IBJ103" s="87"/>
      <c r="IBK103" s="87"/>
      <c r="IBL103" s="88"/>
      <c r="IBM103" s="87"/>
      <c r="IBN103" s="89"/>
      <c r="IBO103" s="98"/>
      <c r="IBP103" s="186"/>
      <c r="IBQ103" s="84"/>
      <c r="IBR103" s="87"/>
      <c r="IBS103" s="87"/>
      <c r="IBT103" s="88"/>
      <c r="IBU103" s="87"/>
      <c r="IBV103" s="89"/>
      <c r="IBW103" s="98"/>
      <c r="IBX103" s="186"/>
      <c r="IBY103" s="84"/>
      <c r="IBZ103" s="87"/>
      <c r="ICA103" s="87"/>
      <c r="ICB103" s="88"/>
      <c r="ICC103" s="87"/>
      <c r="ICD103" s="89"/>
      <c r="ICE103" s="98"/>
      <c r="ICF103" s="186"/>
      <c r="ICG103" s="84"/>
      <c r="ICH103" s="87"/>
      <c r="ICI103" s="87"/>
      <c r="ICJ103" s="88"/>
      <c r="ICK103" s="87"/>
      <c r="ICL103" s="89"/>
      <c r="ICM103" s="98"/>
      <c r="ICN103" s="186"/>
      <c r="ICO103" s="84"/>
      <c r="ICP103" s="87"/>
      <c r="ICQ103" s="87"/>
      <c r="ICR103" s="88"/>
      <c r="ICS103" s="87"/>
      <c r="ICT103" s="89"/>
      <c r="ICU103" s="98"/>
      <c r="ICV103" s="186"/>
      <c r="ICW103" s="84"/>
      <c r="ICX103" s="87"/>
      <c r="ICY103" s="87"/>
      <c r="ICZ103" s="88"/>
      <c r="IDA103" s="87"/>
      <c r="IDB103" s="89"/>
      <c r="IDC103" s="98"/>
      <c r="IDD103" s="186"/>
      <c r="IDE103" s="84"/>
      <c r="IDF103" s="87"/>
      <c r="IDG103" s="87"/>
      <c r="IDH103" s="88"/>
      <c r="IDI103" s="87"/>
      <c r="IDJ103" s="89"/>
      <c r="IDK103" s="98"/>
      <c r="IDL103" s="186"/>
      <c r="IDM103" s="84"/>
      <c r="IDN103" s="87"/>
      <c r="IDO103" s="87"/>
      <c r="IDP103" s="88"/>
      <c r="IDQ103" s="87"/>
      <c r="IDR103" s="89"/>
      <c r="IDS103" s="98"/>
      <c r="IDT103" s="186"/>
      <c r="IDU103" s="84"/>
      <c r="IDV103" s="87"/>
      <c r="IDW103" s="87"/>
      <c r="IDX103" s="88"/>
      <c r="IDY103" s="87"/>
      <c r="IDZ103" s="89"/>
      <c r="IEA103" s="98"/>
      <c r="IEB103" s="186"/>
      <c r="IEC103" s="84"/>
      <c r="IED103" s="87"/>
      <c r="IEE103" s="87"/>
      <c r="IEF103" s="88"/>
      <c r="IEG103" s="87"/>
      <c r="IEH103" s="89"/>
      <c r="IEI103" s="98"/>
      <c r="IEJ103" s="186"/>
      <c r="IEK103" s="84"/>
      <c r="IEL103" s="87"/>
      <c r="IEM103" s="87"/>
      <c r="IEN103" s="88"/>
      <c r="IEO103" s="87"/>
      <c r="IEP103" s="89"/>
      <c r="IEQ103" s="98"/>
      <c r="IER103" s="186"/>
      <c r="IES103" s="84"/>
      <c r="IET103" s="87"/>
      <c r="IEU103" s="87"/>
      <c r="IEV103" s="88"/>
      <c r="IEW103" s="87"/>
      <c r="IEX103" s="89"/>
      <c r="IEY103" s="98"/>
      <c r="IEZ103" s="186"/>
      <c r="IFA103" s="84"/>
      <c r="IFB103" s="87"/>
      <c r="IFC103" s="87"/>
      <c r="IFD103" s="88"/>
      <c r="IFE103" s="87"/>
      <c r="IFF103" s="89"/>
      <c r="IFG103" s="98"/>
      <c r="IFH103" s="186"/>
      <c r="IFI103" s="84"/>
      <c r="IFJ103" s="87"/>
      <c r="IFK103" s="87"/>
      <c r="IFL103" s="88"/>
      <c r="IFM103" s="87"/>
      <c r="IFN103" s="89"/>
      <c r="IFO103" s="98"/>
      <c r="IFP103" s="186"/>
      <c r="IFQ103" s="84"/>
      <c r="IFR103" s="87"/>
      <c r="IFS103" s="87"/>
      <c r="IFT103" s="88"/>
      <c r="IFU103" s="87"/>
      <c r="IFV103" s="89"/>
      <c r="IFW103" s="98"/>
      <c r="IFX103" s="186"/>
      <c r="IFY103" s="84"/>
      <c r="IFZ103" s="87"/>
      <c r="IGA103" s="87"/>
      <c r="IGB103" s="88"/>
      <c r="IGC103" s="87"/>
      <c r="IGD103" s="89"/>
      <c r="IGE103" s="98"/>
      <c r="IGF103" s="186"/>
      <c r="IGG103" s="84"/>
      <c r="IGH103" s="87"/>
      <c r="IGI103" s="87"/>
      <c r="IGJ103" s="88"/>
      <c r="IGK103" s="87"/>
      <c r="IGL103" s="89"/>
      <c r="IGM103" s="98"/>
      <c r="IGN103" s="186"/>
      <c r="IGO103" s="84"/>
      <c r="IGP103" s="87"/>
      <c r="IGQ103" s="87"/>
      <c r="IGR103" s="88"/>
      <c r="IGS103" s="87"/>
      <c r="IGT103" s="89"/>
      <c r="IGU103" s="98"/>
      <c r="IGV103" s="186"/>
      <c r="IGW103" s="84"/>
      <c r="IGX103" s="87"/>
      <c r="IGY103" s="87"/>
      <c r="IGZ103" s="88"/>
      <c r="IHA103" s="87"/>
      <c r="IHB103" s="89"/>
      <c r="IHC103" s="98"/>
      <c r="IHD103" s="186"/>
      <c r="IHE103" s="84"/>
      <c r="IHF103" s="87"/>
      <c r="IHG103" s="87"/>
      <c r="IHH103" s="88"/>
      <c r="IHI103" s="87"/>
      <c r="IHJ103" s="89"/>
      <c r="IHK103" s="98"/>
      <c r="IHL103" s="186"/>
      <c r="IHM103" s="84"/>
      <c r="IHN103" s="87"/>
      <c r="IHO103" s="87"/>
      <c r="IHP103" s="88"/>
      <c r="IHQ103" s="87"/>
      <c r="IHR103" s="89"/>
      <c r="IHS103" s="98"/>
      <c r="IHT103" s="186"/>
      <c r="IHU103" s="84"/>
      <c r="IHV103" s="87"/>
      <c r="IHW103" s="87"/>
      <c r="IHX103" s="88"/>
      <c r="IHY103" s="87"/>
      <c r="IHZ103" s="89"/>
      <c r="IIA103" s="98"/>
      <c r="IIB103" s="186"/>
      <c r="IIC103" s="84"/>
      <c r="IID103" s="87"/>
      <c r="IIE103" s="87"/>
      <c r="IIF103" s="88"/>
      <c r="IIG103" s="87"/>
      <c r="IIH103" s="89"/>
      <c r="III103" s="98"/>
      <c r="IIJ103" s="186"/>
      <c r="IIK103" s="84"/>
      <c r="IIL103" s="87"/>
      <c r="IIM103" s="87"/>
      <c r="IIN103" s="88"/>
      <c r="IIO103" s="87"/>
      <c r="IIP103" s="89"/>
      <c r="IIQ103" s="98"/>
      <c r="IIR103" s="186"/>
      <c r="IIS103" s="84"/>
      <c r="IIT103" s="87"/>
      <c r="IIU103" s="87"/>
      <c r="IIV103" s="88"/>
      <c r="IIW103" s="87"/>
      <c r="IIX103" s="89"/>
      <c r="IIY103" s="98"/>
      <c r="IIZ103" s="186"/>
      <c r="IJA103" s="84"/>
      <c r="IJB103" s="87"/>
      <c r="IJC103" s="87"/>
      <c r="IJD103" s="88"/>
      <c r="IJE103" s="87"/>
      <c r="IJF103" s="89"/>
      <c r="IJG103" s="98"/>
      <c r="IJH103" s="186"/>
      <c r="IJI103" s="84"/>
      <c r="IJJ103" s="87"/>
      <c r="IJK103" s="87"/>
      <c r="IJL103" s="88"/>
      <c r="IJM103" s="87"/>
      <c r="IJN103" s="89"/>
      <c r="IJO103" s="98"/>
      <c r="IJP103" s="186"/>
      <c r="IJQ103" s="84"/>
      <c r="IJR103" s="87"/>
      <c r="IJS103" s="87"/>
      <c r="IJT103" s="88"/>
      <c r="IJU103" s="87"/>
      <c r="IJV103" s="89"/>
      <c r="IJW103" s="98"/>
      <c r="IJX103" s="186"/>
      <c r="IJY103" s="84"/>
      <c r="IJZ103" s="87"/>
      <c r="IKA103" s="87"/>
      <c r="IKB103" s="88"/>
      <c r="IKC103" s="87"/>
      <c r="IKD103" s="89"/>
      <c r="IKE103" s="98"/>
      <c r="IKF103" s="186"/>
      <c r="IKG103" s="84"/>
      <c r="IKH103" s="87"/>
      <c r="IKI103" s="87"/>
      <c r="IKJ103" s="88"/>
      <c r="IKK103" s="87"/>
      <c r="IKL103" s="89"/>
      <c r="IKM103" s="98"/>
      <c r="IKN103" s="186"/>
      <c r="IKO103" s="84"/>
      <c r="IKP103" s="87"/>
      <c r="IKQ103" s="87"/>
      <c r="IKR103" s="88"/>
      <c r="IKS103" s="87"/>
      <c r="IKT103" s="89"/>
      <c r="IKU103" s="98"/>
      <c r="IKV103" s="186"/>
      <c r="IKW103" s="84"/>
      <c r="IKX103" s="87"/>
      <c r="IKY103" s="87"/>
      <c r="IKZ103" s="88"/>
      <c r="ILA103" s="87"/>
      <c r="ILB103" s="89"/>
      <c r="ILC103" s="98"/>
      <c r="ILD103" s="186"/>
      <c r="ILE103" s="84"/>
      <c r="ILF103" s="87"/>
      <c r="ILG103" s="87"/>
      <c r="ILH103" s="88"/>
      <c r="ILI103" s="87"/>
      <c r="ILJ103" s="89"/>
      <c r="ILK103" s="98"/>
      <c r="ILL103" s="186"/>
      <c r="ILM103" s="84"/>
      <c r="ILN103" s="87"/>
      <c r="ILO103" s="87"/>
      <c r="ILP103" s="88"/>
      <c r="ILQ103" s="87"/>
      <c r="ILR103" s="89"/>
      <c r="ILS103" s="98"/>
      <c r="ILT103" s="186"/>
      <c r="ILU103" s="84"/>
      <c r="ILV103" s="87"/>
      <c r="ILW103" s="87"/>
      <c r="ILX103" s="88"/>
      <c r="ILY103" s="87"/>
      <c r="ILZ103" s="89"/>
      <c r="IMA103" s="98"/>
      <c r="IMB103" s="186"/>
      <c r="IMC103" s="84"/>
      <c r="IMD103" s="87"/>
      <c r="IME103" s="87"/>
      <c r="IMF103" s="88"/>
      <c r="IMG103" s="87"/>
      <c r="IMH103" s="89"/>
      <c r="IMI103" s="98"/>
      <c r="IMJ103" s="186"/>
      <c r="IMK103" s="84"/>
      <c r="IML103" s="87"/>
      <c r="IMM103" s="87"/>
      <c r="IMN103" s="88"/>
      <c r="IMO103" s="87"/>
      <c r="IMP103" s="89"/>
      <c r="IMQ103" s="98"/>
      <c r="IMR103" s="186"/>
      <c r="IMS103" s="84"/>
      <c r="IMT103" s="87"/>
      <c r="IMU103" s="87"/>
      <c r="IMV103" s="88"/>
      <c r="IMW103" s="87"/>
      <c r="IMX103" s="89"/>
      <c r="IMY103" s="98"/>
      <c r="IMZ103" s="186"/>
      <c r="INA103" s="84"/>
      <c r="INB103" s="87"/>
      <c r="INC103" s="87"/>
      <c r="IND103" s="88"/>
      <c r="INE103" s="87"/>
      <c r="INF103" s="89"/>
      <c r="ING103" s="98"/>
      <c r="INH103" s="186"/>
      <c r="INI103" s="84"/>
      <c r="INJ103" s="87"/>
      <c r="INK103" s="87"/>
      <c r="INL103" s="88"/>
      <c r="INM103" s="87"/>
      <c r="INN103" s="89"/>
      <c r="INO103" s="98"/>
      <c r="INP103" s="186"/>
      <c r="INQ103" s="84"/>
      <c r="INR103" s="87"/>
      <c r="INS103" s="87"/>
      <c r="INT103" s="88"/>
      <c r="INU103" s="87"/>
      <c r="INV103" s="89"/>
      <c r="INW103" s="98"/>
      <c r="INX103" s="186"/>
      <c r="INY103" s="84"/>
      <c r="INZ103" s="87"/>
      <c r="IOA103" s="87"/>
      <c r="IOB103" s="88"/>
      <c r="IOC103" s="87"/>
      <c r="IOD103" s="89"/>
      <c r="IOE103" s="98"/>
      <c r="IOF103" s="186"/>
      <c r="IOG103" s="84"/>
      <c r="IOH103" s="87"/>
      <c r="IOI103" s="87"/>
      <c r="IOJ103" s="88"/>
      <c r="IOK103" s="87"/>
      <c r="IOL103" s="89"/>
      <c r="IOM103" s="98"/>
      <c r="ION103" s="186"/>
      <c r="IOO103" s="84"/>
      <c r="IOP103" s="87"/>
      <c r="IOQ103" s="87"/>
      <c r="IOR103" s="88"/>
      <c r="IOS103" s="87"/>
      <c r="IOT103" s="89"/>
      <c r="IOU103" s="98"/>
      <c r="IOV103" s="186"/>
      <c r="IOW103" s="84"/>
      <c r="IOX103" s="87"/>
      <c r="IOY103" s="87"/>
      <c r="IOZ103" s="88"/>
      <c r="IPA103" s="87"/>
      <c r="IPB103" s="89"/>
      <c r="IPC103" s="98"/>
      <c r="IPD103" s="186"/>
      <c r="IPE103" s="84"/>
      <c r="IPF103" s="87"/>
      <c r="IPG103" s="87"/>
      <c r="IPH103" s="88"/>
      <c r="IPI103" s="87"/>
      <c r="IPJ103" s="89"/>
      <c r="IPK103" s="98"/>
      <c r="IPL103" s="186"/>
      <c r="IPM103" s="84"/>
      <c r="IPN103" s="87"/>
      <c r="IPO103" s="87"/>
      <c r="IPP103" s="88"/>
      <c r="IPQ103" s="87"/>
      <c r="IPR103" s="89"/>
      <c r="IPS103" s="98"/>
      <c r="IPT103" s="186"/>
      <c r="IPU103" s="84"/>
      <c r="IPV103" s="87"/>
      <c r="IPW103" s="87"/>
      <c r="IPX103" s="88"/>
      <c r="IPY103" s="87"/>
      <c r="IPZ103" s="89"/>
      <c r="IQA103" s="98"/>
      <c r="IQB103" s="186"/>
      <c r="IQC103" s="84"/>
      <c r="IQD103" s="87"/>
      <c r="IQE103" s="87"/>
      <c r="IQF103" s="88"/>
      <c r="IQG103" s="87"/>
      <c r="IQH103" s="89"/>
      <c r="IQI103" s="98"/>
      <c r="IQJ103" s="186"/>
      <c r="IQK103" s="84"/>
      <c r="IQL103" s="87"/>
      <c r="IQM103" s="87"/>
      <c r="IQN103" s="88"/>
      <c r="IQO103" s="87"/>
      <c r="IQP103" s="89"/>
      <c r="IQQ103" s="98"/>
      <c r="IQR103" s="186"/>
      <c r="IQS103" s="84"/>
      <c r="IQT103" s="87"/>
      <c r="IQU103" s="87"/>
      <c r="IQV103" s="88"/>
      <c r="IQW103" s="87"/>
      <c r="IQX103" s="89"/>
      <c r="IQY103" s="98"/>
      <c r="IQZ103" s="186"/>
      <c r="IRA103" s="84"/>
      <c r="IRB103" s="87"/>
      <c r="IRC103" s="87"/>
      <c r="IRD103" s="88"/>
      <c r="IRE103" s="87"/>
      <c r="IRF103" s="89"/>
      <c r="IRG103" s="98"/>
      <c r="IRH103" s="186"/>
      <c r="IRI103" s="84"/>
      <c r="IRJ103" s="87"/>
      <c r="IRK103" s="87"/>
      <c r="IRL103" s="88"/>
      <c r="IRM103" s="87"/>
      <c r="IRN103" s="89"/>
      <c r="IRO103" s="98"/>
      <c r="IRP103" s="186"/>
      <c r="IRQ103" s="84"/>
      <c r="IRR103" s="87"/>
      <c r="IRS103" s="87"/>
      <c r="IRT103" s="88"/>
      <c r="IRU103" s="87"/>
      <c r="IRV103" s="89"/>
      <c r="IRW103" s="98"/>
      <c r="IRX103" s="186"/>
      <c r="IRY103" s="84"/>
      <c r="IRZ103" s="87"/>
      <c r="ISA103" s="87"/>
      <c r="ISB103" s="88"/>
      <c r="ISC103" s="87"/>
      <c r="ISD103" s="89"/>
      <c r="ISE103" s="98"/>
      <c r="ISF103" s="186"/>
      <c r="ISG103" s="84"/>
      <c r="ISH103" s="87"/>
      <c r="ISI103" s="87"/>
      <c r="ISJ103" s="88"/>
      <c r="ISK103" s="87"/>
      <c r="ISL103" s="89"/>
      <c r="ISM103" s="98"/>
      <c r="ISN103" s="186"/>
      <c r="ISO103" s="84"/>
      <c r="ISP103" s="87"/>
      <c r="ISQ103" s="87"/>
      <c r="ISR103" s="88"/>
      <c r="ISS103" s="87"/>
      <c r="IST103" s="89"/>
      <c r="ISU103" s="98"/>
      <c r="ISV103" s="186"/>
      <c r="ISW103" s="84"/>
      <c r="ISX103" s="87"/>
      <c r="ISY103" s="87"/>
      <c r="ISZ103" s="88"/>
      <c r="ITA103" s="87"/>
      <c r="ITB103" s="89"/>
      <c r="ITC103" s="98"/>
      <c r="ITD103" s="186"/>
      <c r="ITE103" s="84"/>
      <c r="ITF103" s="87"/>
      <c r="ITG103" s="87"/>
      <c r="ITH103" s="88"/>
      <c r="ITI103" s="87"/>
      <c r="ITJ103" s="89"/>
      <c r="ITK103" s="98"/>
      <c r="ITL103" s="186"/>
      <c r="ITM103" s="84"/>
      <c r="ITN103" s="87"/>
      <c r="ITO103" s="87"/>
      <c r="ITP103" s="88"/>
      <c r="ITQ103" s="87"/>
      <c r="ITR103" s="89"/>
      <c r="ITS103" s="98"/>
      <c r="ITT103" s="186"/>
      <c r="ITU103" s="84"/>
      <c r="ITV103" s="87"/>
      <c r="ITW103" s="87"/>
      <c r="ITX103" s="88"/>
      <c r="ITY103" s="87"/>
      <c r="ITZ103" s="89"/>
      <c r="IUA103" s="98"/>
      <c r="IUB103" s="186"/>
      <c r="IUC103" s="84"/>
      <c r="IUD103" s="87"/>
      <c r="IUE103" s="87"/>
      <c r="IUF103" s="88"/>
      <c r="IUG103" s="87"/>
      <c r="IUH103" s="89"/>
      <c r="IUI103" s="98"/>
      <c r="IUJ103" s="186"/>
      <c r="IUK103" s="84"/>
      <c r="IUL103" s="87"/>
      <c r="IUM103" s="87"/>
      <c r="IUN103" s="88"/>
      <c r="IUO103" s="87"/>
      <c r="IUP103" s="89"/>
      <c r="IUQ103" s="98"/>
      <c r="IUR103" s="186"/>
      <c r="IUS103" s="84"/>
      <c r="IUT103" s="87"/>
      <c r="IUU103" s="87"/>
      <c r="IUV103" s="88"/>
      <c r="IUW103" s="87"/>
      <c r="IUX103" s="89"/>
      <c r="IUY103" s="98"/>
      <c r="IUZ103" s="186"/>
      <c r="IVA103" s="84"/>
      <c r="IVB103" s="87"/>
      <c r="IVC103" s="87"/>
      <c r="IVD103" s="88"/>
      <c r="IVE103" s="87"/>
      <c r="IVF103" s="89"/>
      <c r="IVG103" s="98"/>
      <c r="IVH103" s="186"/>
      <c r="IVI103" s="84"/>
      <c r="IVJ103" s="87"/>
      <c r="IVK103" s="87"/>
      <c r="IVL103" s="88"/>
      <c r="IVM103" s="87"/>
      <c r="IVN103" s="89"/>
      <c r="IVO103" s="98"/>
      <c r="IVP103" s="186"/>
      <c r="IVQ103" s="84"/>
      <c r="IVR103" s="87"/>
      <c r="IVS103" s="87"/>
      <c r="IVT103" s="88"/>
      <c r="IVU103" s="87"/>
      <c r="IVV103" s="89"/>
      <c r="IVW103" s="98"/>
      <c r="IVX103" s="186"/>
      <c r="IVY103" s="84"/>
      <c r="IVZ103" s="87"/>
      <c r="IWA103" s="87"/>
      <c r="IWB103" s="88"/>
      <c r="IWC103" s="87"/>
      <c r="IWD103" s="89"/>
      <c r="IWE103" s="98"/>
      <c r="IWF103" s="186"/>
      <c r="IWG103" s="84"/>
      <c r="IWH103" s="87"/>
      <c r="IWI103" s="87"/>
      <c r="IWJ103" s="88"/>
      <c r="IWK103" s="87"/>
      <c r="IWL103" s="89"/>
      <c r="IWM103" s="98"/>
      <c r="IWN103" s="186"/>
      <c r="IWO103" s="84"/>
      <c r="IWP103" s="87"/>
      <c r="IWQ103" s="87"/>
      <c r="IWR103" s="88"/>
      <c r="IWS103" s="87"/>
      <c r="IWT103" s="89"/>
      <c r="IWU103" s="98"/>
      <c r="IWV103" s="186"/>
      <c r="IWW103" s="84"/>
      <c r="IWX103" s="87"/>
      <c r="IWY103" s="87"/>
      <c r="IWZ103" s="88"/>
      <c r="IXA103" s="87"/>
      <c r="IXB103" s="89"/>
      <c r="IXC103" s="98"/>
      <c r="IXD103" s="186"/>
      <c r="IXE103" s="84"/>
      <c r="IXF103" s="87"/>
      <c r="IXG103" s="87"/>
      <c r="IXH103" s="88"/>
      <c r="IXI103" s="87"/>
      <c r="IXJ103" s="89"/>
      <c r="IXK103" s="98"/>
      <c r="IXL103" s="186"/>
      <c r="IXM103" s="84"/>
      <c r="IXN103" s="87"/>
      <c r="IXO103" s="87"/>
      <c r="IXP103" s="88"/>
      <c r="IXQ103" s="87"/>
      <c r="IXR103" s="89"/>
      <c r="IXS103" s="98"/>
      <c r="IXT103" s="186"/>
      <c r="IXU103" s="84"/>
      <c r="IXV103" s="87"/>
      <c r="IXW103" s="87"/>
      <c r="IXX103" s="88"/>
      <c r="IXY103" s="87"/>
      <c r="IXZ103" s="89"/>
      <c r="IYA103" s="98"/>
      <c r="IYB103" s="186"/>
      <c r="IYC103" s="84"/>
      <c r="IYD103" s="87"/>
      <c r="IYE103" s="87"/>
      <c r="IYF103" s="88"/>
      <c r="IYG103" s="87"/>
      <c r="IYH103" s="89"/>
      <c r="IYI103" s="98"/>
      <c r="IYJ103" s="186"/>
      <c r="IYK103" s="84"/>
      <c r="IYL103" s="87"/>
      <c r="IYM103" s="87"/>
      <c r="IYN103" s="88"/>
      <c r="IYO103" s="87"/>
      <c r="IYP103" s="89"/>
      <c r="IYQ103" s="98"/>
      <c r="IYR103" s="186"/>
      <c r="IYS103" s="84"/>
      <c r="IYT103" s="87"/>
      <c r="IYU103" s="87"/>
      <c r="IYV103" s="88"/>
      <c r="IYW103" s="87"/>
      <c r="IYX103" s="89"/>
      <c r="IYY103" s="98"/>
      <c r="IYZ103" s="186"/>
      <c r="IZA103" s="84"/>
      <c r="IZB103" s="87"/>
      <c r="IZC103" s="87"/>
      <c r="IZD103" s="88"/>
      <c r="IZE103" s="87"/>
      <c r="IZF103" s="89"/>
      <c r="IZG103" s="98"/>
      <c r="IZH103" s="186"/>
      <c r="IZI103" s="84"/>
      <c r="IZJ103" s="87"/>
      <c r="IZK103" s="87"/>
      <c r="IZL103" s="88"/>
      <c r="IZM103" s="87"/>
      <c r="IZN103" s="89"/>
      <c r="IZO103" s="98"/>
      <c r="IZP103" s="186"/>
      <c r="IZQ103" s="84"/>
      <c r="IZR103" s="87"/>
      <c r="IZS103" s="87"/>
      <c r="IZT103" s="88"/>
      <c r="IZU103" s="87"/>
      <c r="IZV103" s="89"/>
      <c r="IZW103" s="98"/>
      <c r="IZX103" s="186"/>
      <c r="IZY103" s="84"/>
      <c r="IZZ103" s="87"/>
      <c r="JAA103" s="87"/>
      <c r="JAB103" s="88"/>
      <c r="JAC103" s="87"/>
      <c r="JAD103" s="89"/>
      <c r="JAE103" s="98"/>
      <c r="JAF103" s="186"/>
      <c r="JAG103" s="84"/>
      <c r="JAH103" s="87"/>
      <c r="JAI103" s="87"/>
      <c r="JAJ103" s="88"/>
      <c r="JAK103" s="87"/>
      <c r="JAL103" s="89"/>
      <c r="JAM103" s="98"/>
      <c r="JAN103" s="186"/>
      <c r="JAO103" s="84"/>
      <c r="JAP103" s="87"/>
      <c r="JAQ103" s="87"/>
      <c r="JAR103" s="88"/>
      <c r="JAS103" s="87"/>
      <c r="JAT103" s="89"/>
      <c r="JAU103" s="98"/>
      <c r="JAV103" s="186"/>
      <c r="JAW103" s="84"/>
      <c r="JAX103" s="87"/>
      <c r="JAY103" s="87"/>
      <c r="JAZ103" s="88"/>
      <c r="JBA103" s="87"/>
      <c r="JBB103" s="89"/>
      <c r="JBC103" s="98"/>
      <c r="JBD103" s="186"/>
      <c r="JBE103" s="84"/>
      <c r="JBF103" s="87"/>
      <c r="JBG103" s="87"/>
      <c r="JBH103" s="88"/>
      <c r="JBI103" s="87"/>
      <c r="JBJ103" s="89"/>
      <c r="JBK103" s="98"/>
      <c r="JBL103" s="186"/>
      <c r="JBM103" s="84"/>
      <c r="JBN103" s="87"/>
      <c r="JBO103" s="87"/>
      <c r="JBP103" s="88"/>
      <c r="JBQ103" s="87"/>
      <c r="JBR103" s="89"/>
      <c r="JBS103" s="98"/>
      <c r="JBT103" s="186"/>
      <c r="JBU103" s="84"/>
      <c r="JBV103" s="87"/>
      <c r="JBW103" s="87"/>
      <c r="JBX103" s="88"/>
      <c r="JBY103" s="87"/>
      <c r="JBZ103" s="89"/>
      <c r="JCA103" s="98"/>
      <c r="JCB103" s="186"/>
      <c r="JCC103" s="84"/>
      <c r="JCD103" s="87"/>
      <c r="JCE103" s="87"/>
      <c r="JCF103" s="88"/>
      <c r="JCG103" s="87"/>
      <c r="JCH103" s="89"/>
      <c r="JCI103" s="98"/>
      <c r="JCJ103" s="186"/>
      <c r="JCK103" s="84"/>
      <c r="JCL103" s="87"/>
      <c r="JCM103" s="87"/>
      <c r="JCN103" s="88"/>
      <c r="JCO103" s="87"/>
      <c r="JCP103" s="89"/>
      <c r="JCQ103" s="98"/>
      <c r="JCR103" s="186"/>
      <c r="JCS103" s="84"/>
      <c r="JCT103" s="87"/>
      <c r="JCU103" s="87"/>
      <c r="JCV103" s="88"/>
      <c r="JCW103" s="87"/>
      <c r="JCX103" s="89"/>
      <c r="JCY103" s="98"/>
      <c r="JCZ103" s="186"/>
      <c r="JDA103" s="84"/>
      <c r="JDB103" s="87"/>
      <c r="JDC103" s="87"/>
      <c r="JDD103" s="88"/>
      <c r="JDE103" s="87"/>
      <c r="JDF103" s="89"/>
      <c r="JDG103" s="98"/>
      <c r="JDH103" s="186"/>
      <c r="JDI103" s="84"/>
      <c r="JDJ103" s="87"/>
      <c r="JDK103" s="87"/>
      <c r="JDL103" s="88"/>
      <c r="JDM103" s="87"/>
      <c r="JDN103" s="89"/>
      <c r="JDO103" s="98"/>
      <c r="JDP103" s="186"/>
      <c r="JDQ103" s="84"/>
      <c r="JDR103" s="87"/>
      <c r="JDS103" s="87"/>
      <c r="JDT103" s="88"/>
      <c r="JDU103" s="87"/>
      <c r="JDV103" s="89"/>
      <c r="JDW103" s="98"/>
      <c r="JDX103" s="186"/>
      <c r="JDY103" s="84"/>
      <c r="JDZ103" s="87"/>
      <c r="JEA103" s="87"/>
      <c r="JEB103" s="88"/>
      <c r="JEC103" s="87"/>
      <c r="JED103" s="89"/>
      <c r="JEE103" s="98"/>
      <c r="JEF103" s="186"/>
      <c r="JEG103" s="84"/>
      <c r="JEH103" s="87"/>
      <c r="JEI103" s="87"/>
      <c r="JEJ103" s="88"/>
      <c r="JEK103" s="87"/>
      <c r="JEL103" s="89"/>
      <c r="JEM103" s="98"/>
      <c r="JEN103" s="186"/>
      <c r="JEO103" s="84"/>
      <c r="JEP103" s="87"/>
      <c r="JEQ103" s="87"/>
      <c r="JER103" s="88"/>
      <c r="JES103" s="87"/>
      <c r="JET103" s="89"/>
      <c r="JEU103" s="98"/>
      <c r="JEV103" s="186"/>
      <c r="JEW103" s="84"/>
      <c r="JEX103" s="87"/>
      <c r="JEY103" s="87"/>
      <c r="JEZ103" s="88"/>
      <c r="JFA103" s="87"/>
      <c r="JFB103" s="89"/>
      <c r="JFC103" s="98"/>
      <c r="JFD103" s="186"/>
      <c r="JFE103" s="84"/>
      <c r="JFF103" s="87"/>
      <c r="JFG103" s="87"/>
      <c r="JFH103" s="88"/>
      <c r="JFI103" s="87"/>
      <c r="JFJ103" s="89"/>
      <c r="JFK103" s="98"/>
      <c r="JFL103" s="186"/>
      <c r="JFM103" s="84"/>
      <c r="JFN103" s="87"/>
      <c r="JFO103" s="87"/>
      <c r="JFP103" s="88"/>
      <c r="JFQ103" s="87"/>
      <c r="JFR103" s="89"/>
      <c r="JFS103" s="98"/>
      <c r="JFT103" s="186"/>
      <c r="JFU103" s="84"/>
      <c r="JFV103" s="87"/>
      <c r="JFW103" s="87"/>
      <c r="JFX103" s="88"/>
      <c r="JFY103" s="87"/>
      <c r="JFZ103" s="89"/>
      <c r="JGA103" s="98"/>
      <c r="JGB103" s="186"/>
      <c r="JGC103" s="84"/>
      <c r="JGD103" s="87"/>
      <c r="JGE103" s="87"/>
      <c r="JGF103" s="88"/>
      <c r="JGG103" s="87"/>
      <c r="JGH103" s="89"/>
      <c r="JGI103" s="98"/>
      <c r="JGJ103" s="186"/>
      <c r="JGK103" s="84"/>
      <c r="JGL103" s="87"/>
      <c r="JGM103" s="87"/>
      <c r="JGN103" s="88"/>
      <c r="JGO103" s="87"/>
      <c r="JGP103" s="89"/>
      <c r="JGQ103" s="98"/>
      <c r="JGR103" s="186"/>
      <c r="JGS103" s="84"/>
      <c r="JGT103" s="87"/>
      <c r="JGU103" s="87"/>
      <c r="JGV103" s="88"/>
      <c r="JGW103" s="87"/>
      <c r="JGX103" s="89"/>
      <c r="JGY103" s="98"/>
      <c r="JGZ103" s="186"/>
      <c r="JHA103" s="84"/>
      <c r="JHB103" s="87"/>
      <c r="JHC103" s="87"/>
      <c r="JHD103" s="88"/>
      <c r="JHE103" s="87"/>
      <c r="JHF103" s="89"/>
      <c r="JHG103" s="98"/>
      <c r="JHH103" s="186"/>
      <c r="JHI103" s="84"/>
      <c r="JHJ103" s="87"/>
      <c r="JHK103" s="87"/>
      <c r="JHL103" s="88"/>
      <c r="JHM103" s="87"/>
      <c r="JHN103" s="89"/>
      <c r="JHO103" s="98"/>
      <c r="JHP103" s="186"/>
      <c r="JHQ103" s="84"/>
      <c r="JHR103" s="87"/>
      <c r="JHS103" s="87"/>
      <c r="JHT103" s="88"/>
      <c r="JHU103" s="87"/>
      <c r="JHV103" s="89"/>
      <c r="JHW103" s="98"/>
      <c r="JHX103" s="186"/>
      <c r="JHY103" s="84"/>
      <c r="JHZ103" s="87"/>
      <c r="JIA103" s="87"/>
      <c r="JIB103" s="88"/>
      <c r="JIC103" s="87"/>
      <c r="JID103" s="89"/>
      <c r="JIE103" s="98"/>
      <c r="JIF103" s="186"/>
      <c r="JIG103" s="84"/>
      <c r="JIH103" s="87"/>
      <c r="JII103" s="87"/>
      <c r="JIJ103" s="88"/>
      <c r="JIK103" s="87"/>
      <c r="JIL103" s="89"/>
      <c r="JIM103" s="98"/>
      <c r="JIN103" s="186"/>
      <c r="JIO103" s="84"/>
      <c r="JIP103" s="87"/>
      <c r="JIQ103" s="87"/>
      <c r="JIR103" s="88"/>
      <c r="JIS103" s="87"/>
      <c r="JIT103" s="89"/>
      <c r="JIU103" s="98"/>
      <c r="JIV103" s="186"/>
      <c r="JIW103" s="84"/>
      <c r="JIX103" s="87"/>
      <c r="JIY103" s="87"/>
      <c r="JIZ103" s="88"/>
      <c r="JJA103" s="87"/>
      <c r="JJB103" s="89"/>
      <c r="JJC103" s="98"/>
      <c r="JJD103" s="186"/>
      <c r="JJE103" s="84"/>
      <c r="JJF103" s="87"/>
      <c r="JJG103" s="87"/>
      <c r="JJH103" s="88"/>
      <c r="JJI103" s="87"/>
      <c r="JJJ103" s="89"/>
      <c r="JJK103" s="98"/>
      <c r="JJL103" s="186"/>
      <c r="JJM103" s="84"/>
      <c r="JJN103" s="87"/>
      <c r="JJO103" s="87"/>
      <c r="JJP103" s="88"/>
      <c r="JJQ103" s="87"/>
      <c r="JJR103" s="89"/>
      <c r="JJS103" s="98"/>
      <c r="JJT103" s="186"/>
      <c r="JJU103" s="84"/>
      <c r="JJV103" s="87"/>
      <c r="JJW103" s="87"/>
      <c r="JJX103" s="88"/>
      <c r="JJY103" s="87"/>
      <c r="JJZ103" s="89"/>
      <c r="JKA103" s="98"/>
      <c r="JKB103" s="186"/>
      <c r="JKC103" s="84"/>
      <c r="JKD103" s="87"/>
      <c r="JKE103" s="87"/>
      <c r="JKF103" s="88"/>
      <c r="JKG103" s="87"/>
      <c r="JKH103" s="89"/>
      <c r="JKI103" s="98"/>
      <c r="JKJ103" s="186"/>
      <c r="JKK103" s="84"/>
      <c r="JKL103" s="87"/>
      <c r="JKM103" s="87"/>
      <c r="JKN103" s="88"/>
      <c r="JKO103" s="87"/>
      <c r="JKP103" s="89"/>
      <c r="JKQ103" s="98"/>
      <c r="JKR103" s="186"/>
      <c r="JKS103" s="84"/>
      <c r="JKT103" s="87"/>
      <c r="JKU103" s="87"/>
      <c r="JKV103" s="88"/>
      <c r="JKW103" s="87"/>
      <c r="JKX103" s="89"/>
      <c r="JKY103" s="98"/>
      <c r="JKZ103" s="186"/>
      <c r="JLA103" s="84"/>
      <c r="JLB103" s="87"/>
      <c r="JLC103" s="87"/>
      <c r="JLD103" s="88"/>
      <c r="JLE103" s="87"/>
      <c r="JLF103" s="89"/>
      <c r="JLG103" s="98"/>
      <c r="JLH103" s="186"/>
      <c r="JLI103" s="84"/>
      <c r="JLJ103" s="87"/>
      <c r="JLK103" s="87"/>
      <c r="JLL103" s="88"/>
      <c r="JLM103" s="87"/>
      <c r="JLN103" s="89"/>
      <c r="JLO103" s="98"/>
      <c r="JLP103" s="186"/>
      <c r="JLQ103" s="84"/>
      <c r="JLR103" s="87"/>
      <c r="JLS103" s="87"/>
      <c r="JLT103" s="88"/>
      <c r="JLU103" s="87"/>
      <c r="JLV103" s="89"/>
      <c r="JLW103" s="98"/>
      <c r="JLX103" s="186"/>
      <c r="JLY103" s="84"/>
      <c r="JLZ103" s="87"/>
      <c r="JMA103" s="87"/>
      <c r="JMB103" s="88"/>
      <c r="JMC103" s="87"/>
      <c r="JMD103" s="89"/>
      <c r="JME103" s="98"/>
      <c r="JMF103" s="186"/>
      <c r="JMG103" s="84"/>
      <c r="JMH103" s="87"/>
      <c r="JMI103" s="87"/>
      <c r="JMJ103" s="88"/>
      <c r="JMK103" s="87"/>
      <c r="JML103" s="89"/>
      <c r="JMM103" s="98"/>
      <c r="JMN103" s="186"/>
      <c r="JMO103" s="84"/>
      <c r="JMP103" s="87"/>
      <c r="JMQ103" s="87"/>
      <c r="JMR103" s="88"/>
      <c r="JMS103" s="87"/>
      <c r="JMT103" s="89"/>
      <c r="JMU103" s="98"/>
      <c r="JMV103" s="186"/>
      <c r="JMW103" s="84"/>
      <c r="JMX103" s="87"/>
      <c r="JMY103" s="87"/>
      <c r="JMZ103" s="88"/>
      <c r="JNA103" s="87"/>
      <c r="JNB103" s="89"/>
      <c r="JNC103" s="98"/>
      <c r="JND103" s="186"/>
      <c r="JNE103" s="84"/>
      <c r="JNF103" s="87"/>
      <c r="JNG103" s="87"/>
      <c r="JNH103" s="88"/>
      <c r="JNI103" s="87"/>
      <c r="JNJ103" s="89"/>
      <c r="JNK103" s="98"/>
      <c r="JNL103" s="186"/>
      <c r="JNM103" s="84"/>
      <c r="JNN103" s="87"/>
      <c r="JNO103" s="87"/>
      <c r="JNP103" s="88"/>
      <c r="JNQ103" s="87"/>
      <c r="JNR103" s="89"/>
      <c r="JNS103" s="98"/>
      <c r="JNT103" s="186"/>
      <c r="JNU103" s="84"/>
      <c r="JNV103" s="87"/>
      <c r="JNW103" s="87"/>
      <c r="JNX103" s="88"/>
      <c r="JNY103" s="87"/>
      <c r="JNZ103" s="89"/>
      <c r="JOA103" s="98"/>
      <c r="JOB103" s="186"/>
      <c r="JOC103" s="84"/>
      <c r="JOD103" s="87"/>
      <c r="JOE103" s="87"/>
      <c r="JOF103" s="88"/>
      <c r="JOG103" s="87"/>
      <c r="JOH103" s="89"/>
      <c r="JOI103" s="98"/>
      <c r="JOJ103" s="186"/>
      <c r="JOK103" s="84"/>
      <c r="JOL103" s="87"/>
      <c r="JOM103" s="87"/>
      <c r="JON103" s="88"/>
      <c r="JOO103" s="87"/>
      <c r="JOP103" s="89"/>
      <c r="JOQ103" s="98"/>
      <c r="JOR103" s="186"/>
      <c r="JOS103" s="84"/>
      <c r="JOT103" s="87"/>
      <c r="JOU103" s="87"/>
      <c r="JOV103" s="88"/>
      <c r="JOW103" s="87"/>
      <c r="JOX103" s="89"/>
      <c r="JOY103" s="98"/>
      <c r="JOZ103" s="186"/>
      <c r="JPA103" s="84"/>
      <c r="JPB103" s="87"/>
      <c r="JPC103" s="87"/>
      <c r="JPD103" s="88"/>
      <c r="JPE103" s="87"/>
      <c r="JPF103" s="89"/>
      <c r="JPG103" s="98"/>
      <c r="JPH103" s="186"/>
      <c r="JPI103" s="84"/>
      <c r="JPJ103" s="87"/>
      <c r="JPK103" s="87"/>
      <c r="JPL103" s="88"/>
      <c r="JPM103" s="87"/>
      <c r="JPN103" s="89"/>
      <c r="JPO103" s="98"/>
      <c r="JPP103" s="186"/>
      <c r="JPQ103" s="84"/>
      <c r="JPR103" s="87"/>
      <c r="JPS103" s="87"/>
      <c r="JPT103" s="88"/>
      <c r="JPU103" s="87"/>
      <c r="JPV103" s="89"/>
      <c r="JPW103" s="98"/>
      <c r="JPX103" s="186"/>
      <c r="JPY103" s="84"/>
      <c r="JPZ103" s="87"/>
      <c r="JQA103" s="87"/>
      <c r="JQB103" s="88"/>
      <c r="JQC103" s="87"/>
      <c r="JQD103" s="89"/>
      <c r="JQE103" s="98"/>
      <c r="JQF103" s="186"/>
      <c r="JQG103" s="84"/>
      <c r="JQH103" s="87"/>
      <c r="JQI103" s="87"/>
      <c r="JQJ103" s="88"/>
      <c r="JQK103" s="87"/>
      <c r="JQL103" s="89"/>
      <c r="JQM103" s="98"/>
      <c r="JQN103" s="186"/>
      <c r="JQO103" s="84"/>
      <c r="JQP103" s="87"/>
      <c r="JQQ103" s="87"/>
      <c r="JQR103" s="88"/>
      <c r="JQS103" s="87"/>
      <c r="JQT103" s="89"/>
      <c r="JQU103" s="98"/>
      <c r="JQV103" s="186"/>
      <c r="JQW103" s="84"/>
      <c r="JQX103" s="87"/>
      <c r="JQY103" s="87"/>
      <c r="JQZ103" s="88"/>
      <c r="JRA103" s="87"/>
      <c r="JRB103" s="89"/>
      <c r="JRC103" s="98"/>
      <c r="JRD103" s="186"/>
      <c r="JRE103" s="84"/>
      <c r="JRF103" s="87"/>
      <c r="JRG103" s="87"/>
      <c r="JRH103" s="88"/>
      <c r="JRI103" s="87"/>
      <c r="JRJ103" s="89"/>
      <c r="JRK103" s="98"/>
      <c r="JRL103" s="186"/>
      <c r="JRM103" s="84"/>
      <c r="JRN103" s="87"/>
      <c r="JRO103" s="87"/>
      <c r="JRP103" s="88"/>
      <c r="JRQ103" s="87"/>
      <c r="JRR103" s="89"/>
      <c r="JRS103" s="98"/>
      <c r="JRT103" s="186"/>
      <c r="JRU103" s="84"/>
      <c r="JRV103" s="87"/>
      <c r="JRW103" s="87"/>
      <c r="JRX103" s="88"/>
      <c r="JRY103" s="87"/>
      <c r="JRZ103" s="89"/>
      <c r="JSA103" s="98"/>
      <c r="JSB103" s="186"/>
      <c r="JSC103" s="84"/>
      <c r="JSD103" s="87"/>
      <c r="JSE103" s="87"/>
      <c r="JSF103" s="88"/>
      <c r="JSG103" s="87"/>
      <c r="JSH103" s="89"/>
      <c r="JSI103" s="98"/>
      <c r="JSJ103" s="186"/>
      <c r="JSK103" s="84"/>
      <c r="JSL103" s="87"/>
      <c r="JSM103" s="87"/>
      <c r="JSN103" s="88"/>
      <c r="JSO103" s="87"/>
      <c r="JSP103" s="89"/>
      <c r="JSQ103" s="98"/>
      <c r="JSR103" s="186"/>
      <c r="JSS103" s="84"/>
      <c r="JST103" s="87"/>
      <c r="JSU103" s="87"/>
      <c r="JSV103" s="88"/>
      <c r="JSW103" s="87"/>
      <c r="JSX103" s="89"/>
      <c r="JSY103" s="98"/>
      <c r="JSZ103" s="186"/>
      <c r="JTA103" s="84"/>
      <c r="JTB103" s="87"/>
      <c r="JTC103" s="87"/>
      <c r="JTD103" s="88"/>
      <c r="JTE103" s="87"/>
      <c r="JTF103" s="89"/>
      <c r="JTG103" s="98"/>
      <c r="JTH103" s="186"/>
      <c r="JTI103" s="84"/>
      <c r="JTJ103" s="87"/>
      <c r="JTK103" s="87"/>
      <c r="JTL103" s="88"/>
      <c r="JTM103" s="87"/>
      <c r="JTN103" s="89"/>
      <c r="JTO103" s="98"/>
      <c r="JTP103" s="186"/>
      <c r="JTQ103" s="84"/>
      <c r="JTR103" s="87"/>
      <c r="JTS103" s="87"/>
      <c r="JTT103" s="88"/>
      <c r="JTU103" s="87"/>
      <c r="JTV103" s="89"/>
      <c r="JTW103" s="98"/>
      <c r="JTX103" s="186"/>
      <c r="JTY103" s="84"/>
      <c r="JTZ103" s="87"/>
      <c r="JUA103" s="87"/>
      <c r="JUB103" s="88"/>
      <c r="JUC103" s="87"/>
      <c r="JUD103" s="89"/>
      <c r="JUE103" s="98"/>
      <c r="JUF103" s="186"/>
      <c r="JUG103" s="84"/>
      <c r="JUH103" s="87"/>
      <c r="JUI103" s="87"/>
      <c r="JUJ103" s="88"/>
      <c r="JUK103" s="87"/>
      <c r="JUL103" s="89"/>
      <c r="JUM103" s="98"/>
      <c r="JUN103" s="186"/>
      <c r="JUO103" s="84"/>
      <c r="JUP103" s="87"/>
      <c r="JUQ103" s="87"/>
      <c r="JUR103" s="88"/>
      <c r="JUS103" s="87"/>
      <c r="JUT103" s="89"/>
      <c r="JUU103" s="98"/>
      <c r="JUV103" s="186"/>
      <c r="JUW103" s="84"/>
      <c r="JUX103" s="87"/>
      <c r="JUY103" s="87"/>
      <c r="JUZ103" s="88"/>
      <c r="JVA103" s="87"/>
      <c r="JVB103" s="89"/>
      <c r="JVC103" s="98"/>
      <c r="JVD103" s="186"/>
      <c r="JVE103" s="84"/>
      <c r="JVF103" s="87"/>
      <c r="JVG103" s="87"/>
      <c r="JVH103" s="88"/>
      <c r="JVI103" s="87"/>
      <c r="JVJ103" s="89"/>
      <c r="JVK103" s="98"/>
      <c r="JVL103" s="186"/>
      <c r="JVM103" s="84"/>
      <c r="JVN103" s="87"/>
      <c r="JVO103" s="87"/>
      <c r="JVP103" s="88"/>
      <c r="JVQ103" s="87"/>
      <c r="JVR103" s="89"/>
      <c r="JVS103" s="98"/>
      <c r="JVT103" s="186"/>
      <c r="JVU103" s="84"/>
      <c r="JVV103" s="87"/>
      <c r="JVW103" s="87"/>
      <c r="JVX103" s="88"/>
      <c r="JVY103" s="87"/>
      <c r="JVZ103" s="89"/>
      <c r="JWA103" s="98"/>
      <c r="JWB103" s="186"/>
      <c r="JWC103" s="84"/>
      <c r="JWD103" s="87"/>
      <c r="JWE103" s="87"/>
      <c r="JWF103" s="88"/>
      <c r="JWG103" s="87"/>
      <c r="JWH103" s="89"/>
      <c r="JWI103" s="98"/>
      <c r="JWJ103" s="186"/>
      <c r="JWK103" s="84"/>
      <c r="JWL103" s="87"/>
      <c r="JWM103" s="87"/>
      <c r="JWN103" s="88"/>
      <c r="JWO103" s="87"/>
      <c r="JWP103" s="89"/>
      <c r="JWQ103" s="98"/>
      <c r="JWR103" s="186"/>
      <c r="JWS103" s="84"/>
      <c r="JWT103" s="87"/>
      <c r="JWU103" s="87"/>
      <c r="JWV103" s="88"/>
      <c r="JWW103" s="87"/>
      <c r="JWX103" s="89"/>
      <c r="JWY103" s="98"/>
      <c r="JWZ103" s="186"/>
      <c r="JXA103" s="84"/>
      <c r="JXB103" s="87"/>
      <c r="JXC103" s="87"/>
      <c r="JXD103" s="88"/>
      <c r="JXE103" s="87"/>
      <c r="JXF103" s="89"/>
      <c r="JXG103" s="98"/>
      <c r="JXH103" s="186"/>
      <c r="JXI103" s="84"/>
      <c r="JXJ103" s="87"/>
      <c r="JXK103" s="87"/>
      <c r="JXL103" s="88"/>
      <c r="JXM103" s="87"/>
      <c r="JXN103" s="89"/>
      <c r="JXO103" s="98"/>
      <c r="JXP103" s="186"/>
      <c r="JXQ103" s="84"/>
      <c r="JXR103" s="87"/>
      <c r="JXS103" s="87"/>
      <c r="JXT103" s="88"/>
      <c r="JXU103" s="87"/>
      <c r="JXV103" s="89"/>
      <c r="JXW103" s="98"/>
      <c r="JXX103" s="186"/>
      <c r="JXY103" s="84"/>
      <c r="JXZ103" s="87"/>
      <c r="JYA103" s="87"/>
      <c r="JYB103" s="88"/>
      <c r="JYC103" s="87"/>
      <c r="JYD103" s="89"/>
      <c r="JYE103" s="98"/>
      <c r="JYF103" s="186"/>
      <c r="JYG103" s="84"/>
      <c r="JYH103" s="87"/>
      <c r="JYI103" s="87"/>
      <c r="JYJ103" s="88"/>
      <c r="JYK103" s="87"/>
      <c r="JYL103" s="89"/>
      <c r="JYM103" s="98"/>
      <c r="JYN103" s="186"/>
      <c r="JYO103" s="84"/>
      <c r="JYP103" s="87"/>
      <c r="JYQ103" s="87"/>
      <c r="JYR103" s="88"/>
      <c r="JYS103" s="87"/>
      <c r="JYT103" s="89"/>
      <c r="JYU103" s="98"/>
      <c r="JYV103" s="186"/>
      <c r="JYW103" s="84"/>
      <c r="JYX103" s="87"/>
      <c r="JYY103" s="87"/>
      <c r="JYZ103" s="88"/>
      <c r="JZA103" s="87"/>
      <c r="JZB103" s="89"/>
      <c r="JZC103" s="98"/>
      <c r="JZD103" s="186"/>
      <c r="JZE103" s="84"/>
      <c r="JZF103" s="87"/>
      <c r="JZG103" s="87"/>
      <c r="JZH103" s="88"/>
      <c r="JZI103" s="87"/>
      <c r="JZJ103" s="89"/>
      <c r="JZK103" s="98"/>
      <c r="JZL103" s="186"/>
      <c r="JZM103" s="84"/>
      <c r="JZN103" s="87"/>
      <c r="JZO103" s="87"/>
      <c r="JZP103" s="88"/>
      <c r="JZQ103" s="87"/>
      <c r="JZR103" s="89"/>
      <c r="JZS103" s="98"/>
      <c r="JZT103" s="186"/>
      <c r="JZU103" s="84"/>
      <c r="JZV103" s="87"/>
      <c r="JZW103" s="87"/>
      <c r="JZX103" s="88"/>
      <c r="JZY103" s="87"/>
      <c r="JZZ103" s="89"/>
      <c r="KAA103" s="98"/>
      <c r="KAB103" s="186"/>
      <c r="KAC103" s="84"/>
      <c r="KAD103" s="87"/>
      <c r="KAE103" s="87"/>
      <c r="KAF103" s="88"/>
      <c r="KAG103" s="87"/>
      <c r="KAH103" s="89"/>
      <c r="KAI103" s="98"/>
      <c r="KAJ103" s="186"/>
      <c r="KAK103" s="84"/>
      <c r="KAL103" s="87"/>
      <c r="KAM103" s="87"/>
      <c r="KAN103" s="88"/>
      <c r="KAO103" s="87"/>
      <c r="KAP103" s="89"/>
      <c r="KAQ103" s="98"/>
      <c r="KAR103" s="186"/>
      <c r="KAS103" s="84"/>
      <c r="KAT103" s="87"/>
      <c r="KAU103" s="87"/>
      <c r="KAV103" s="88"/>
      <c r="KAW103" s="87"/>
      <c r="KAX103" s="89"/>
      <c r="KAY103" s="98"/>
      <c r="KAZ103" s="186"/>
      <c r="KBA103" s="84"/>
      <c r="KBB103" s="87"/>
      <c r="KBC103" s="87"/>
      <c r="KBD103" s="88"/>
      <c r="KBE103" s="87"/>
      <c r="KBF103" s="89"/>
      <c r="KBG103" s="98"/>
      <c r="KBH103" s="186"/>
      <c r="KBI103" s="84"/>
      <c r="KBJ103" s="87"/>
      <c r="KBK103" s="87"/>
      <c r="KBL103" s="88"/>
      <c r="KBM103" s="87"/>
      <c r="KBN103" s="89"/>
      <c r="KBO103" s="98"/>
      <c r="KBP103" s="186"/>
      <c r="KBQ103" s="84"/>
      <c r="KBR103" s="87"/>
      <c r="KBS103" s="87"/>
      <c r="KBT103" s="88"/>
      <c r="KBU103" s="87"/>
      <c r="KBV103" s="89"/>
      <c r="KBW103" s="98"/>
      <c r="KBX103" s="186"/>
      <c r="KBY103" s="84"/>
      <c r="KBZ103" s="87"/>
      <c r="KCA103" s="87"/>
      <c r="KCB103" s="88"/>
      <c r="KCC103" s="87"/>
      <c r="KCD103" s="89"/>
      <c r="KCE103" s="98"/>
      <c r="KCF103" s="186"/>
      <c r="KCG103" s="84"/>
      <c r="KCH103" s="87"/>
      <c r="KCI103" s="87"/>
      <c r="KCJ103" s="88"/>
      <c r="KCK103" s="87"/>
      <c r="KCL103" s="89"/>
      <c r="KCM103" s="98"/>
      <c r="KCN103" s="186"/>
      <c r="KCO103" s="84"/>
      <c r="KCP103" s="87"/>
      <c r="KCQ103" s="87"/>
      <c r="KCR103" s="88"/>
      <c r="KCS103" s="87"/>
      <c r="KCT103" s="89"/>
      <c r="KCU103" s="98"/>
      <c r="KCV103" s="186"/>
      <c r="KCW103" s="84"/>
      <c r="KCX103" s="87"/>
      <c r="KCY103" s="87"/>
      <c r="KCZ103" s="88"/>
      <c r="KDA103" s="87"/>
      <c r="KDB103" s="89"/>
      <c r="KDC103" s="98"/>
      <c r="KDD103" s="186"/>
      <c r="KDE103" s="84"/>
      <c r="KDF103" s="87"/>
      <c r="KDG103" s="87"/>
      <c r="KDH103" s="88"/>
      <c r="KDI103" s="87"/>
      <c r="KDJ103" s="89"/>
      <c r="KDK103" s="98"/>
      <c r="KDL103" s="186"/>
      <c r="KDM103" s="84"/>
      <c r="KDN103" s="87"/>
      <c r="KDO103" s="87"/>
      <c r="KDP103" s="88"/>
      <c r="KDQ103" s="87"/>
      <c r="KDR103" s="89"/>
      <c r="KDS103" s="98"/>
      <c r="KDT103" s="186"/>
      <c r="KDU103" s="84"/>
      <c r="KDV103" s="87"/>
      <c r="KDW103" s="87"/>
      <c r="KDX103" s="88"/>
      <c r="KDY103" s="87"/>
      <c r="KDZ103" s="89"/>
      <c r="KEA103" s="98"/>
      <c r="KEB103" s="186"/>
      <c r="KEC103" s="84"/>
      <c r="KED103" s="87"/>
      <c r="KEE103" s="87"/>
      <c r="KEF103" s="88"/>
      <c r="KEG103" s="87"/>
      <c r="KEH103" s="89"/>
      <c r="KEI103" s="98"/>
      <c r="KEJ103" s="186"/>
      <c r="KEK103" s="84"/>
      <c r="KEL103" s="87"/>
      <c r="KEM103" s="87"/>
      <c r="KEN103" s="88"/>
      <c r="KEO103" s="87"/>
      <c r="KEP103" s="89"/>
      <c r="KEQ103" s="98"/>
      <c r="KER103" s="186"/>
      <c r="KES103" s="84"/>
      <c r="KET103" s="87"/>
      <c r="KEU103" s="87"/>
      <c r="KEV103" s="88"/>
      <c r="KEW103" s="87"/>
      <c r="KEX103" s="89"/>
      <c r="KEY103" s="98"/>
      <c r="KEZ103" s="186"/>
      <c r="KFA103" s="84"/>
      <c r="KFB103" s="87"/>
      <c r="KFC103" s="87"/>
      <c r="KFD103" s="88"/>
      <c r="KFE103" s="87"/>
      <c r="KFF103" s="89"/>
      <c r="KFG103" s="98"/>
      <c r="KFH103" s="186"/>
      <c r="KFI103" s="84"/>
      <c r="KFJ103" s="87"/>
      <c r="KFK103" s="87"/>
      <c r="KFL103" s="88"/>
      <c r="KFM103" s="87"/>
      <c r="KFN103" s="89"/>
      <c r="KFO103" s="98"/>
      <c r="KFP103" s="186"/>
      <c r="KFQ103" s="84"/>
      <c r="KFR103" s="87"/>
      <c r="KFS103" s="87"/>
      <c r="KFT103" s="88"/>
      <c r="KFU103" s="87"/>
      <c r="KFV103" s="89"/>
      <c r="KFW103" s="98"/>
      <c r="KFX103" s="186"/>
      <c r="KFY103" s="84"/>
      <c r="KFZ103" s="87"/>
      <c r="KGA103" s="87"/>
      <c r="KGB103" s="88"/>
      <c r="KGC103" s="87"/>
      <c r="KGD103" s="89"/>
      <c r="KGE103" s="98"/>
      <c r="KGF103" s="186"/>
      <c r="KGG103" s="84"/>
      <c r="KGH103" s="87"/>
      <c r="KGI103" s="87"/>
      <c r="KGJ103" s="88"/>
      <c r="KGK103" s="87"/>
      <c r="KGL103" s="89"/>
      <c r="KGM103" s="98"/>
      <c r="KGN103" s="186"/>
      <c r="KGO103" s="84"/>
      <c r="KGP103" s="87"/>
      <c r="KGQ103" s="87"/>
      <c r="KGR103" s="88"/>
      <c r="KGS103" s="87"/>
      <c r="KGT103" s="89"/>
      <c r="KGU103" s="98"/>
      <c r="KGV103" s="186"/>
      <c r="KGW103" s="84"/>
      <c r="KGX103" s="87"/>
      <c r="KGY103" s="87"/>
      <c r="KGZ103" s="88"/>
      <c r="KHA103" s="87"/>
      <c r="KHB103" s="89"/>
      <c r="KHC103" s="98"/>
      <c r="KHD103" s="186"/>
      <c r="KHE103" s="84"/>
      <c r="KHF103" s="87"/>
      <c r="KHG103" s="87"/>
      <c r="KHH103" s="88"/>
      <c r="KHI103" s="87"/>
      <c r="KHJ103" s="89"/>
      <c r="KHK103" s="98"/>
      <c r="KHL103" s="186"/>
      <c r="KHM103" s="84"/>
      <c r="KHN103" s="87"/>
      <c r="KHO103" s="87"/>
      <c r="KHP103" s="88"/>
      <c r="KHQ103" s="87"/>
      <c r="KHR103" s="89"/>
      <c r="KHS103" s="98"/>
      <c r="KHT103" s="186"/>
      <c r="KHU103" s="84"/>
      <c r="KHV103" s="87"/>
      <c r="KHW103" s="87"/>
      <c r="KHX103" s="88"/>
      <c r="KHY103" s="87"/>
      <c r="KHZ103" s="89"/>
      <c r="KIA103" s="98"/>
      <c r="KIB103" s="186"/>
      <c r="KIC103" s="84"/>
      <c r="KID103" s="87"/>
      <c r="KIE103" s="87"/>
      <c r="KIF103" s="88"/>
      <c r="KIG103" s="87"/>
      <c r="KIH103" s="89"/>
      <c r="KII103" s="98"/>
      <c r="KIJ103" s="186"/>
      <c r="KIK103" s="84"/>
      <c r="KIL103" s="87"/>
      <c r="KIM103" s="87"/>
      <c r="KIN103" s="88"/>
      <c r="KIO103" s="87"/>
      <c r="KIP103" s="89"/>
      <c r="KIQ103" s="98"/>
      <c r="KIR103" s="186"/>
      <c r="KIS103" s="84"/>
      <c r="KIT103" s="87"/>
      <c r="KIU103" s="87"/>
      <c r="KIV103" s="88"/>
      <c r="KIW103" s="87"/>
      <c r="KIX103" s="89"/>
      <c r="KIY103" s="98"/>
      <c r="KIZ103" s="186"/>
      <c r="KJA103" s="84"/>
      <c r="KJB103" s="87"/>
      <c r="KJC103" s="87"/>
      <c r="KJD103" s="88"/>
      <c r="KJE103" s="87"/>
      <c r="KJF103" s="89"/>
      <c r="KJG103" s="98"/>
      <c r="KJH103" s="186"/>
      <c r="KJI103" s="84"/>
      <c r="KJJ103" s="87"/>
      <c r="KJK103" s="87"/>
      <c r="KJL103" s="88"/>
      <c r="KJM103" s="87"/>
      <c r="KJN103" s="89"/>
      <c r="KJO103" s="98"/>
      <c r="KJP103" s="186"/>
      <c r="KJQ103" s="84"/>
      <c r="KJR103" s="87"/>
      <c r="KJS103" s="87"/>
      <c r="KJT103" s="88"/>
      <c r="KJU103" s="87"/>
      <c r="KJV103" s="89"/>
      <c r="KJW103" s="98"/>
      <c r="KJX103" s="186"/>
      <c r="KJY103" s="84"/>
      <c r="KJZ103" s="87"/>
      <c r="KKA103" s="87"/>
      <c r="KKB103" s="88"/>
      <c r="KKC103" s="87"/>
      <c r="KKD103" s="89"/>
      <c r="KKE103" s="98"/>
      <c r="KKF103" s="186"/>
      <c r="KKG103" s="84"/>
      <c r="KKH103" s="87"/>
      <c r="KKI103" s="87"/>
      <c r="KKJ103" s="88"/>
      <c r="KKK103" s="87"/>
      <c r="KKL103" s="89"/>
      <c r="KKM103" s="98"/>
      <c r="KKN103" s="186"/>
      <c r="KKO103" s="84"/>
      <c r="KKP103" s="87"/>
      <c r="KKQ103" s="87"/>
      <c r="KKR103" s="88"/>
      <c r="KKS103" s="87"/>
      <c r="KKT103" s="89"/>
      <c r="KKU103" s="98"/>
      <c r="KKV103" s="186"/>
      <c r="KKW103" s="84"/>
      <c r="KKX103" s="87"/>
      <c r="KKY103" s="87"/>
      <c r="KKZ103" s="88"/>
      <c r="KLA103" s="87"/>
      <c r="KLB103" s="89"/>
      <c r="KLC103" s="98"/>
      <c r="KLD103" s="186"/>
      <c r="KLE103" s="84"/>
      <c r="KLF103" s="87"/>
      <c r="KLG103" s="87"/>
      <c r="KLH103" s="88"/>
      <c r="KLI103" s="87"/>
      <c r="KLJ103" s="89"/>
      <c r="KLK103" s="98"/>
      <c r="KLL103" s="186"/>
      <c r="KLM103" s="84"/>
      <c r="KLN103" s="87"/>
      <c r="KLO103" s="87"/>
      <c r="KLP103" s="88"/>
      <c r="KLQ103" s="87"/>
      <c r="KLR103" s="89"/>
      <c r="KLS103" s="98"/>
      <c r="KLT103" s="186"/>
      <c r="KLU103" s="84"/>
      <c r="KLV103" s="87"/>
      <c r="KLW103" s="87"/>
      <c r="KLX103" s="88"/>
      <c r="KLY103" s="87"/>
      <c r="KLZ103" s="89"/>
      <c r="KMA103" s="98"/>
      <c r="KMB103" s="186"/>
      <c r="KMC103" s="84"/>
      <c r="KMD103" s="87"/>
      <c r="KME103" s="87"/>
      <c r="KMF103" s="88"/>
      <c r="KMG103" s="87"/>
      <c r="KMH103" s="89"/>
      <c r="KMI103" s="98"/>
      <c r="KMJ103" s="186"/>
      <c r="KMK103" s="84"/>
      <c r="KML103" s="87"/>
      <c r="KMM103" s="87"/>
      <c r="KMN103" s="88"/>
      <c r="KMO103" s="87"/>
      <c r="KMP103" s="89"/>
      <c r="KMQ103" s="98"/>
      <c r="KMR103" s="186"/>
      <c r="KMS103" s="84"/>
      <c r="KMT103" s="87"/>
      <c r="KMU103" s="87"/>
      <c r="KMV103" s="88"/>
      <c r="KMW103" s="87"/>
      <c r="KMX103" s="89"/>
      <c r="KMY103" s="98"/>
      <c r="KMZ103" s="186"/>
      <c r="KNA103" s="84"/>
      <c r="KNB103" s="87"/>
      <c r="KNC103" s="87"/>
      <c r="KND103" s="88"/>
      <c r="KNE103" s="87"/>
      <c r="KNF103" s="89"/>
      <c r="KNG103" s="98"/>
      <c r="KNH103" s="186"/>
      <c r="KNI103" s="84"/>
      <c r="KNJ103" s="87"/>
      <c r="KNK103" s="87"/>
      <c r="KNL103" s="88"/>
      <c r="KNM103" s="87"/>
      <c r="KNN103" s="89"/>
      <c r="KNO103" s="98"/>
      <c r="KNP103" s="186"/>
      <c r="KNQ103" s="84"/>
      <c r="KNR103" s="87"/>
      <c r="KNS103" s="87"/>
      <c r="KNT103" s="88"/>
      <c r="KNU103" s="87"/>
      <c r="KNV103" s="89"/>
      <c r="KNW103" s="98"/>
      <c r="KNX103" s="186"/>
      <c r="KNY103" s="84"/>
      <c r="KNZ103" s="87"/>
      <c r="KOA103" s="87"/>
      <c r="KOB103" s="88"/>
      <c r="KOC103" s="87"/>
      <c r="KOD103" s="89"/>
      <c r="KOE103" s="98"/>
      <c r="KOF103" s="186"/>
      <c r="KOG103" s="84"/>
      <c r="KOH103" s="87"/>
      <c r="KOI103" s="87"/>
      <c r="KOJ103" s="88"/>
      <c r="KOK103" s="87"/>
      <c r="KOL103" s="89"/>
      <c r="KOM103" s="98"/>
      <c r="KON103" s="186"/>
      <c r="KOO103" s="84"/>
      <c r="KOP103" s="87"/>
      <c r="KOQ103" s="87"/>
      <c r="KOR103" s="88"/>
      <c r="KOS103" s="87"/>
      <c r="KOT103" s="89"/>
      <c r="KOU103" s="98"/>
      <c r="KOV103" s="186"/>
      <c r="KOW103" s="84"/>
      <c r="KOX103" s="87"/>
      <c r="KOY103" s="87"/>
      <c r="KOZ103" s="88"/>
      <c r="KPA103" s="87"/>
      <c r="KPB103" s="89"/>
      <c r="KPC103" s="98"/>
      <c r="KPD103" s="186"/>
      <c r="KPE103" s="84"/>
      <c r="KPF103" s="87"/>
      <c r="KPG103" s="87"/>
      <c r="KPH103" s="88"/>
      <c r="KPI103" s="87"/>
      <c r="KPJ103" s="89"/>
      <c r="KPK103" s="98"/>
      <c r="KPL103" s="186"/>
      <c r="KPM103" s="84"/>
      <c r="KPN103" s="87"/>
      <c r="KPO103" s="87"/>
      <c r="KPP103" s="88"/>
      <c r="KPQ103" s="87"/>
      <c r="KPR103" s="89"/>
      <c r="KPS103" s="98"/>
      <c r="KPT103" s="186"/>
      <c r="KPU103" s="84"/>
      <c r="KPV103" s="87"/>
      <c r="KPW103" s="87"/>
      <c r="KPX103" s="88"/>
      <c r="KPY103" s="87"/>
      <c r="KPZ103" s="89"/>
      <c r="KQA103" s="98"/>
      <c r="KQB103" s="186"/>
      <c r="KQC103" s="84"/>
      <c r="KQD103" s="87"/>
      <c r="KQE103" s="87"/>
      <c r="KQF103" s="88"/>
      <c r="KQG103" s="87"/>
      <c r="KQH103" s="89"/>
      <c r="KQI103" s="98"/>
      <c r="KQJ103" s="186"/>
      <c r="KQK103" s="84"/>
      <c r="KQL103" s="87"/>
      <c r="KQM103" s="87"/>
      <c r="KQN103" s="88"/>
      <c r="KQO103" s="87"/>
      <c r="KQP103" s="89"/>
      <c r="KQQ103" s="98"/>
      <c r="KQR103" s="186"/>
      <c r="KQS103" s="84"/>
      <c r="KQT103" s="87"/>
      <c r="KQU103" s="87"/>
      <c r="KQV103" s="88"/>
      <c r="KQW103" s="87"/>
      <c r="KQX103" s="89"/>
      <c r="KQY103" s="98"/>
      <c r="KQZ103" s="186"/>
      <c r="KRA103" s="84"/>
      <c r="KRB103" s="87"/>
      <c r="KRC103" s="87"/>
      <c r="KRD103" s="88"/>
      <c r="KRE103" s="87"/>
      <c r="KRF103" s="89"/>
      <c r="KRG103" s="98"/>
      <c r="KRH103" s="186"/>
      <c r="KRI103" s="84"/>
      <c r="KRJ103" s="87"/>
      <c r="KRK103" s="87"/>
      <c r="KRL103" s="88"/>
      <c r="KRM103" s="87"/>
      <c r="KRN103" s="89"/>
      <c r="KRO103" s="98"/>
      <c r="KRP103" s="186"/>
      <c r="KRQ103" s="84"/>
      <c r="KRR103" s="87"/>
      <c r="KRS103" s="87"/>
      <c r="KRT103" s="88"/>
      <c r="KRU103" s="87"/>
      <c r="KRV103" s="89"/>
      <c r="KRW103" s="98"/>
      <c r="KRX103" s="186"/>
      <c r="KRY103" s="84"/>
      <c r="KRZ103" s="87"/>
      <c r="KSA103" s="87"/>
      <c r="KSB103" s="88"/>
      <c r="KSC103" s="87"/>
      <c r="KSD103" s="89"/>
      <c r="KSE103" s="98"/>
      <c r="KSF103" s="186"/>
      <c r="KSG103" s="84"/>
      <c r="KSH103" s="87"/>
      <c r="KSI103" s="87"/>
      <c r="KSJ103" s="88"/>
      <c r="KSK103" s="87"/>
      <c r="KSL103" s="89"/>
      <c r="KSM103" s="98"/>
      <c r="KSN103" s="186"/>
      <c r="KSO103" s="84"/>
      <c r="KSP103" s="87"/>
      <c r="KSQ103" s="87"/>
      <c r="KSR103" s="88"/>
      <c r="KSS103" s="87"/>
      <c r="KST103" s="89"/>
      <c r="KSU103" s="98"/>
      <c r="KSV103" s="186"/>
      <c r="KSW103" s="84"/>
      <c r="KSX103" s="87"/>
      <c r="KSY103" s="87"/>
      <c r="KSZ103" s="88"/>
      <c r="KTA103" s="87"/>
      <c r="KTB103" s="89"/>
      <c r="KTC103" s="98"/>
      <c r="KTD103" s="186"/>
      <c r="KTE103" s="84"/>
      <c r="KTF103" s="87"/>
      <c r="KTG103" s="87"/>
      <c r="KTH103" s="88"/>
      <c r="KTI103" s="87"/>
      <c r="KTJ103" s="89"/>
      <c r="KTK103" s="98"/>
      <c r="KTL103" s="186"/>
      <c r="KTM103" s="84"/>
      <c r="KTN103" s="87"/>
      <c r="KTO103" s="87"/>
      <c r="KTP103" s="88"/>
      <c r="KTQ103" s="87"/>
      <c r="KTR103" s="89"/>
      <c r="KTS103" s="98"/>
      <c r="KTT103" s="186"/>
      <c r="KTU103" s="84"/>
      <c r="KTV103" s="87"/>
      <c r="KTW103" s="87"/>
      <c r="KTX103" s="88"/>
      <c r="KTY103" s="87"/>
      <c r="KTZ103" s="89"/>
      <c r="KUA103" s="98"/>
      <c r="KUB103" s="186"/>
      <c r="KUC103" s="84"/>
      <c r="KUD103" s="87"/>
      <c r="KUE103" s="87"/>
      <c r="KUF103" s="88"/>
      <c r="KUG103" s="87"/>
      <c r="KUH103" s="89"/>
      <c r="KUI103" s="98"/>
      <c r="KUJ103" s="186"/>
      <c r="KUK103" s="84"/>
      <c r="KUL103" s="87"/>
      <c r="KUM103" s="87"/>
      <c r="KUN103" s="88"/>
      <c r="KUO103" s="87"/>
      <c r="KUP103" s="89"/>
      <c r="KUQ103" s="98"/>
      <c r="KUR103" s="186"/>
      <c r="KUS103" s="84"/>
      <c r="KUT103" s="87"/>
      <c r="KUU103" s="87"/>
      <c r="KUV103" s="88"/>
      <c r="KUW103" s="87"/>
      <c r="KUX103" s="89"/>
      <c r="KUY103" s="98"/>
      <c r="KUZ103" s="186"/>
      <c r="KVA103" s="84"/>
      <c r="KVB103" s="87"/>
      <c r="KVC103" s="87"/>
      <c r="KVD103" s="88"/>
      <c r="KVE103" s="87"/>
      <c r="KVF103" s="89"/>
      <c r="KVG103" s="98"/>
      <c r="KVH103" s="186"/>
      <c r="KVI103" s="84"/>
      <c r="KVJ103" s="87"/>
      <c r="KVK103" s="87"/>
      <c r="KVL103" s="88"/>
      <c r="KVM103" s="87"/>
      <c r="KVN103" s="89"/>
      <c r="KVO103" s="98"/>
      <c r="KVP103" s="186"/>
      <c r="KVQ103" s="84"/>
      <c r="KVR103" s="87"/>
      <c r="KVS103" s="87"/>
      <c r="KVT103" s="88"/>
      <c r="KVU103" s="87"/>
      <c r="KVV103" s="89"/>
      <c r="KVW103" s="98"/>
      <c r="KVX103" s="186"/>
      <c r="KVY103" s="84"/>
      <c r="KVZ103" s="87"/>
      <c r="KWA103" s="87"/>
      <c r="KWB103" s="88"/>
      <c r="KWC103" s="87"/>
      <c r="KWD103" s="89"/>
      <c r="KWE103" s="98"/>
      <c r="KWF103" s="186"/>
      <c r="KWG103" s="84"/>
      <c r="KWH103" s="87"/>
      <c r="KWI103" s="87"/>
      <c r="KWJ103" s="88"/>
      <c r="KWK103" s="87"/>
      <c r="KWL103" s="89"/>
      <c r="KWM103" s="98"/>
      <c r="KWN103" s="186"/>
      <c r="KWO103" s="84"/>
      <c r="KWP103" s="87"/>
      <c r="KWQ103" s="87"/>
      <c r="KWR103" s="88"/>
      <c r="KWS103" s="87"/>
      <c r="KWT103" s="89"/>
      <c r="KWU103" s="98"/>
      <c r="KWV103" s="186"/>
      <c r="KWW103" s="84"/>
      <c r="KWX103" s="87"/>
      <c r="KWY103" s="87"/>
      <c r="KWZ103" s="88"/>
      <c r="KXA103" s="87"/>
      <c r="KXB103" s="89"/>
      <c r="KXC103" s="98"/>
      <c r="KXD103" s="186"/>
      <c r="KXE103" s="84"/>
      <c r="KXF103" s="87"/>
      <c r="KXG103" s="87"/>
      <c r="KXH103" s="88"/>
      <c r="KXI103" s="87"/>
      <c r="KXJ103" s="89"/>
      <c r="KXK103" s="98"/>
      <c r="KXL103" s="186"/>
      <c r="KXM103" s="84"/>
      <c r="KXN103" s="87"/>
      <c r="KXO103" s="87"/>
      <c r="KXP103" s="88"/>
      <c r="KXQ103" s="87"/>
      <c r="KXR103" s="89"/>
      <c r="KXS103" s="98"/>
      <c r="KXT103" s="186"/>
      <c r="KXU103" s="84"/>
      <c r="KXV103" s="87"/>
      <c r="KXW103" s="87"/>
      <c r="KXX103" s="88"/>
      <c r="KXY103" s="87"/>
      <c r="KXZ103" s="89"/>
      <c r="KYA103" s="98"/>
      <c r="KYB103" s="186"/>
      <c r="KYC103" s="84"/>
      <c r="KYD103" s="87"/>
      <c r="KYE103" s="87"/>
      <c r="KYF103" s="88"/>
      <c r="KYG103" s="87"/>
      <c r="KYH103" s="89"/>
      <c r="KYI103" s="98"/>
      <c r="KYJ103" s="186"/>
      <c r="KYK103" s="84"/>
      <c r="KYL103" s="87"/>
      <c r="KYM103" s="87"/>
      <c r="KYN103" s="88"/>
      <c r="KYO103" s="87"/>
      <c r="KYP103" s="89"/>
      <c r="KYQ103" s="98"/>
      <c r="KYR103" s="186"/>
      <c r="KYS103" s="84"/>
      <c r="KYT103" s="87"/>
      <c r="KYU103" s="87"/>
      <c r="KYV103" s="88"/>
      <c r="KYW103" s="87"/>
      <c r="KYX103" s="89"/>
      <c r="KYY103" s="98"/>
      <c r="KYZ103" s="186"/>
      <c r="KZA103" s="84"/>
      <c r="KZB103" s="87"/>
      <c r="KZC103" s="87"/>
      <c r="KZD103" s="88"/>
      <c r="KZE103" s="87"/>
      <c r="KZF103" s="89"/>
      <c r="KZG103" s="98"/>
      <c r="KZH103" s="186"/>
      <c r="KZI103" s="84"/>
      <c r="KZJ103" s="87"/>
      <c r="KZK103" s="87"/>
      <c r="KZL103" s="88"/>
      <c r="KZM103" s="87"/>
      <c r="KZN103" s="89"/>
      <c r="KZO103" s="98"/>
      <c r="KZP103" s="186"/>
      <c r="KZQ103" s="84"/>
      <c r="KZR103" s="87"/>
      <c r="KZS103" s="87"/>
      <c r="KZT103" s="88"/>
      <c r="KZU103" s="87"/>
      <c r="KZV103" s="89"/>
      <c r="KZW103" s="98"/>
      <c r="KZX103" s="186"/>
      <c r="KZY103" s="84"/>
      <c r="KZZ103" s="87"/>
      <c r="LAA103" s="87"/>
      <c r="LAB103" s="88"/>
      <c r="LAC103" s="87"/>
      <c r="LAD103" s="89"/>
      <c r="LAE103" s="98"/>
      <c r="LAF103" s="186"/>
      <c r="LAG103" s="84"/>
      <c r="LAH103" s="87"/>
      <c r="LAI103" s="87"/>
      <c r="LAJ103" s="88"/>
      <c r="LAK103" s="87"/>
      <c r="LAL103" s="89"/>
      <c r="LAM103" s="98"/>
      <c r="LAN103" s="186"/>
      <c r="LAO103" s="84"/>
      <c r="LAP103" s="87"/>
      <c r="LAQ103" s="87"/>
      <c r="LAR103" s="88"/>
      <c r="LAS103" s="87"/>
      <c r="LAT103" s="89"/>
      <c r="LAU103" s="98"/>
      <c r="LAV103" s="186"/>
      <c r="LAW103" s="84"/>
      <c r="LAX103" s="87"/>
      <c r="LAY103" s="87"/>
      <c r="LAZ103" s="88"/>
      <c r="LBA103" s="87"/>
      <c r="LBB103" s="89"/>
      <c r="LBC103" s="98"/>
      <c r="LBD103" s="186"/>
      <c r="LBE103" s="84"/>
      <c r="LBF103" s="87"/>
      <c r="LBG103" s="87"/>
      <c r="LBH103" s="88"/>
      <c r="LBI103" s="87"/>
      <c r="LBJ103" s="89"/>
      <c r="LBK103" s="98"/>
      <c r="LBL103" s="186"/>
      <c r="LBM103" s="84"/>
      <c r="LBN103" s="87"/>
      <c r="LBO103" s="87"/>
      <c r="LBP103" s="88"/>
      <c r="LBQ103" s="87"/>
      <c r="LBR103" s="89"/>
      <c r="LBS103" s="98"/>
      <c r="LBT103" s="186"/>
      <c r="LBU103" s="84"/>
      <c r="LBV103" s="87"/>
      <c r="LBW103" s="87"/>
      <c r="LBX103" s="88"/>
      <c r="LBY103" s="87"/>
      <c r="LBZ103" s="89"/>
      <c r="LCA103" s="98"/>
      <c r="LCB103" s="186"/>
      <c r="LCC103" s="84"/>
      <c r="LCD103" s="87"/>
      <c r="LCE103" s="87"/>
      <c r="LCF103" s="88"/>
      <c r="LCG103" s="87"/>
      <c r="LCH103" s="89"/>
      <c r="LCI103" s="98"/>
      <c r="LCJ103" s="186"/>
      <c r="LCK103" s="84"/>
      <c r="LCL103" s="87"/>
      <c r="LCM103" s="87"/>
      <c r="LCN103" s="88"/>
      <c r="LCO103" s="87"/>
      <c r="LCP103" s="89"/>
      <c r="LCQ103" s="98"/>
      <c r="LCR103" s="186"/>
      <c r="LCS103" s="84"/>
      <c r="LCT103" s="87"/>
      <c r="LCU103" s="87"/>
      <c r="LCV103" s="88"/>
      <c r="LCW103" s="87"/>
      <c r="LCX103" s="89"/>
      <c r="LCY103" s="98"/>
      <c r="LCZ103" s="186"/>
      <c r="LDA103" s="84"/>
      <c r="LDB103" s="87"/>
      <c r="LDC103" s="87"/>
      <c r="LDD103" s="88"/>
      <c r="LDE103" s="87"/>
      <c r="LDF103" s="89"/>
      <c r="LDG103" s="98"/>
      <c r="LDH103" s="186"/>
      <c r="LDI103" s="84"/>
      <c r="LDJ103" s="87"/>
      <c r="LDK103" s="87"/>
      <c r="LDL103" s="88"/>
      <c r="LDM103" s="87"/>
      <c r="LDN103" s="89"/>
      <c r="LDO103" s="98"/>
      <c r="LDP103" s="186"/>
      <c r="LDQ103" s="84"/>
      <c r="LDR103" s="87"/>
      <c r="LDS103" s="87"/>
      <c r="LDT103" s="88"/>
      <c r="LDU103" s="87"/>
      <c r="LDV103" s="89"/>
      <c r="LDW103" s="98"/>
      <c r="LDX103" s="186"/>
      <c r="LDY103" s="84"/>
      <c r="LDZ103" s="87"/>
      <c r="LEA103" s="87"/>
      <c r="LEB103" s="88"/>
      <c r="LEC103" s="87"/>
      <c r="LED103" s="89"/>
      <c r="LEE103" s="98"/>
      <c r="LEF103" s="186"/>
      <c r="LEG103" s="84"/>
      <c r="LEH103" s="87"/>
      <c r="LEI103" s="87"/>
      <c r="LEJ103" s="88"/>
      <c r="LEK103" s="87"/>
      <c r="LEL103" s="89"/>
      <c r="LEM103" s="98"/>
      <c r="LEN103" s="186"/>
      <c r="LEO103" s="84"/>
      <c r="LEP103" s="87"/>
      <c r="LEQ103" s="87"/>
      <c r="LER103" s="88"/>
      <c r="LES103" s="87"/>
      <c r="LET103" s="89"/>
      <c r="LEU103" s="98"/>
      <c r="LEV103" s="186"/>
      <c r="LEW103" s="84"/>
      <c r="LEX103" s="87"/>
      <c r="LEY103" s="87"/>
      <c r="LEZ103" s="88"/>
      <c r="LFA103" s="87"/>
      <c r="LFB103" s="89"/>
      <c r="LFC103" s="98"/>
      <c r="LFD103" s="186"/>
      <c r="LFE103" s="84"/>
      <c r="LFF103" s="87"/>
      <c r="LFG103" s="87"/>
      <c r="LFH103" s="88"/>
      <c r="LFI103" s="87"/>
      <c r="LFJ103" s="89"/>
      <c r="LFK103" s="98"/>
      <c r="LFL103" s="186"/>
      <c r="LFM103" s="84"/>
      <c r="LFN103" s="87"/>
      <c r="LFO103" s="87"/>
      <c r="LFP103" s="88"/>
      <c r="LFQ103" s="87"/>
      <c r="LFR103" s="89"/>
      <c r="LFS103" s="98"/>
      <c r="LFT103" s="186"/>
      <c r="LFU103" s="84"/>
      <c r="LFV103" s="87"/>
      <c r="LFW103" s="87"/>
      <c r="LFX103" s="88"/>
      <c r="LFY103" s="87"/>
      <c r="LFZ103" s="89"/>
      <c r="LGA103" s="98"/>
      <c r="LGB103" s="186"/>
      <c r="LGC103" s="84"/>
      <c r="LGD103" s="87"/>
      <c r="LGE103" s="87"/>
      <c r="LGF103" s="88"/>
      <c r="LGG103" s="87"/>
      <c r="LGH103" s="89"/>
      <c r="LGI103" s="98"/>
      <c r="LGJ103" s="186"/>
      <c r="LGK103" s="84"/>
      <c r="LGL103" s="87"/>
      <c r="LGM103" s="87"/>
      <c r="LGN103" s="88"/>
      <c r="LGO103" s="87"/>
      <c r="LGP103" s="89"/>
      <c r="LGQ103" s="98"/>
      <c r="LGR103" s="186"/>
      <c r="LGS103" s="84"/>
      <c r="LGT103" s="87"/>
      <c r="LGU103" s="87"/>
      <c r="LGV103" s="88"/>
      <c r="LGW103" s="87"/>
      <c r="LGX103" s="89"/>
      <c r="LGY103" s="98"/>
      <c r="LGZ103" s="186"/>
      <c r="LHA103" s="84"/>
      <c r="LHB103" s="87"/>
      <c r="LHC103" s="87"/>
      <c r="LHD103" s="88"/>
      <c r="LHE103" s="87"/>
      <c r="LHF103" s="89"/>
      <c r="LHG103" s="98"/>
      <c r="LHH103" s="186"/>
      <c r="LHI103" s="84"/>
      <c r="LHJ103" s="87"/>
      <c r="LHK103" s="87"/>
      <c r="LHL103" s="88"/>
      <c r="LHM103" s="87"/>
      <c r="LHN103" s="89"/>
      <c r="LHO103" s="98"/>
      <c r="LHP103" s="186"/>
      <c r="LHQ103" s="84"/>
      <c r="LHR103" s="87"/>
      <c r="LHS103" s="87"/>
      <c r="LHT103" s="88"/>
      <c r="LHU103" s="87"/>
      <c r="LHV103" s="89"/>
      <c r="LHW103" s="98"/>
      <c r="LHX103" s="186"/>
      <c r="LHY103" s="84"/>
      <c r="LHZ103" s="87"/>
      <c r="LIA103" s="87"/>
      <c r="LIB103" s="88"/>
      <c r="LIC103" s="87"/>
      <c r="LID103" s="89"/>
      <c r="LIE103" s="98"/>
      <c r="LIF103" s="186"/>
      <c r="LIG103" s="84"/>
      <c r="LIH103" s="87"/>
      <c r="LII103" s="87"/>
      <c r="LIJ103" s="88"/>
      <c r="LIK103" s="87"/>
      <c r="LIL103" s="89"/>
      <c r="LIM103" s="98"/>
      <c r="LIN103" s="186"/>
      <c r="LIO103" s="84"/>
      <c r="LIP103" s="87"/>
      <c r="LIQ103" s="87"/>
      <c r="LIR103" s="88"/>
      <c r="LIS103" s="87"/>
      <c r="LIT103" s="89"/>
      <c r="LIU103" s="98"/>
      <c r="LIV103" s="186"/>
      <c r="LIW103" s="84"/>
      <c r="LIX103" s="87"/>
      <c r="LIY103" s="87"/>
      <c r="LIZ103" s="88"/>
      <c r="LJA103" s="87"/>
      <c r="LJB103" s="89"/>
      <c r="LJC103" s="98"/>
      <c r="LJD103" s="186"/>
      <c r="LJE103" s="84"/>
      <c r="LJF103" s="87"/>
      <c r="LJG103" s="87"/>
      <c r="LJH103" s="88"/>
      <c r="LJI103" s="87"/>
      <c r="LJJ103" s="89"/>
      <c r="LJK103" s="98"/>
      <c r="LJL103" s="186"/>
      <c r="LJM103" s="84"/>
      <c r="LJN103" s="87"/>
      <c r="LJO103" s="87"/>
      <c r="LJP103" s="88"/>
      <c r="LJQ103" s="87"/>
      <c r="LJR103" s="89"/>
      <c r="LJS103" s="98"/>
      <c r="LJT103" s="186"/>
      <c r="LJU103" s="84"/>
      <c r="LJV103" s="87"/>
      <c r="LJW103" s="87"/>
      <c r="LJX103" s="88"/>
      <c r="LJY103" s="87"/>
      <c r="LJZ103" s="89"/>
      <c r="LKA103" s="98"/>
      <c r="LKB103" s="186"/>
      <c r="LKC103" s="84"/>
      <c r="LKD103" s="87"/>
      <c r="LKE103" s="87"/>
      <c r="LKF103" s="88"/>
      <c r="LKG103" s="87"/>
      <c r="LKH103" s="89"/>
      <c r="LKI103" s="98"/>
      <c r="LKJ103" s="186"/>
      <c r="LKK103" s="84"/>
      <c r="LKL103" s="87"/>
      <c r="LKM103" s="87"/>
      <c r="LKN103" s="88"/>
      <c r="LKO103" s="87"/>
      <c r="LKP103" s="89"/>
      <c r="LKQ103" s="98"/>
      <c r="LKR103" s="186"/>
      <c r="LKS103" s="84"/>
      <c r="LKT103" s="87"/>
      <c r="LKU103" s="87"/>
      <c r="LKV103" s="88"/>
      <c r="LKW103" s="87"/>
      <c r="LKX103" s="89"/>
      <c r="LKY103" s="98"/>
      <c r="LKZ103" s="186"/>
      <c r="LLA103" s="84"/>
      <c r="LLB103" s="87"/>
      <c r="LLC103" s="87"/>
      <c r="LLD103" s="88"/>
      <c r="LLE103" s="87"/>
      <c r="LLF103" s="89"/>
      <c r="LLG103" s="98"/>
      <c r="LLH103" s="186"/>
      <c r="LLI103" s="84"/>
      <c r="LLJ103" s="87"/>
      <c r="LLK103" s="87"/>
      <c r="LLL103" s="88"/>
      <c r="LLM103" s="87"/>
      <c r="LLN103" s="89"/>
      <c r="LLO103" s="98"/>
      <c r="LLP103" s="186"/>
      <c r="LLQ103" s="84"/>
      <c r="LLR103" s="87"/>
      <c r="LLS103" s="87"/>
      <c r="LLT103" s="88"/>
      <c r="LLU103" s="87"/>
      <c r="LLV103" s="89"/>
      <c r="LLW103" s="98"/>
      <c r="LLX103" s="186"/>
      <c r="LLY103" s="84"/>
      <c r="LLZ103" s="87"/>
      <c r="LMA103" s="87"/>
      <c r="LMB103" s="88"/>
      <c r="LMC103" s="87"/>
      <c r="LMD103" s="89"/>
      <c r="LME103" s="98"/>
      <c r="LMF103" s="186"/>
      <c r="LMG103" s="84"/>
      <c r="LMH103" s="87"/>
      <c r="LMI103" s="87"/>
      <c r="LMJ103" s="88"/>
      <c r="LMK103" s="87"/>
      <c r="LML103" s="89"/>
      <c r="LMM103" s="98"/>
      <c r="LMN103" s="186"/>
      <c r="LMO103" s="84"/>
      <c r="LMP103" s="87"/>
      <c r="LMQ103" s="87"/>
      <c r="LMR103" s="88"/>
      <c r="LMS103" s="87"/>
      <c r="LMT103" s="89"/>
      <c r="LMU103" s="98"/>
      <c r="LMV103" s="186"/>
      <c r="LMW103" s="84"/>
      <c r="LMX103" s="87"/>
      <c r="LMY103" s="87"/>
      <c r="LMZ103" s="88"/>
      <c r="LNA103" s="87"/>
      <c r="LNB103" s="89"/>
      <c r="LNC103" s="98"/>
      <c r="LND103" s="186"/>
      <c r="LNE103" s="84"/>
      <c r="LNF103" s="87"/>
      <c r="LNG103" s="87"/>
      <c r="LNH103" s="88"/>
      <c r="LNI103" s="87"/>
      <c r="LNJ103" s="89"/>
      <c r="LNK103" s="98"/>
      <c r="LNL103" s="186"/>
      <c r="LNM103" s="84"/>
      <c r="LNN103" s="87"/>
      <c r="LNO103" s="87"/>
      <c r="LNP103" s="88"/>
      <c r="LNQ103" s="87"/>
      <c r="LNR103" s="89"/>
      <c r="LNS103" s="98"/>
      <c r="LNT103" s="186"/>
      <c r="LNU103" s="84"/>
      <c r="LNV103" s="87"/>
      <c r="LNW103" s="87"/>
      <c r="LNX103" s="88"/>
      <c r="LNY103" s="87"/>
      <c r="LNZ103" s="89"/>
      <c r="LOA103" s="98"/>
      <c r="LOB103" s="186"/>
      <c r="LOC103" s="84"/>
      <c r="LOD103" s="87"/>
      <c r="LOE103" s="87"/>
      <c r="LOF103" s="88"/>
      <c r="LOG103" s="87"/>
      <c r="LOH103" s="89"/>
      <c r="LOI103" s="98"/>
      <c r="LOJ103" s="186"/>
      <c r="LOK103" s="84"/>
      <c r="LOL103" s="87"/>
      <c r="LOM103" s="87"/>
      <c r="LON103" s="88"/>
      <c r="LOO103" s="87"/>
      <c r="LOP103" s="89"/>
      <c r="LOQ103" s="98"/>
      <c r="LOR103" s="186"/>
      <c r="LOS103" s="84"/>
      <c r="LOT103" s="87"/>
      <c r="LOU103" s="87"/>
      <c r="LOV103" s="88"/>
      <c r="LOW103" s="87"/>
      <c r="LOX103" s="89"/>
      <c r="LOY103" s="98"/>
      <c r="LOZ103" s="186"/>
      <c r="LPA103" s="84"/>
      <c r="LPB103" s="87"/>
      <c r="LPC103" s="87"/>
      <c r="LPD103" s="88"/>
      <c r="LPE103" s="87"/>
      <c r="LPF103" s="89"/>
      <c r="LPG103" s="98"/>
      <c r="LPH103" s="186"/>
      <c r="LPI103" s="84"/>
      <c r="LPJ103" s="87"/>
      <c r="LPK103" s="87"/>
      <c r="LPL103" s="88"/>
      <c r="LPM103" s="87"/>
      <c r="LPN103" s="89"/>
      <c r="LPO103" s="98"/>
      <c r="LPP103" s="186"/>
      <c r="LPQ103" s="84"/>
      <c r="LPR103" s="87"/>
      <c r="LPS103" s="87"/>
      <c r="LPT103" s="88"/>
      <c r="LPU103" s="87"/>
      <c r="LPV103" s="89"/>
      <c r="LPW103" s="98"/>
      <c r="LPX103" s="186"/>
      <c r="LPY103" s="84"/>
      <c r="LPZ103" s="87"/>
      <c r="LQA103" s="87"/>
      <c r="LQB103" s="88"/>
      <c r="LQC103" s="87"/>
      <c r="LQD103" s="89"/>
      <c r="LQE103" s="98"/>
      <c r="LQF103" s="186"/>
      <c r="LQG103" s="84"/>
      <c r="LQH103" s="87"/>
      <c r="LQI103" s="87"/>
      <c r="LQJ103" s="88"/>
      <c r="LQK103" s="87"/>
      <c r="LQL103" s="89"/>
      <c r="LQM103" s="98"/>
      <c r="LQN103" s="186"/>
      <c r="LQO103" s="84"/>
      <c r="LQP103" s="87"/>
      <c r="LQQ103" s="87"/>
      <c r="LQR103" s="88"/>
      <c r="LQS103" s="87"/>
      <c r="LQT103" s="89"/>
      <c r="LQU103" s="98"/>
      <c r="LQV103" s="186"/>
      <c r="LQW103" s="84"/>
      <c r="LQX103" s="87"/>
      <c r="LQY103" s="87"/>
      <c r="LQZ103" s="88"/>
      <c r="LRA103" s="87"/>
      <c r="LRB103" s="89"/>
      <c r="LRC103" s="98"/>
      <c r="LRD103" s="186"/>
      <c r="LRE103" s="84"/>
      <c r="LRF103" s="87"/>
      <c r="LRG103" s="87"/>
      <c r="LRH103" s="88"/>
      <c r="LRI103" s="87"/>
      <c r="LRJ103" s="89"/>
      <c r="LRK103" s="98"/>
      <c r="LRL103" s="186"/>
      <c r="LRM103" s="84"/>
      <c r="LRN103" s="87"/>
      <c r="LRO103" s="87"/>
      <c r="LRP103" s="88"/>
      <c r="LRQ103" s="87"/>
      <c r="LRR103" s="89"/>
      <c r="LRS103" s="98"/>
      <c r="LRT103" s="186"/>
      <c r="LRU103" s="84"/>
      <c r="LRV103" s="87"/>
      <c r="LRW103" s="87"/>
      <c r="LRX103" s="88"/>
      <c r="LRY103" s="87"/>
      <c r="LRZ103" s="89"/>
      <c r="LSA103" s="98"/>
      <c r="LSB103" s="186"/>
      <c r="LSC103" s="84"/>
      <c r="LSD103" s="87"/>
      <c r="LSE103" s="87"/>
      <c r="LSF103" s="88"/>
      <c r="LSG103" s="87"/>
      <c r="LSH103" s="89"/>
      <c r="LSI103" s="98"/>
      <c r="LSJ103" s="186"/>
      <c r="LSK103" s="84"/>
      <c r="LSL103" s="87"/>
      <c r="LSM103" s="87"/>
      <c r="LSN103" s="88"/>
      <c r="LSO103" s="87"/>
      <c r="LSP103" s="89"/>
      <c r="LSQ103" s="98"/>
      <c r="LSR103" s="186"/>
      <c r="LSS103" s="84"/>
      <c r="LST103" s="87"/>
      <c r="LSU103" s="87"/>
      <c r="LSV103" s="88"/>
      <c r="LSW103" s="87"/>
      <c r="LSX103" s="89"/>
      <c r="LSY103" s="98"/>
      <c r="LSZ103" s="186"/>
      <c r="LTA103" s="84"/>
      <c r="LTB103" s="87"/>
      <c r="LTC103" s="87"/>
      <c r="LTD103" s="88"/>
      <c r="LTE103" s="87"/>
      <c r="LTF103" s="89"/>
      <c r="LTG103" s="98"/>
      <c r="LTH103" s="186"/>
      <c r="LTI103" s="84"/>
      <c r="LTJ103" s="87"/>
      <c r="LTK103" s="87"/>
      <c r="LTL103" s="88"/>
      <c r="LTM103" s="87"/>
      <c r="LTN103" s="89"/>
      <c r="LTO103" s="98"/>
      <c r="LTP103" s="186"/>
      <c r="LTQ103" s="84"/>
      <c r="LTR103" s="87"/>
      <c r="LTS103" s="87"/>
      <c r="LTT103" s="88"/>
      <c r="LTU103" s="87"/>
      <c r="LTV103" s="89"/>
      <c r="LTW103" s="98"/>
      <c r="LTX103" s="186"/>
      <c r="LTY103" s="84"/>
      <c r="LTZ103" s="87"/>
      <c r="LUA103" s="87"/>
      <c r="LUB103" s="88"/>
      <c r="LUC103" s="87"/>
      <c r="LUD103" s="89"/>
      <c r="LUE103" s="98"/>
      <c r="LUF103" s="186"/>
      <c r="LUG103" s="84"/>
      <c r="LUH103" s="87"/>
      <c r="LUI103" s="87"/>
      <c r="LUJ103" s="88"/>
      <c r="LUK103" s="87"/>
      <c r="LUL103" s="89"/>
      <c r="LUM103" s="98"/>
      <c r="LUN103" s="186"/>
      <c r="LUO103" s="84"/>
      <c r="LUP103" s="87"/>
      <c r="LUQ103" s="87"/>
      <c r="LUR103" s="88"/>
      <c r="LUS103" s="87"/>
      <c r="LUT103" s="89"/>
      <c r="LUU103" s="98"/>
      <c r="LUV103" s="186"/>
      <c r="LUW103" s="84"/>
      <c r="LUX103" s="87"/>
      <c r="LUY103" s="87"/>
      <c r="LUZ103" s="88"/>
      <c r="LVA103" s="87"/>
      <c r="LVB103" s="89"/>
      <c r="LVC103" s="98"/>
      <c r="LVD103" s="186"/>
      <c r="LVE103" s="84"/>
      <c r="LVF103" s="87"/>
      <c r="LVG103" s="87"/>
      <c r="LVH103" s="88"/>
      <c r="LVI103" s="87"/>
      <c r="LVJ103" s="89"/>
      <c r="LVK103" s="98"/>
      <c r="LVL103" s="186"/>
      <c r="LVM103" s="84"/>
      <c r="LVN103" s="87"/>
      <c r="LVO103" s="87"/>
      <c r="LVP103" s="88"/>
      <c r="LVQ103" s="87"/>
      <c r="LVR103" s="89"/>
      <c r="LVS103" s="98"/>
      <c r="LVT103" s="186"/>
      <c r="LVU103" s="84"/>
      <c r="LVV103" s="87"/>
      <c r="LVW103" s="87"/>
      <c r="LVX103" s="88"/>
      <c r="LVY103" s="87"/>
      <c r="LVZ103" s="89"/>
      <c r="LWA103" s="98"/>
      <c r="LWB103" s="186"/>
      <c r="LWC103" s="84"/>
      <c r="LWD103" s="87"/>
      <c r="LWE103" s="87"/>
      <c r="LWF103" s="88"/>
      <c r="LWG103" s="87"/>
      <c r="LWH103" s="89"/>
      <c r="LWI103" s="98"/>
      <c r="LWJ103" s="186"/>
      <c r="LWK103" s="84"/>
      <c r="LWL103" s="87"/>
      <c r="LWM103" s="87"/>
      <c r="LWN103" s="88"/>
      <c r="LWO103" s="87"/>
      <c r="LWP103" s="89"/>
      <c r="LWQ103" s="98"/>
      <c r="LWR103" s="186"/>
      <c r="LWS103" s="84"/>
      <c r="LWT103" s="87"/>
      <c r="LWU103" s="87"/>
      <c r="LWV103" s="88"/>
      <c r="LWW103" s="87"/>
      <c r="LWX103" s="89"/>
      <c r="LWY103" s="98"/>
      <c r="LWZ103" s="186"/>
      <c r="LXA103" s="84"/>
      <c r="LXB103" s="87"/>
      <c r="LXC103" s="87"/>
      <c r="LXD103" s="88"/>
      <c r="LXE103" s="87"/>
      <c r="LXF103" s="89"/>
      <c r="LXG103" s="98"/>
      <c r="LXH103" s="186"/>
      <c r="LXI103" s="84"/>
      <c r="LXJ103" s="87"/>
      <c r="LXK103" s="87"/>
      <c r="LXL103" s="88"/>
      <c r="LXM103" s="87"/>
      <c r="LXN103" s="89"/>
      <c r="LXO103" s="98"/>
      <c r="LXP103" s="186"/>
      <c r="LXQ103" s="84"/>
      <c r="LXR103" s="87"/>
      <c r="LXS103" s="87"/>
      <c r="LXT103" s="88"/>
      <c r="LXU103" s="87"/>
      <c r="LXV103" s="89"/>
      <c r="LXW103" s="98"/>
      <c r="LXX103" s="186"/>
      <c r="LXY103" s="84"/>
      <c r="LXZ103" s="87"/>
      <c r="LYA103" s="87"/>
      <c r="LYB103" s="88"/>
      <c r="LYC103" s="87"/>
      <c r="LYD103" s="89"/>
      <c r="LYE103" s="98"/>
      <c r="LYF103" s="186"/>
      <c r="LYG103" s="84"/>
      <c r="LYH103" s="87"/>
      <c r="LYI103" s="87"/>
      <c r="LYJ103" s="88"/>
      <c r="LYK103" s="87"/>
      <c r="LYL103" s="89"/>
      <c r="LYM103" s="98"/>
      <c r="LYN103" s="186"/>
      <c r="LYO103" s="84"/>
      <c r="LYP103" s="87"/>
      <c r="LYQ103" s="87"/>
      <c r="LYR103" s="88"/>
      <c r="LYS103" s="87"/>
      <c r="LYT103" s="89"/>
      <c r="LYU103" s="98"/>
      <c r="LYV103" s="186"/>
      <c r="LYW103" s="84"/>
      <c r="LYX103" s="87"/>
      <c r="LYY103" s="87"/>
      <c r="LYZ103" s="88"/>
      <c r="LZA103" s="87"/>
      <c r="LZB103" s="89"/>
      <c r="LZC103" s="98"/>
      <c r="LZD103" s="186"/>
      <c r="LZE103" s="84"/>
      <c r="LZF103" s="87"/>
      <c r="LZG103" s="87"/>
      <c r="LZH103" s="88"/>
      <c r="LZI103" s="87"/>
      <c r="LZJ103" s="89"/>
      <c r="LZK103" s="98"/>
      <c r="LZL103" s="186"/>
      <c r="LZM103" s="84"/>
      <c r="LZN103" s="87"/>
      <c r="LZO103" s="87"/>
      <c r="LZP103" s="88"/>
      <c r="LZQ103" s="87"/>
      <c r="LZR103" s="89"/>
      <c r="LZS103" s="98"/>
      <c r="LZT103" s="186"/>
      <c r="LZU103" s="84"/>
      <c r="LZV103" s="87"/>
      <c r="LZW103" s="87"/>
      <c r="LZX103" s="88"/>
      <c r="LZY103" s="87"/>
      <c r="LZZ103" s="89"/>
      <c r="MAA103" s="98"/>
      <c r="MAB103" s="186"/>
      <c r="MAC103" s="84"/>
      <c r="MAD103" s="87"/>
      <c r="MAE103" s="87"/>
      <c r="MAF103" s="88"/>
      <c r="MAG103" s="87"/>
      <c r="MAH103" s="89"/>
      <c r="MAI103" s="98"/>
      <c r="MAJ103" s="186"/>
      <c r="MAK103" s="84"/>
      <c r="MAL103" s="87"/>
      <c r="MAM103" s="87"/>
      <c r="MAN103" s="88"/>
      <c r="MAO103" s="87"/>
      <c r="MAP103" s="89"/>
      <c r="MAQ103" s="98"/>
      <c r="MAR103" s="186"/>
      <c r="MAS103" s="84"/>
      <c r="MAT103" s="87"/>
      <c r="MAU103" s="87"/>
      <c r="MAV103" s="88"/>
      <c r="MAW103" s="87"/>
      <c r="MAX103" s="89"/>
      <c r="MAY103" s="98"/>
      <c r="MAZ103" s="186"/>
      <c r="MBA103" s="84"/>
      <c r="MBB103" s="87"/>
      <c r="MBC103" s="87"/>
      <c r="MBD103" s="88"/>
      <c r="MBE103" s="87"/>
      <c r="MBF103" s="89"/>
      <c r="MBG103" s="98"/>
      <c r="MBH103" s="186"/>
      <c r="MBI103" s="84"/>
      <c r="MBJ103" s="87"/>
      <c r="MBK103" s="87"/>
      <c r="MBL103" s="88"/>
      <c r="MBM103" s="87"/>
      <c r="MBN103" s="89"/>
      <c r="MBO103" s="98"/>
      <c r="MBP103" s="186"/>
      <c r="MBQ103" s="84"/>
      <c r="MBR103" s="87"/>
      <c r="MBS103" s="87"/>
      <c r="MBT103" s="88"/>
      <c r="MBU103" s="87"/>
      <c r="MBV103" s="89"/>
      <c r="MBW103" s="98"/>
      <c r="MBX103" s="186"/>
      <c r="MBY103" s="84"/>
      <c r="MBZ103" s="87"/>
      <c r="MCA103" s="87"/>
      <c r="MCB103" s="88"/>
      <c r="MCC103" s="87"/>
      <c r="MCD103" s="89"/>
      <c r="MCE103" s="98"/>
      <c r="MCF103" s="186"/>
      <c r="MCG103" s="84"/>
      <c r="MCH103" s="87"/>
      <c r="MCI103" s="87"/>
      <c r="MCJ103" s="88"/>
      <c r="MCK103" s="87"/>
      <c r="MCL103" s="89"/>
      <c r="MCM103" s="98"/>
      <c r="MCN103" s="186"/>
      <c r="MCO103" s="84"/>
      <c r="MCP103" s="87"/>
      <c r="MCQ103" s="87"/>
      <c r="MCR103" s="88"/>
      <c r="MCS103" s="87"/>
      <c r="MCT103" s="89"/>
      <c r="MCU103" s="98"/>
      <c r="MCV103" s="186"/>
      <c r="MCW103" s="84"/>
      <c r="MCX103" s="87"/>
      <c r="MCY103" s="87"/>
      <c r="MCZ103" s="88"/>
      <c r="MDA103" s="87"/>
      <c r="MDB103" s="89"/>
      <c r="MDC103" s="98"/>
      <c r="MDD103" s="186"/>
      <c r="MDE103" s="84"/>
      <c r="MDF103" s="87"/>
      <c r="MDG103" s="87"/>
      <c r="MDH103" s="88"/>
      <c r="MDI103" s="87"/>
      <c r="MDJ103" s="89"/>
      <c r="MDK103" s="98"/>
      <c r="MDL103" s="186"/>
      <c r="MDM103" s="84"/>
      <c r="MDN103" s="87"/>
      <c r="MDO103" s="87"/>
      <c r="MDP103" s="88"/>
      <c r="MDQ103" s="87"/>
      <c r="MDR103" s="89"/>
      <c r="MDS103" s="98"/>
      <c r="MDT103" s="186"/>
      <c r="MDU103" s="84"/>
      <c r="MDV103" s="87"/>
      <c r="MDW103" s="87"/>
      <c r="MDX103" s="88"/>
      <c r="MDY103" s="87"/>
      <c r="MDZ103" s="89"/>
      <c r="MEA103" s="98"/>
      <c r="MEB103" s="186"/>
      <c r="MEC103" s="84"/>
      <c r="MED103" s="87"/>
      <c r="MEE103" s="87"/>
      <c r="MEF103" s="88"/>
      <c r="MEG103" s="87"/>
      <c r="MEH103" s="89"/>
      <c r="MEI103" s="98"/>
      <c r="MEJ103" s="186"/>
      <c r="MEK103" s="84"/>
      <c r="MEL103" s="87"/>
      <c r="MEM103" s="87"/>
      <c r="MEN103" s="88"/>
      <c r="MEO103" s="87"/>
      <c r="MEP103" s="89"/>
      <c r="MEQ103" s="98"/>
      <c r="MER103" s="186"/>
      <c r="MES103" s="84"/>
      <c r="MET103" s="87"/>
      <c r="MEU103" s="87"/>
      <c r="MEV103" s="88"/>
      <c r="MEW103" s="87"/>
      <c r="MEX103" s="89"/>
      <c r="MEY103" s="98"/>
      <c r="MEZ103" s="186"/>
      <c r="MFA103" s="84"/>
      <c r="MFB103" s="87"/>
      <c r="MFC103" s="87"/>
      <c r="MFD103" s="88"/>
      <c r="MFE103" s="87"/>
      <c r="MFF103" s="89"/>
      <c r="MFG103" s="98"/>
      <c r="MFH103" s="186"/>
      <c r="MFI103" s="84"/>
      <c r="MFJ103" s="87"/>
      <c r="MFK103" s="87"/>
      <c r="MFL103" s="88"/>
      <c r="MFM103" s="87"/>
      <c r="MFN103" s="89"/>
      <c r="MFO103" s="98"/>
      <c r="MFP103" s="186"/>
      <c r="MFQ103" s="84"/>
      <c r="MFR103" s="87"/>
      <c r="MFS103" s="87"/>
      <c r="MFT103" s="88"/>
      <c r="MFU103" s="87"/>
      <c r="MFV103" s="89"/>
      <c r="MFW103" s="98"/>
      <c r="MFX103" s="186"/>
      <c r="MFY103" s="84"/>
      <c r="MFZ103" s="87"/>
      <c r="MGA103" s="87"/>
      <c r="MGB103" s="88"/>
      <c r="MGC103" s="87"/>
      <c r="MGD103" s="89"/>
      <c r="MGE103" s="98"/>
      <c r="MGF103" s="186"/>
      <c r="MGG103" s="84"/>
      <c r="MGH103" s="87"/>
      <c r="MGI103" s="87"/>
      <c r="MGJ103" s="88"/>
      <c r="MGK103" s="87"/>
      <c r="MGL103" s="89"/>
      <c r="MGM103" s="98"/>
      <c r="MGN103" s="186"/>
      <c r="MGO103" s="84"/>
      <c r="MGP103" s="87"/>
      <c r="MGQ103" s="87"/>
      <c r="MGR103" s="88"/>
      <c r="MGS103" s="87"/>
      <c r="MGT103" s="89"/>
      <c r="MGU103" s="98"/>
      <c r="MGV103" s="186"/>
      <c r="MGW103" s="84"/>
      <c r="MGX103" s="87"/>
      <c r="MGY103" s="87"/>
      <c r="MGZ103" s="88"/>
      <c r="MHA103" s="87"/>
      <c r="MHB103" s="89"/>
      <c r="MHC103" s="98"/>
      <c r="MHD103" s="186"/>
      <c r="MHE103" s="84"/>
      <c r="MHF103" s="87"/>
      <c r="MHG103" s="87"/>
      <c r="MHH103" s="88"/>
      <c r="MHI103" s="87"/>
      <c r="MHJ103" s="89"/>
      <c r="MHK103" s="98"/>
      <c r="MHL103" s="186"/>
      <c r="MHM103" s="84"/>
      <c r="MHN103" s="87"/>
      <c r="MHO103" s="87"/>
      <c r="MHP103" s="88"/>
      <c r="MHQ103" s="87"/>
      <c r="MHR103" s="89"/>
      <c r="MHS103" s="98"/>
      <c r="MHT103" s="186"/>
      <c r="MHU103" s="84"/>
      <c r="MHV103" s="87"/>
      <c r="MHW103" s="87"/>
      <c r="MHX103" s="88"/>
      <c r="MHY103" s="87"/>
      <c r="MHZ103" s="89"/>
      <c r="MIA103" s="98"/>
      <c r="MIB103" s="186"/>
      <c r="MIC103" s="84"/>
      <c r="MID103" s="87"/>
      <c r="MIE103" s="87"/>
      <c r="MIF103" s="88"/>
      <c r="MIG103" s="87"/>
      <c r="MIH103" s="89"/>
      <c r="MII103" s="98"/>
      <c r="MIJ103" s="186"/>
      <c r="MIK103" s="84"/>
      <c r="MIL103" s="87"/>
      <c r="MIM103" s="87"/>
      <c r="MIN103" s="88"/>
      <c r="MIO103" s="87"/>
      <c r="MIP103" s="89"/>
      <c r="MIQ103" s="98"/>
      <c r="MIR103" s="186"/>
      <c r="MIS103" s="84"/>
      <c r="MIT103" s="87"/>
      <c r="MIU103" s="87"/>
      <c r="MIV103" s="88"/>
      <c r="MIW103" s="87"/>
      <c r="MIX103" s="89"/>
      <c r="MIY103" s="98"/>
      <c r="MIZ103" s="186"/>
      <c r="MJA103" s="84"/>
      <c r="MJB103" s="87"/>
      <c r="MJC103" s="87"/>
      <c r="MJD103" s="88"/>
      <c r="MJE103" s="87"/>
      <c r="MJF103" s="89"/>
      <c r="MJG103" s="98"/>
      <c r="MJH103" s="186"/>
      <c r="MJI103" s="84"/>
      <c r="MJJ103" s="87"/>
      <c r="MJK103" s="87"/>
      <c r="MJL103" s="88"/>
      <c r="MJM103" s="87"/>
      <c r="MJN103" s="89"/>
      <c r="MJO103" s="98"/>
      <c r="MJP103" s="186"/>
      <c r="MJQ103" s="84"/>
      <c r="MJR103" s="87"/>
      <c r="MJS103" s="87"/>
      <c r="MJT103" s="88"/>
      <c r="MJU103" s="87"/>
      <c r="MJV103" s="89"/>
      <c r="MJW103" s="98"/>
      <c r="MJX103" s="186"/>
      <c r="MJY103" s="84"/>
      <c r="MJZ103" s="87"/>
      <c r="MKA103" s="87"/>
      <c r="MKB103" s="88"/>
      <c r="MKC103" s="87"/>
      <c r="MKD103" s="89"/>
      <c r="MKE103" s="98"/>
      <c r="MKF103" s="186"/>
      <c r="MKG103" s="84"/>
      <c r="MKH103" s="87"/>
      <c r="MKI103" s="87"/>
      <c r="MKJ103" s="88"/>
      <c r="MKK103" s="87"/>
      <c r="MKL103" s="89"/>
      <c r="MKM103" s="98"/>
      <c r="MKN103" s="186"/>
      <c r="MKO103" s="84"/>
      <c r="MKP103" s="87"/>
      <c r="MKQ103" s="87"/>
      <c r="MKR103" s="88"/>
      <c r="MKS103" s="87"/>
      <c r="MKT103" s="89"/>
      <c r="MKU103" s="98"/>
      <c r="MKV103" s="186"/>
      <c r="MKW103" s="84"/>
      <c r="MKX103" s="87"/>
      <c r="MKY103" s="87"/>
      <c r="MKZ103" s="88"/>
      <c r="MLA103" s="87"/>
      <c r="MLB103" s="89"/>
      <c r="MLC103" s="98"/>
      <c r="MLD103" s="186"/>
      <c r="MLE103" s="84"/>
      <c r="MLF103" s="87"/>
      <c r="MLG103" s="87"/>
      <c r="MLH103" s="88"/>
      <c r="MLI103" s="87"/>
      <c r="MLJ103" s="89"/>
      <c r="MLK103" s="98"/>
      <c r="MLL103" s="186"/>
      <c r="MLM103" s="84"/>
      <c r="MLN103" s="87"/>
      <c r="MLO103" s="87"/>
      <c r="MLP103" s="88"/>
      <c r="MLQ103" s="87"/>
      <c r="MLR103" s="89"/>
      <c r="MLS103" s="98"/>
      <c r="MLT103" s="186"/>
      <c r="MLU103" s="84"/>
      <c r="MLV103" s="87"/>
      <c r="MLW103" s="87"/>
      <c r="MLX103" s="88"/>
      <c r="MLY103" s="87"/>
      <c r="MLZ103" s="89"/>
      <c r="MMA103" s="98"/>
      <c r="MMB103" s="186"/>
      <c r="MMC103" s="84"/>
      <c r="MMD103" s="87"/>
      <c r="MME103" s="87"/>
      <c r="MMF103" s="88"/>
      <c r="MMG103" s="87"/>
      <c r="MMH103" s="89"/>
      <c r="MMI103" s="98"/>
      <c r="MMJ103" s="186"/>
      <c r="MMK103" s="84"/>
      <c r="MML103" s="87"/>
      <c r="MMM103" s="87"/>
      <c r="MMN103" s="88"/>
      <c r="MMO103" s="87"/>
      <c r="MMP103" s="89"/>
      <c r="MMQ103" s="98"/>
      <c r="MMR103" s="186"/>
      <c r="MMS103" s="84"/>
      <c r="MMT103" s="87"/>
      <c r="MMU103" s="87"/>
      <c r="MMV103" s="88"/>
      <c r="MMW103" s="87"/>
      <c r="MMX103" s="89"/>
      <c r="MMY103" s="98"/>
      <c r="MMZ103" s="186"/>
      <c r="MNA103" s="84"/>
      <c r="MNB103" s="87"/>
      <c r="MNC103" s="87"/>
      <c r="MND103" s="88"/>
      <c r="MNE103" s="87"/>
      <c r="MNF103" s="89"/>
      <c r="MNG103" s="98"/>
      <c r="MNH103" s="186"/>
      <c r="MNI103" s="84"/>
      <c r="MNJ103" s="87"/>
      <c r="MNK103" s="87"/>
      <c r="MNL103" s="88"/>
      <c r="MNM103" s="87"/>
      <c r="MNN103" s="89"/>
      <c r="MNO103" s="98"/>
      <c r="MNP103" s="186"/>
      <c r="MNQ103" s="84"/>
      <c r="MNR103" s="87"/>
      <c r="MNS103" s="87"/>
      <c r="MNT103" s="88"/>
      <c r="MNU103" s="87"/>
      <c r="MNV103" s="89"/>
      <c r="MNW103" s="98"/>
      <c r="MNX103" s="186"/>
      <c r="MNY103" s="84"/>
      <c r="MNZ103" s="87"/>
      <c r="MOA103" s="87"/>
      <c r="MOB103" s="88"/>
      <c r="MOC103" s="87"/>
      <c r="MOD103" s="89"/>
      <c r="MOE103" s="98"/>
      <c r="MOF103" s="186"/>
      <c r="MOG103" s="84"/>
      <c r="MOH103" s="87"/>
      <c r="MOI103" s="87"/>
      <c r="MOJ103" s="88"/>
      <c r="MOK103" s="87"/>
      <c r="MOL103" s="89"/>
      <c r="MOM103" s="98"/>
      <c r="MON103" s="186"/>
      <c r="MOO103" s="84"/>
      <c r="MOP103" s="87"/>
      <c r="MOQ103" s="87"/>
      <c r="MOR103" s="88"/>
      <c r="MOS103" s="87"/>
      <c r="MOT103" s="89"/>
      <c r="MOU103" s="98"/>
      <c r="MOV103" s="186"/>
      <c r="MOW103" s="84"/>
      <c r="MOX103" s="87"/>
      <c r="MOY103" s="87"/>
      <c r="MOZ103" s="88"/>
      <c r="MPA103" s="87"/>
      <c r="MPB103" s="89"/>
      <c r="MPC103" s="98"/>
      <c r="MPD103" s="186"/>
      <c r="MPE103" s="84"/>
      <c r="MPF103" s="87"/>
      <c r="MPG103" s="87"/>
      <c r="MPH103" s="88"/>
      <c r="MPI103" s="87"/>
      <c r="MPJ103" s="89"/>
      <c r="MPK103" s="98"/>
      <c r="MPL103" s="186"/>
      <c r="MPM103" s="84"/>
      <c r="MPN103" s="87"/>
      <c r="MPO103" s="87"/>
      <c r="MPP103" s="88"/>
      <c r="MPQ103" s="87"/>
      <c r="MPR103" s="89"/>
      <c r="MPS103" s="98"/>
      <c r="MPT103" s="186"/>
      <c r="MPU103" s="84"/>
      <c r="MPV103" s="87"/>
      <c r="MPW103" s="87"/>
      <c r="MPX103" s="88"/>
      <c r="MPY103" s="87"/>
      <c r="MPZ103" s="89"/>
      <c r="MQA103" s="98"/>
      <c r="MQB103" s="186"/>
      <c r="MQC103" s="84"/>
      <c r="MQD103" s="87"/>
      <c r="MQE103" s="87"/>
      <c r="MQF103" s="88"/>
      <c r="MQG103" s="87"/>
      <c r="MQH103" s="89"/>
      <c r="MQI103" s="98"/>
      <c r="MQJ103" s="186"/>
      <c r="MQK103" s="84"/>
      <c r="MQL103" s="87"/>
      <c r="MQM103" s="87"/>
      <c r="MQN103" s="88"/>
      <c r="MQO103" s="87"/>
      <c r="MQP103" s="89"/>
      <c r="MQQ103" s="98"/>
      <c r="MQR103" s="186"/>
      <c r="MQS103" s="84"/>
      <c r="MQT103" s="87"/>
      <c r="MQU103" s="87"/>
      <c r="MQV103" s="88"/>
      <c r="MQW103" s="87"/>
      <c r="MQX103" s="89"/>
      <c r="MQY103" s="98"/>
      <c r="MQZ103" s="186"/>
      <c r="MRA103" s="84"/>
      <c r="MRB103" s="87"/>
      <c r="MRC103" s="87"/>
      <c r="MRD103" s="88"/>
      <c r="MRE103" s="87"/>
      <c r="MRF103" s="89"/>
      <c r="MRG103" s="98"/>
      <c r="MRH103" s="186"/>
      <c r="MRI103" s="84"/>
      <c r="MRJ103" s="87"/>
      <c r="MRK103" s="87"/>
      <c r="MRL103" s="88"/>
      <c r="MRM103" s="87"/>
      <c r="MRN103" s="89"/>
      <c r="MRO103" s="98"/>
      <c r="MRP103" s="186"/>
      <c r="MRQ103" s="84"/>
      <c r="MRR103" s="87"/>
      <c r="MRS103" s="87"/>
      <c r="MRT103" s="88"/>
      <c r="MRU103" s="87"/>
      <c r="MRV103" s="89"/>
      <c r="MRW103" s="98"/>
      <c r="MRX103" s="186"/>
      <c r="MRY103" s="84"/>
      <c r="MRZ103" s="87"/>
      <c r="MSA103" s="87"/>
      <c r="MSB103" s="88"/>
      <c r="MSC103" s="87"/>
      <c r="MSD103" s="89"/>
      <c r="MSE103" s="98"/>
      <c r="MSF103" s="186"/>
      <c r="MSG103" s="84"/>
      <c r="MSH103" s="87"/>
      <c r="MSI103" s="87"/>
      <c r="MSJ103" s="88"/>
      <c r="MSK103" s="87"/>
      <c r="MSL103" s="89"/>
      <c r="MSM103" s="98"/>
      <c r="MSN103" s="186"/>
      <c r="MSO103" s="84"/>
      <c r="MSP103" s="87"/>
      <c r="MSQ103" s="87"/>
      <c r="MSR103" s="88"/>
      <c r="MSS103" s="87"/>
      <c r="MST103" s="89"/>
      <c r="MSU103" s="98"/>
      <c r="MSV103" s="186"/>
      <c r="MSW103" s="84"/>
      <c r="MSX103" s="87"/>
      <c r="MSY103" s="87"/>
      <c r="MSZ103" s="88"/>
      <c r="MTA103" s="87"/>
      <c r="MTB103" s="89"/>
      <c r="MTC103" s="98"/>
      <c r="MTD103" s="186"/>
      <c r="MTE103" s="84"/>
      <c r="MTF103" s="87"/>
      <c r="MTG103" s="87"/>
      <c r="MTH103" s="88"/>
      <c r="MTI103" s="87"/>
      <c r="MTJ103" s="89"/>
      <c r="MTK103" s="98"/>
      <c r="MTL103" s="186"/>
      <c r="MTM103" s="84"/>
      <c r="MTN103" s="87"/>
      <c r="MTO103" s="87"/>
      <c r="MTP103" s="88"/>
      <c r="MTQ103" s="87"/>
      <c r="MTR103" s="89"/>
      <c r="MTS103" s="98"/>
      <c r="MTT103" s="186"/>
      <c r="MTU103" s="84"/>
      <c r="MTV103" s="87"/>
      <c r="MTW103" s="87"/>
      <c r="MTX103" s="88"/>
      <c r="MTY103" s="87"/>
      <c r="MTZ103" s="89"/>
      <c r="MUA103" s="98"/>
      <c r="MUB103" s="186"/>
      <c r="MUC103" s="84"/>
      <c r="MUD103" s="87"/>
      <c r="MUE103" s="87"/>
      <c r="MUF103" s="88"/>
      <c r="MUG103" s="87"/>
      <c r="MUH103" s="89"/>
      <c r="MUI103" s="98"/>
      <c r="MUJ103" s="186"/>
      <c r="MUK103" s="84"/>
      <c r="MUL103" s="87"/>
      <c r="MUM103" s="87"/>
      <c r="MUN103" s="88"/>
      <c r="MUO103" s="87"/>
      <c r="MUP103" s="89"/>
      <c r="MUQ103" s="98"/>
      <c r="MUR103" s="186"/>
      <c r="MUS103" s="84"/>
      <c r="MUT103" s="87"/>
      <c r="MUU103" s="87"/>
      <c r="MUV103" s="88"/>
      <c r="MUW103" s="87"/>
      <c r="MUX103" s="89"/>
      <c r="MUY103" s="98"/>
      <c r="MUZ103" s="186"/>
      <c r="MVA103" s="84"/>
      <c r="MVB103" s="87"/>
      <c r="MVC103" s="87"/>
      <c r="MVD103" s="88"/>
      <c r="MVE103" s="87"/>
      <c r="MVF103" s="89"/>
      <c r="MVG103" s="98"/>
      <c r="MVH103" s="186"/>
      <c r="MVI103" s="84"/>
      <c r="MVJ103" s="87"/>
      <c r="MVK103" s="87"/>
      <c r="MVL103" s="88"/>
      <c r="MVM103" s="87"/>
      <c r="MVN103" s="89"/>
      <c r="MVO103" s="98"/>
      <c r="MVP103" s="186"/>
      <c r="MVQ103" s="84"/>
      <c r="MVR103" s="87"/>
      <c r="MVS103" s="87"/>
      <c r="MVT103" s="88"/>
      <c r="MVU103" s="87"/>
      <c r="MVV103" s="89"/>
      <c r="MVW103" s="98"/>
      <c r="MVX103" s="186"/>
      <c r="MVY103" s="84"/>
      <c r="MVZ103" s="87"/>
      <c r="MWA103" s="87"/>
      <c r="MWB103" s="88"/>
      <c r="MWC103" s="87"/>
      <c r="MWD103" s="89"/>
      <c r="MWE103" s="98"/>
      <c r="MWF103" s="186"/>
      <c r="MWG103" s="84"/>
      <c r="MWH103" s="87"/>
      <c r="MWI103" s="87"/>
      <c r="MWJ103" s="88"/>
      <c r="MWK103" s="87"/>
      <c r="MWL103" s="89"/>
      <c r="MWM103" s="98"/>
      <c r="MWN103" s="186"/>
      <c r="MWO103" s="84"/>
      <c r="MWP103" s="87"/>
      <c r="MWQ103" s="87"/>
      <c r="MWR103" s="88"/>
      <c r="MWS103" s="87"/>
      <c r="MWT103" s="89"/>
      <c r="MWU103" s="98"/>
      <c r="MWV103" s="186"/>
      <c r="MWW103" s="84"/>
      <c r="MWX103" s="87"/>
      <c r="MWY103" s="87"/>
      <c r="MWZ103" s="88"/>
      <c r="MXA103" s="87"/>
      <c r="MXB103" s="89"/>
      <c r="MXC103" s="98"/>
      <c r="MXD103" s="186"/>
      <c r="MXE103" s="84"/>
      <c r="MXF103" s="87"/>
      <c r="MXG103" s="87"/>
      <c r="MXH103" s="88"/>
      <c r="MXI103" s="87"/>
      <c r="MXJ103" s="89"/>
      <c r="MXK103" s="98"/>
      <c r="MXL103" s="186"/>
      <c r="MXM103" s="84"/>
      <c r="MXN103" s="87"/>
      <c r="MXO103" s="87"/>
      <c r="MXP103" s="88"/>
      <c r="MXQ103" s="87"/>
      <c r="MXR103" s="89"/>
      <c r="MXS103" s="98"/>
      <c r="MXT103" s="186"/>
      <c r="MXU103" s="84"/>
      <c r="MXV103" s="87"/>
      <c r="MXW103" s="87"/>
      <c r="MXX103" s="88"/>
      <c r="MXY103" s="87"/>
      <c r="MXZ103" s="89"/>
      <c r="MYA103" s="98"/>
      <c r="MYB103" s="186"/>
      <c r="MYC103" s="84"/>
      <c r="MYD103" s="87"/>
      <c r="MYE103" s="87"/>
      <c r="MYF103" s="88"/>
      <c r="MYG103" s="87"/>
      <c r="MYH103" s="89"/>
      <c r="MYI103" s="98"/>
      <c r="MYJ103" s="186"/>
      <c r="MYK103" s="84"/>
      <c r="MYL103" s="87"/>
      <c r="MYM103" s="87"/>
      <c r="MYN103" s="88"/>
      <c r="MYO103" s="87"/>
      <c r="MYP103" s="89"/>
      <c r="MYQ103" s="98"/>
      <c r="MYR103" s="186"/>
      <c r="MYS103" s="84"/>
      <c r="MYT103" s="87"/>
      <c r="MYU103" s="87"/>
      <c r="MYV103" s="88"/>
      <c r="MYW103" s="87"/>
      <c r="MYX103" s="89"/>
      <c r="MYY103" s="98"/>
      <c r="MYZ103" s="186"/>
      <c r="MZA103" s="84"/>
      <c r="MZB103" s="87"/>
      <c r="MZC103" s="87"/>
      <c r="MZD103" s="88"/>
      <c r="MZE103" s="87"/>
      <c r="MZF103" s="89"/>
      <c r="MZG103" s="98"/>
      <c r="MZH103" s="186"/>
      <c r="MZI103" s="84"/>
      <c r="MZJ103" s="87"/>
      <c r="MZK103" s="87"/>
      <c r="MZL103" s="88"/>
      <c r="MZM103" s="87"/>
      <c r="MZN103" s="89"/>
      <c r="MZO103" s="98"/>
      <c r="MZP103" s="186"/>
      <c r="MZQ103" s="84"/>
      <c r="MZR103" s="87"/>
      <c r="MZS103" s="87"/>
      <c r="MZT103" s="88"/>
      <c r="MZU103" s="87"/>
      <c r="MZV103" s="89"/>
      <c r="MZW103" s="98"/>
      <c r="MZX103" s="186"/>
      <c r="MZY103" s="84"/>
      <c r="MZZ103" s="87"/>
      <c r="NAA103" s="87"/>
      <c r="NAB103" s="88"/>
      <c r="NAC103" s="87"/>
      <c r="NAD103" s="89"/>
      <c r="NAE103" s="98"/>
      <c r="NAF103" s="186"/>
      <c r="NAG103" s="84"/>
      <c r="NAH103" s="87"/>
      <c r="NAI103" s="87"/>
      <c r="NAJ103" s="88"/>
      <c r="NAK103" s="87"/>
      <c r="NAL103" s="89"/>
      <c r="NAM103" s="98"/>
      <c r="NAN103" s="186"/>
      <c r="NAO103" s="84"/>
      <c r="NAP103" s="87"/>
      <c r="NAQ103" s="87"/>
      <c r="NAR103" s="88"/>
      <c r="NAS103" s="87"/>
      <c r="NAT103" s="89"/>
      <c r="NAU103" s="98"/>
      <c r="NAV103" s="186"/>
      <c r="NAW103" s="84"/>
      <c r="NAX103" s="87"/>
      <c r="NAY103" s="87"/>
      <c r="NAZ103" s="88"/>
      <c r="NBA103" s="87"/>
      <c r="NBB103" s="89"/>
      <c r="NBC103" s="98"/>
      <c r="NBD103" s="186"/>
      <c r="NBE103" s="84"/>
      <c r="NBF103" s="87"/>
      <c r="NBG103" s="87"/>
      <c r="NBH103" s="88"/>
      <c r="NBI103" s="87"/>
      <c r="NBJ103" s="89"/>
      <c r="NBK103" s="98"/>
      <c r="NBL103" s="186"/>
      <c r="NBM103" s="84"/>
      <c r="NBN103" s="87"/>
      <c r="NBO103" s="87"/>
      <c r="NBP103" s="88"/>
      <c r="NBQ103" s="87"/>
      <c r="NBR103" s="89"/>
      <c r="NBS103" s="98"/>
      <c r="NBT103" s="186"/>
      <c r="NBU103" s="84"/>
      <c r="NBV103" s="87"/>
      <c r="NBW103" s="87"/>
      <c r="NBX103" s="88"/>
      <c r="NBY103" s="87"/>
      <c r="NBZ103" s="89"/>
      <c r="NCA103" s="98"/>
      <c r="NCB103" s="186"/>
      <c r="NCC103" s="84"/>
      <c r="NCD103" s="87"/>
      <c r="NCE103" s="87"/>
      <c r="NCF103" s="88"/>
      <c r="NCG103" s="87"/>
      <c r="NCH103" s="89"/>
      <c r="NCI103" s="98"/>
      <c r="NCJ103" s="186"/>
      <c r="NCK103" s="84"/>
      <c r="NCL103" s="87"/>
      <c r="NCM103" s="87"/>
      <c r="NCN103" s="88"/>
      <c r="NCO103" s="87"/>
      <c r="NCP103" s="89"/>
      <c r="NCQ103" s="98"/>
      <c r="NCR103" s="186"/>
      <c r="NCS103" s="84"/>
      <c r="NCT103" s="87"/>
      <c r="NCU103" s="87"/>
      <c r="NCV103" s="88"/>
      <c r="NCW103" s="87"/>
      <c r="NCX103" s="89"/>
      <c r="NCY103" s="98"/>
      <c r="NCZ103" s="186"/>
      <c r="NDA103" s="84"/>
      <c r="NDB103" s="87"/>
      <c r="NDC103" s="87"/>
      <c r="NDD103" s="88"/>
      <c r="NDE103" s="87"/>
      <c r="NDF103" s="89"/>
      <c r="NDG103" s="98"/>
      <c r="NDH103" s="186"/>
      <c r="NDI103" s="84"/>
      <c r="NDJ103" s="87"/>
      <c r="NDK103" s="87"/>
      <c r="NDL103" s="88"/>
      <c r="NDM103" s="87"/>
      <c r="NDN103" s="89"/>
      <c r="NDO103" s="98"/>
      <c r="NDP103" s="186"/>
      <c r="NDQ103" s="84"/>
      <c r="NDR103" s="87"/>
      <c r="NDS103" s="87"/>
      <c r="NDT103" s="88"/>
      <c r="NDU103" s="87"/>
      <c r="NDV103" s="89"/>
      <c r="NDW103" s="98"/>
      <c r="NDX103" s="186"/>
      <c r="NDY103" s="84"/>
      <c r="NDZ103" s="87"/>
      <c r="NEA103" s="87"/>
      <c r="NEB103" s="88"/>
      <c r="NEC103" s="87"/>
      <c r="NED103" s="89"/>
      <c r="NEE103" s="98"/>
      <c r="NEF103" s="186"/>
      <c r="NEG103" s="84"/>
      <c r="NEH103" s="87"/>
      <c r="NEI103" s="87"/>
      <c r="NEJ103" s="88"/>
      <c r="NEK103" s="87"/>
      <c r="NEL103" s="89"/>
      <c r="NEM103" s="98"/>
      <c r="NEN103" s="186"/>
      <c r="NEO103" s="84"/>
      <c r="NEP103" s="87"/>
      <c r="NEQ103" s="87"/>
      <c r="NER103" s="88"/>
      <c r="NES103" s="87"/>
      <c r="NET103" s="89"/>
      <c r="NEU103" s="98"/>
      <c r="NEV103" s="186"/>
      <c r="NEW103" s="84"/>
      <c r="NEX103" s="87"/>
      <c r="NEY103" s="87"/>
      <c r="NEZ103" s="88"/>
      <c r="NFA103" s="87"/>
      <c r="NFB103" s="89"/>
      <c r="NFC103" s="98"/>
      <c r="NFD103" s="186"/>
      <c r="NFE103" s="84"/>
      <c r="NFF103" s="87"/>
      <c r="NFG103" s="87"/>
      <c r="NFH103" s="88"/>
      <c r="NFI103" s="87"/>
      <c r="NFJ103" s="89"/>
      <c r="NFK103" s="98"/>
      <c r="NFL103" s="186"/>
      <c r="NFM103" s="84"/>
      <c r="NFN103" s="87"/>
      <c r="NFO103" s="87"/>
      <c r="NFP103" s="88"/>
      <c r="NFQ103" s="87"/>
      <c r="NFR103" s="89"/>
      <c r="NFS103" s="98"/>
      <c r="NFT103" s="186"/>
      <c r="NFU103" s="84"/>
      <c r="NFV103" s="87"/>
      <c r="NFW103" s="87"/>
      <c r="NFX103" s="88"/>
      <c r="NFY103" s="87"/>
      <c r="NFZ103" s="89"/>
      <c r="NGA103" s="98"/>
      <c r="NGB103" s="186"/>
      <c r="NGC103" s="84"/>
      <c r="NGD103" s="87"/>
      <c r="NGE103" s="87"/>
      <c r="NGF103" s="88"/>
      <c r="NGG103" s="87"/>
      <c r="NGH103" s="89"/>
      <c r="NGI103" s="98"/>
      <c r="NGJ103" s="186"/>
      <c r="NGK103" s="84"/>
      <c r="NGL103" s="87"/>
      <c r="NGM103" s="87"/>
      <c r="NGN103" s="88"/>
      <c r="NGO103" s="87"/>
      <c r="NGP103" s="89"/>
      <c r="NGQ103" s="98"/>
      <c r="NGR103" s="186"/>
      <c r="NGS103" s="84"/>
      <c r="NGT103" s="87"/>
      <c r="NGU103" s="87"/>
      <c r="NGV103" s="88"/>
      <c r="NGW103" s="87"/>
      <c r="NGX103" s="89"/>
      <c r="NGY103" s="98"/>
      <c r="NGZ103" s="186"/>
      <c r="NHA103" s="84"/>
      <c r="NHB103" s="87"/>
      <c r="NHC103" s="87"/>
      <c r="NHD103" s="88"/>
      <c r="NHE103" s="87"/>
      <c r="NHF103" s="89"/>
      <c r="NHG103" s="98"/>
      <c r="NHH103" s="186"/>
      <c r="NHI103" s="84"/>
      <c r="NHJ103" s="87"/>
      <c r="NHK103" s="87"/>
      <c r="NHL103" s="88"/>
      <c r="NHM103" s="87"/>
      <c r="NHN103" s="89"/>
      <c r="NHO103" s="98"/>
      <c r="NHP103" s="186"/>
      <c r="NHQ103" s="84"/>
      <c r="NHR103" s="87"/>
      <c r="NHS103" s="87"/>
      <c r="NHT103" s="88"/>
      <c r="NHU103" s="87"/>
      <c r="NHV103" s="89"/>
      <c r="NHW103" s="98"/>
      <c r="NHX103" s="186"/>
      <c r="NHY103" s="84"/>
      <c r="NHZ103" s="87"/>
      <c r="NIA103" s="87"/>
      <c r="NIB103" s="88"/>
      <c r="NIC103" s="87"/>
      <c r="NID103" s="89"/>
      <c r="NIE103" s="98"/>
      <c r="NIF103" s="186"/>
      <c r="NIG103" s="84"/>
      <c r="NIH103" s="87"/>
      <c r="NII103" s="87"/>
      <c r="NIJ103" s="88"/>
      <c r="NIK103" s="87"/>
      <c r="NIL103" s="89"/>
      <c r="NIM103" s="98"/>
      <c r="NIN103" s="186"/>
      <c r="NIO103" s="84"/>
      <c r="NIP103" s="87"/>
      <c r="NIQ103" s="87"/>
      <c r="NIR103" s="88"/>
      <c r="NIS103" s="87"/>
      <c r="NIT103" s="89"/>
      <c r="NIU103" s="98"/>
      <c r="NIV103" s="186"/>
      <c r="NIW103" s="84"/>
      <c r="NIX103" s="87"/>
      <c r="NIY103" s="87"/>
      <c r="NIZ103" s="88"/>
      <c r="NJA103" s="87"/>
      <c r="NJB103" s="89"/>
      <c r="NJC103" s="98"/>
      <c r="NJD103" s="186"/>
      <c r="NJE103" s="84"/>
      <c r="NJF103" s="87"/>
      <c r="NJG103" s="87"/>
      <c r="NJH103" s="88"/>
      <c r="NJI103" s="87"/>
      <c r="NJJ103" s="89"/>
      <c r="NJK103" s="98"/>
      <c r="NJL103" s="186"/>
      <c r="NJM103" s="84"/>
      <c r="NJN103" s="87"/>
      <c r="NJO103" s="87"/>
      <c r="NJP103" s="88"/>
      <c r="NJQ103" s="87"/>
      <c r="NJR103" s="89"/>
      <c r="NJS103" s="98"/>
      <c r="NJT103" s="186"/>
      <c r="NJU103" s="84"/>
      <c r="NJV103" s="87"/>
      <c r="NJW103" s="87"/>
      <c r="NJX103" s="88"/>
      <c r="NJY103" s="87"/>
      <c r="NJZ103" s="89"/>
      <c r="NKA103" s="98"/>
      <c r="NKB103" s="186"/>
      <c r="NKC103" s="84"/>
      <c r="NKD103" s="87"/>
      <c r="NKE103" s="87"/>
      <c r="NKF103" s="88"/>
      <c r="NKG103" s="87"/>
      <c r="NKH103" s="89"/>
      <c r="NKI103" s="98"/>
      <c r="NKJ103" s="186"/>
      <c r="NKK103" s="84"/>
      <c r="NKL103" s="87"/>
      <c r="NKM103" s="87"/>
      <c r="NKN103" s="88"/>
      <c r="NKO103" s="87"/>
      <c r="NKP103" s="89"/>
      <c r="NKQ103" s="98"/>
      <c r="NKR103" s="186"/>
      <c r="NKS103" s="84"/>
      <c r="NKT103" s="87"/>
      <c r="NKU103" s="87"/>
      <c r="NKV103" s="88"/>
      <c r="NKW103" s="87"/>
      <c r="NKX103" s="89"/>
      <c r="NKY103" s="98"/>
      <c r="NKZ103" s="186"/>
      <c r="NLA103" s="84"/>
      <c r="NLB103" s="87"/>
      <c r="NLC103" s="87"/>
      <c r="NLD103" s="88"/>
      <c r="NLE103" s="87"/>
      <c r="NLF103" s="89"/>
      <c r="NLG103" s="98"/>
      <c r="NLH103" s="186"/>
      <c r="NLI103" s="84"/>
      <c r="NLJ103" s="87"/>
      <c r="NLK103" s="87"/>
      <c r="NLL103" s="88"/>
      <c r="NLM103" s="87"/>
      <c r="NLN103" s="89"/>
      <c r="NLO103" s="98"/>
      <c r="NLP103" s="186"/>
      <c r="NLQ103" s="84"/>
      <c r="NLR103" s="87"/>
      <c r="NLS103" s="87"/>
      <c r="NLT103" s="88"/>
      <c r="NLU103" s="87"/>
      <c r="NLV103" s="89"/>
      <c r="NLW103" s="98"/>
      <c r="NLX103" s="186"/>
      <c r="NLY103" s="84"/>
      <c r="NLZ103" s="87"/>
      <c r="NMA103" s="87"/>
      <c r="NMB103" s="88"/>
      <c r="NMC103" s="87"/>
      <c r="NMD103" s="89"/>
      <c r="NME103" s="98"/>
      <c r="NMF103" s="186"/>
      <c r="NMG103" s="84"/>
      <c r="NMH103" s="87"/>
      <c r="NMI103" s="87"/>
      <c r="NMJ103" s="88"/>
      <c r="NMK103" s="87"/>
      <c r="NML103" s="89"/>
      <c r="NMM103" s="98"/>
      <c r="NMN103" s="186"/>
      <c r="NMO103" s="84"/>
      <c r="NMP103" s="87"/>
      <c r="NMQ103" s="87"/>
      <c r="NMR103" s="88"/>
      <c r="NMS103" s="87"/>
      <c r="NMT103" s="89"/>
      <c r="NMU103" s="98"/>
      <c r="NMV103" s="186"/>
      <c r="NMW103" s="84"/>
      <c r="NMX103" s="87"/>
      <c r="NMY103" s="87"/>
      <c r="NMZ103" s="88"/>
      <c r="NNA103" s="87"/>
      <c r="NNB103" s="89"/>
      <c r="NNC103" s="98"/>
      <c r="NND103" s="186"/>
      <c r="NNE103" s="84"/>
      <c r="NNF103" s="87"/>
      <c r="NNG103" s="87"/>
      <c r="NNH103" s="88"/>
      <c r="NNI103" s="87"/>
      <c r="NNJ103" s="89"/>
      <c r="NNK103" s="98"/>
      <c r="NNL103" s="186"/>
      <c r="NNM103" s="84"/>
      <c r="NNN103" s="87"/>
      <c r="NNO103" s="87"/>
      <c r="NNP103" s="88"/>
      <c r="NNQ103" s="87"/>
      <c r="NNR103" s="89"/>
      <c r="NNS103" s="98"/>
      <c r="NNT103" s="186"/>
      <c r="NNU103" s="84"/>
      <c r="NNV103" s="87"/>
      <c r="NNW103" s="87"/>
      <c r="NNX103" s="88"/>
      <c r="NNY103" s="87"/>
      <c r="NNZ103" s="89"/>
      <c r="NOA103" s="98"/>
      <c r="NOB103" s="186"/>
      <c r="NOC103" s="84"/>
      <c r="NOD103" s="87"/>
      <c r="NOE103" s="87"/>
      <c r="NOF103" s="88"/>
      <c r="NOG103" s="87"/>
      <c r="NOH103" s="89"/>
      <c r="NOI103" s="98"/>
      <c r="NOJ103" s="186"/>
      <c r="NOK103" s="84"/>
      <c r="NOL103" s="87"/>
      <c r="NOM103" s="87"/>
      <c r="NON103" s="88"/>
      <c r="NOO103" s="87"/>
      <c r="NOP103" s="89"/>
      <c r="NOQ103" s="98"/>
      <c r="NOR103" s="186"/>
      <c r="NOS103" s="84"/>
      <c r="NOT103" s="87"/>
      <c r="NOU103" s="87"/>
      <c r="NOV103" s="88"/>
      <c r="NOW103" s="87"/>
      <c r="NOX103" s="89"/>
      <c r="NOY103" s="98"/>
      <c r="NOZ103" s="186"/>
      <c r="NPA103" s="84"/>
      <c r="NPB103" s="87"/>
      <c r="NPC103" s="87"/>
      <c r="NPD103" s="88"/>
      <c r="NPE103" s="87"/>
      <c r="NPF103" s="89"/>
      <c r="NPG103" s="98"/>
      <c r="NPH103" s="186"/>
      <c r="NPI103" s="84"/>
      <c r="NPJ103" s="87"/>
      <c r="NPK103" s="87"/>
      <c r="NPL103" s="88"/>
      <c r="NPM103" s="87"/>
      <c r="NPN103" s="89"/>
      <c r="NPO103" s="98"/>
      <c r="NPP103" s="186"/>
      <c r="NPQ103" s="84"/>
      <c r="NPR103" s="87"/>
      <c r="NPS103" s="87"/>
      <c r="NPT103" s="88"/>
      <c r="NPU103" s="87"/>
      <c r="NPV103" s="89"/>
      <c r="NPW103" s="98"/>
      <c r="NPX103" s="186"/>
      <c r="NPY103" s="84"/>
      <c r="NPZ103" s="87"/>
      <c r="NQA103" s="87"/>
      <c r="NQB103" s="88"/>
      <c r="NQC103" s="87"/>
      <c r="NQD103" s="89"/>
      <c r="NQE103" s="98"/>
      <c r="NQF103" s="186"/>
      <c r="NQG103" s="84"/>
      <c r="NQH103" s="87"/>
      <c r="NQI103" s="87"/>
      <c r="NQJ103" s="88"/>
      <c r="NQK103" s="87"/>
      <c r="NQL103" s="89"/>
      <c r="NQM103" s="98"/>
      <c r="NQN103" s="186"/>
      <c r="NQO103" s="84"/>
      <c r="NQP103" s="87"/>
      <c r="NQQ103" s="87"/>
      <c r="NQR103" s="88"/>
      <c r="NQS103" s="87"/>
      <c r="NQT103" s="89"/>
      <c r="NQU103" s="98"/>
      <c r="NQV103" s="186"/>
      <c r="NQW103" s="84"/>
      <c r="NQX103" s="87"/>
      <c r="NQY103" s="87"/>
      <c r="NQZ103" s="88"/>
      <c r="NRA103" s="87"/>
      <c r="NRB103" s="89"/>
      <c r="NRC103" s="98"/>
      <c r="NRD103" s="186"/>
      <c r="NRE103" s="84"/>
      <c r="NRF103" s="87"/>
      <c r="NRG103" s="87"/>
      <c r="NRH103" s="88"/>
      <c r="NRI103" s="87"/>
      <c r="NRJ103" s="89"/>
      <c r="NRK103" s="98"/>
      <c r="NRL103" s="186"/>
      <c r="NRM103" s="84"/>
      <c r="NRN103" s="87"/>
      <c r="NRO103" s="87"/>
      <c r="NRP103" s="88"/>
      <c r="NRQ103" s="87"/>
      <c r="NRR103" s="89"/>
      <c r="NRS103" s="98"/>
      <c r="NRT103" s="186"/>
      <c r="NRU103" s="84"/>
      <c r="NRV103" s="87"/>
      <c r="NRW103" s="87"/>
      <c r="NRX103" s="88"/>
      <c r="NRY103" s="87"/>
      <c r="NRZ103" s="89"/>
      <c r="NSA103" s="98"/>
      <c r="NSB103" s="186"/>
      <c r="NSC103" s="84"/>
      <c r="NSD103" s="87"/>
      <c r="NSE103" s="87"/>
      <c r="NSF103" s="88"/>
      <c r="NSG103" s="87"/>
      <c r="NSH103" s="89"/>
      <c r="NSI103" s="98"/>
      <c r="NSJ103" s="186"/>
      <c r="NSK103" s="84"/>
      <c r="NSL103" s="87"/>
      <c r="NSM103" s="87"/>
      <c r="NSN103" s="88"/>
      <c r="NSO103" s="87"/>
      <c r="NSP103" s="89"/>
      <c r="NSQ103" s="98"/>
      <c r="NSR103" s="186"/>
      <c r="NSS103" s="84"/>
      <c r="NST103" s="87"/>
      <c r="NSU103" s="87"/>
      <c r="NSV103" s="88"/>
      <c r="NSW103" s="87"/>
      <c r="NSX103" s="89"/>
      <c r="NSY103" s="98"/>
      <c r="NSZ103" s="186"/>
      <c r="NTA103" s="84"/>
      <c r="NTB103" s="87"/>
      <c r="NTC103" s="87"/>
      <c r="NTD103" s="88"/>
      <c r="NTE103" s="87"/>
      <c r="NTF103" s="89"/>
      <c r="NTG103" s="98"/>
      <c r="NTH103" s="186"/>
      <c r="NTI103" s="84"/>
      <c r="NTJ103" s="87"/>
      <c r="NTK103" s="87"/>
      <c r="NTL103" s="88"/>
      <c r="NTM103" s="87"/>
      <c r="NTN103" s="89"/>
      <c r="NTO103" s="98"/>
      <c r="NTP103" s="186"/>
      <c r="NTQ103" s="84"/>
      <c r="NTR103" s="87"/>
      <c r="NTS103" s="87"/>
      <c r="NTT103" s="88"/>
      <c r="NTU103" s="87"/>
      <c r="NTV103" s="89"/>
      <c r="NTW103" s="98"/>
      <c r="NTX103" s="186"/>
      <c r="NTY103" s="84"/>
      <c r="NTZ103" s="87"/>
      <c r="NUA103" s="87"/>
      <c r="NUB103" s="88"/>
      <c r="NUC103" s="87"/>
      <c r="NUD103" s="89"/>
      <c r="NUE103" s="98"/>
      <c r="NUF103" s="186"/>
      <c r="NUG103" s="84"/>
      <c r="NUH103" s="87"/>
      <c r="NUI103" s="87"/>
      <c r="NUJ103" s="88"/>
      <c r="NUK103" s="87"/>
      <c r="NUL103" s="89"/>
      <c r="NUM103" s="98"/>
      <c r="NUN103" s="186"/>
      <c r="NUO103" s="84"/>
      <c r="NUP103" s="87"/>
      <c r="NUQ103" s="87"/>
      <c r="NUR103" s="88"/>
      <c r="NUS103" s="87"/>
      <c r="NUT103" s="89"/>
      <c r="NUU103" s="98"/>
      <c r="NUV103" s="186"/>
      <c r="NUW103" s="84"/>
      <c r="NUX103" s="87"/>
      <c r="NUY103" s="87"/>
      <c r="NUZ103" s="88"/>
      <c r="NVA103" s="87"/>
      <c r="NVB103" s="89"/>
      <c r="NVC103" s="98"/>
      <c r="NVD103" s="186"/>
      <c r="NVE103" s="84"/>
      <c r="NVF103" s="87"/>
      <c r="NVG103" s="87"/>
      <c r="NVH103" s="88"/>
      <c r="NVI103" s="87"/>
      <c r="NVJ103" s="89"/>
      <c r="NVK103" s="98"/>
      <c r="NVL103" s="186"/>
      <c r="NVM103" s="84"/>
      <c r="NVN103" s="87"/>
      <c r="NVO103" s="87"/>
      <c r="NVP103" s="88"/>
      <c r="NVQ103" s="87"/>
      <c r="NVR103" s="89"/>
      <c r="NVS103" s="98"/>
      <c r="NVT103" s="186"/>
      <c r="NVU103" s="84"/>
      <c r="NVV103" s="87"/>
      <c r="NVW103" s="87"/>
      <c r="NVX103" s="88"/>
      <c r="NVY103" s="87"/>
      <c r="NVZ103" s="89"/>
      <c r="NWA103" s="98"/>
      <c r="NWB103" s="186"/>
      <c r="NWC103" s="84"/>
      <c r="NWD103" s="87"/>
      <c r="NWE103" s="87"/>
      <c r="NWF103" s="88"/>
      <c r="NWG103" s="87"/>
      <c r="NWH103" s="89"/>
      <c r="NWI103" s="98"/>
      <c r="NWJ103" s="186"/>
      <c r="NWK103" s="84"/>
      <c r="NWL103" s="87"/>
      <c r="NWM103" s="87"/>
      <c r="NWN103" s="88"/>
      <c r="NWO103" s="87"/>
      <c r="NWP103" s="89"/>
      <c r="NWQ103" s="98"/>
      <c r="NWR103" s="186"/>
      <c r="NWS103" s="84"/>
      <c r="NWT103" s="87"/>
      <c r="NWU103" s="87"/>
      <c r="NWV103" s="88"/>
      <c r="NWW103" s="87"/>
      <c r="NWX103" s="89"/>
      <c r="NWY103" s="98"/>
      <c r="NWZ103" s="186"/>
      <c r="NXA103" s="84"/>
      <c r="NXB103" s="87"/>
      <c r="NXC103" s="87"/>
      <c r="NXD103" s="88"/>
      <c r="NXE103" s="87"/>
      <c r="NXF103" s="89"/>
      <c r="NXG103" s="98"/>
      <c r="NXH103" s="186"/>
      <c r="NXI103" s="84"/>
      <c r="NXJ103" s="87"/>
      <c r="NXK103" s="87"/>
      <c r="NXL103" s="88"/>
      <c r="NXM103" s="87"/>
      <c r="NXN103" s="89"/>
      <c r="NXO103" s="98"/>
      <c r="NXP103" s="186"/>
      <c r="NXQ103" s="84"/>
      <c r="NXR103" s="87"/>
      <c r="NXS103" s="87"/>
      <c r="NXT103" s="88"/>
      <c r="NXU103" s="87"/>
      <c r="NXV103" s="89"/>
      <c r="NXW103" s="98"/>
      <c r="NXX103" s="186"/>
      <c r="NXY103" s="84"/>
      <c r="NXZ103" s="87"/>
      <c r="NYA103" s="87"/>
      <c r="NYB103" s="88"/>
      <c r="NYC103" s="87"/>
      <c r="NYD103" s="89"/>
      <c r="NYE103" s="98"/>
      <c r="NYF103" s="186"/>
      <c r="NYG103" s="84"/>
      <c r="NYH103" s="87"/>
      <c r="NYI103" s="87"/>
      <c r="NYJ103" s="88"/>
      <c r="NYK103" s="87"/>
      <c r="NYL103" s="89"/>
      <c r="NYM103" s="98"/>
      <c r="NYN103" s="186"/>
      <c r="NYO103" s="84"/>
      <c r="NYP103" s="87"/>
      <c r="NYQ103" s="87"/>
      <c r="NYR103" s="88"/>
      <c r="NYS103" s="87"/>
      <c r="NYT103" s="89"/>
      <c r="NYU103" s="98"/>
      <c r="NYV103" s="186"/>
      <c r="NYW103" s="84"/>
      <c r="NYX103" s="87"/>
      <c r="NYY103" s="87"/>
      <c r="NYZ103" s="88"/>
      <c r="NZA103" s="87"/>
      <c r="NZB103" s="89"/>
      <c r="NZC103" s="98"/>
      <c r="NZD103" s="186"/>
      <c r="NZE103" s="84"/>
      <c r="NZF103" s="87"/>
      <c r="NZG103" s="87"/>
      <c r="NZH103" s="88"/>
      <c r="NZI103" s="87"/>
      <c r="NZJ103" s="89"/>
      <c r="NZK103" s="98"/>
      <c r="NZL103" s="186"/>
      <c r="NZM103" s="84"/>
      <c r="NZN103" s="87"/>
      <c r="NZO103" s="87"/>
      <c r="NZP103" s="88"/>
      <c r="NZQ103" s="87"/>
      <c r="NZR103" s="89"/>
      <c r="NZS103" s="98"/>
      <c r="NZT103" s="186"/>
      <c r="NZU103" s="84"/>
      <c r="NZV103" s="87"/>
      <c r="NZW103" s="87"/>
      <c r="NZX103" s="88"/>
      <c r="NZY103" s="87"/>
      <c r="NZZ103" s="89"/>
      <c r="OAA103" s="98"/>
      <c r="OAB103" s="186"/>
      <c r="OAC103" s="84"/>
      <c r="OAD103" s="87"/>
      <c r="OAE103" s="87"/>
      <c r="OAF103" s="88"/>
      <c r="OAG103" s="87"/>
      <c r="OAH103" s="89"/>
      <c r="OAI103" s="98"/>
      <c r="OAJ103" s="186"/>
      <c r="OAK103" s="84"/>
      <c r="OAL103" s="87"/>
      <c r="OAM103" s="87"/>
      <c r="OAN103" s="88"/>
      <c r="OAO103" s="87"/>
      <c r="OAP103" s="89"/>
      <c r="OAQ103" s="98"/>
      <c r="OAR103" s="186"/>
      <c r="OAS103" s="84"/>
      <c r="OAT103" s="87"/>
      <c r="OAU103" s="87"/>
      <c r="OAV103" s="88"/>
      <c r="OAW103" s="87"/>
      <c r="OAX103" s="89"/>
      <c r="OAY103" s="98"/>
      <c r="OAZ103" s="186"/>
      <c r="OBA103" s="84"/>
      <c r="OBB103" s="87"/>
      <c r="OBC103" s="87"/>
      <c r="OBD103" s="88"/>
      <c r="OBE103" s="87"/>
      <c r="OBF103" s="89"/>
      <c r="OBG103" s="98"/>
      <c r="OBH103" s="186"/>
      <c r="OBI103" s="84"/>
      <c r="OBJ103" s="87"/>
      <c r="OBK103" s="87"/>
      <c r="OBL103" s="88"/>
      <c r="OBM103" s="87"/>
      <c r="OBN103" s="89"/>
      <c r="OBO103" s="98"/>
      <c r="OBP103" s="186"/>
      <c r="OBQ103" s="84"/>
      <c r="OBR103" s="87"/>
      <c r="OBS103" s="87"/>
      <c r="OBT103" s="88"/>
      <c r="OBU103" s="87"/>
      <c r="OBV103" s="89"/>
      <c r="OBW103" s="98"/>
      <c r="OBX103" s="186"/>
      <c r="OBY103" s="84"/>
      <c r="OBZ103" s="87"/>
      <c r="OCA103" s="87"/>
      <c r="OCB103" s="88"/>
      <c r="OCC103" s="87"/>
      <c r="OCD103" s="89"/>
      <c r="OCE103" s="98"/>
      <c r="OCF103" s="186"/>
      <c r="OCG103" s="84"/>
      <c r="OCH103" s="87"/>
      <c r="OCI103" s="87"/>
      <c r="OCJ103" s="88"/>
      <c r="OCK103" s="87"/>
      <c r="OCL103" s="89"/>
      <c r="OCM103" s="98"/>
      <c r="OCN103" s="186"/>
      <c r="OCO103" s="84"/>
      <c r="OCP103" s="87"/>
      <c r="OCQ103" s="87"/>
      <c r="OCR103" s="88"/>
      <c r="OCS103" s="87"/>
      <c r="OCT103" s="89"/>
      <c r="OCU103" s="98"/>
      <c r="OCV103" s="186"/>
      <c r="OCW103" s="84"/>
      <c r="OCX103" s="87"/>
      <c r="OCY103" s="87"/>
      <c r="OCZ103" s="88"/>
      <c r="ODA103" s="87"/>
      <c r="ODB103" s="89"/>
      <c r="ODC103" s="98"/>
      <c r="ODD103" s="186"/>
      <c r="ODE103" s="84"/>
      <c r="ODF103" s="87"/>
      <c r="ODG103" s="87"/>
      <c r="ODH103" s="88"/>
      <c r="ODI103" s="87"/>
      <c r="ODJ103" s="89"/>
      <c r="ODK103" s="98"/>
      <c r="ODL103" s="186"/>
      <c r="ODM103" s="84"/>
      <c r="ODN103" s="87"/>
      <c r="ODO103" s="87"/>
      <c r="ODP103" s="88"/>
      <c r="ODQ103" s="87"/>
      <c r="ODR103" s="89"/>
      <c r="ODS103" s="98"/>
      <c r="ODT103" s="186"/>
      <c r="ODU103" s="84"/>
      <c r="ODV103" s="87"/>
      <c r="ODW103" s="87"/>
      <c r="ODX103" s="88"/>
      <c r="ODY103" s="87"/>
      <c r="ODZ103" s="89"/>
      <c r="OEA103" s="98"/>
      <c r="OEB103" s="186"/>
      <c r="OEC103" s="84"/>
      <c r="OED103" s="87"/>
      <c r="OEE103" s="87"/>
      <c r="OEF103" s="88"/>
      <c r="OEG103" s="87"/>
      <c r="OEH103" s="89"/>
      <c r="OEI103" s="98"/>
      <c r="OEJ103" s="186"/>
      <c r="OEK103" s="84"/>
      <c r="OEL103" s="87"/>
      <c r="OEM103" s="87"/>
      <c r="OEN103" s="88"/>
      <c r="OEO103" s="87"/>
      <c r="OEP103" s="89"/>
      <c r="OEQ103" s="98"/>
      <c r="OER103" s="186"/>
      <c r="OES103" s="84"/>
      <c r="OET103" s="87"/>
      <c r="OEU103" s="87"/>
      <c r="OEV103" s="88"/>
      <c r="OEW103" s="87"/>
      <c r="OEX103" s="89"/>
      <c r="OEY103" s="98"/>
      <c r="OEZ103" s="186"/>
      <c r="OFA103" s="84"/>
      <c r="OFB103" s="87"/>
      <c r="OFC103" s="87"/>
      <c r="OFD103" s="88"/>
      <c r="OFE103" s="87"/>
      <c r="OFF103" s="89"/>
      <c r="OFG103" s="98"/>
      <c r="OFH103" s="186"/>
      <c r="OFI103" s="84"/>
      <c r="OFJ103" s="87"/>
      <c r="OFK103" s="87"/>
      <c r="OFL103" s="88"/>
      <c r="OFM103" s="87"/>
      <c r="OFN103" s="89"/>
      <c r="OFO103" s="98"/>
      <c r="OFP103" s="186"/>
      <c r="OFQ103" s="84"/>
      <c r="OFR103" s="87"/>
      <c r="OFS103" s="87"/>
      <c r="OFT103" s="88"/>
      <c r="OFU103" s="87"/>
      <c r="OFV103" s="89"/>
      <c r="OFW103" s="98"/>
      <c r="OFX103" s="186"/>
      <c r="OFY103" s="84"/>
      <c r="OFZ103" s="87"/>
      <c r="OGA103" s="87"/>
      <c r="OGB103" s="88"/>
      <c r="OGC103" s="87"/>
      <c r="OGD103" s="89"/>
      <c r="OGE103" s="98"/>
      <c r="OGF103" s="186"/>
      <c r="OGG103" s="84"/>
      <c r="OGH103" s="87"/>
      <c r="OGI103" s="87"/>
      <c r="OGJ103" s="88"/>
      <c r="OGK103" s="87"/>
      <c r="OGL103" s="89"/>
      <c r="OGM103" s="98"/>
      <c r="OGN103" s="186"/>
      <c r="OGO103" s="84"/>
      <c r="OGP103" s="87"/>
      <c r="OGQ103" s="87"/>
      <c r="OGR103" s="88"/>
      <c r="OGS103" s="87"/>
      <c r="OGT103" s="89"/>
      <c r="OGU103" s="98"/>
      <c r="OGV103" s="186"/>
      <c r="OGW103" s="84"/>
      <c r="OGX103" s="87"/>
      <c r="OGY103" s="87"/>
      <c r="OGZ103" s="88"/>
      <c r="OHA103" s="87"/>
      <c r="OHB103" s="89"/>
      <c r="OHC103" s="98"/>
      <c r="OHD103" s="186"/>
      <c r="OHE103" s="84"/>
      <c r="OHF103" s="87"/>
      <c r="OHG103" s="87"/>
      <c r="OHH103" s="88"/>
      <c r="OHI103" s="87"/>
      <c r="OHJ103" s="89"/>
      <c r="OHK103" s="98"/>
      <c r="OHL103" s="186"/>
      <c r="OHM103" s="84"/>
      <c r="OHN103" s="87"/>
      <c r="OHO103" s="87"/>
      <c r="OHP103" s="88"/>
      <c r="OHQ103" s="87"/>
      <c r="OHR103" s="89"/>
      <c r="OHS103" s="98"/>
      <c r="OHT103" s="186"/>
      <c r="OHU103" s="84"/>
      <c r="OHV103" s="87"/>
      <c r="OHW103" s="87"/>
      <c r="OHX103" s="88"/>
      <c r="OHY103" s="87"/>
      <c r="OHZ103" s="89"/>
      <c r="OIA103" s="98"/>
      <c r="OIB103" s="186"/>
      <c r="OIC103" s="84"/>
      <c r="OID103" s="87"/>
      <c r="OIE103" s="87"/>
      <c r="OIF103" s="88"/>
      <c r="OIG103" s="87"/>
      <c r="OIH103" s="89"/>
      <c r="OII103" s="98"/>
      <c r="OIJ103" s="186"/>
      <c r="OIK103" s="84"/>
      <c r="OIL103" s="87"/>
      <c r="OIM103" s="87"/>
      <c r="OIN103" s="88"/>
      <c r="OIO103" s="87"/>
      <c r="OIP103" s="89"/>
      <c r="OIQ103" s="98"/>
      <c r="OIR103" s="186"/>
      <c r="OIS103" s="84"/>
      <c r="OIT103" s="87"/>
      <c r="OIU103" s="87"/>
      <c r="OIV103" s="88"/>
      <c r="OIW103" s="87"/>
      <c r="OIX103" s="89"/>
      <c r="OIY103" s="98"/>
      <c r="OIZ103" s="186"/>
      <c r="OJA103" s="84"/>
      <c r="OJB103" s="87"/>
      <c r="OJC103" s="87"/>
      <c r="OJD103" s="88"/>
      <c r="OJE103" s="87"/>
      <c r="OJF103" s="89"/>
      <c r="OJG103" s="98"/>
      <c r="OJH103" s="186"/>
      <c r="OJI103" s="84"/>
      <c r="OJJ103" s="87"/>
      <c r="OJK103" s="87"/>
      <c r="OJL103" s="88"/>
      <c r="OJM103" s="87"/>
      <c r="OJN103" s="89"/>
      <c r="OJO103" s="98"/>
      <c r="OJP103" s="186"/>
      <c r="OJQ103" s="84"/>
      <c r="OJR103" s="87"/>
      <c r="OJS103" s="87"/>
      <c r="OJT103" s="88"/>
      <c r="OJU103" s="87"/>
      <c r="OJV103" s="89"/>
      <c r="OJW103" s="98"/>
      <c r="OJX103" s="186"/>
      <c r="OJY103" s="84"/>
      <c r="OJZ103" s="87"/>
      <c r="OKA103" s="87"/>
      <c r="OKB103" s="88"/>
      <c r="OKC103" s="87"/>
      <c r="OKD103" s="89"/>
      <c r="OKE103" s="98"/>
      <c r="OKF103" s="186"/>
      <c r="OKG103" s="84"/>
      <c r="OKH103" s="87"/>
      <c r="OKI103" s="87"/>
      <c r="OKJ103" s="88"/>
      <c r="OKK103" s="87"/>
      <c r="OKL103" s="89"/>
      <c r="OKM103" s="98"/>
      <c r="OKN103" s="186"/>
      <c r="OKO103" s="84"/>
      <c r="OKP103" s="87"/>
      <c r="OKQ103" s="87"/>
      <c r="OKR103" s="88"/>
      <c r="OKS103" s="87"/>
      <c r="OKT103" s="89"/>
      <c r="OKU103" s="98"/>
      <c r="OKV103" s="186"/>
      <c r="OKW103" s="84"/>
      <c r="OKX103" s="87"/>
      <c r="OKY103" s="87"/>
      <c r="OKZ103" s="88"/>
      <c r="OLA103" s="87"/>
      <c r="OLB103" s="89"/>
      <c r="OLC103" s="98"/>
      <c r="OLD103" s="186"/>
      <c r="OLE103" s="84"/>
      <c r="OLF103" s="87"/>
      <c r="OLG103" s="87"/>
      <c r="OLH103" s="88"/>
      <c r="OLI103" s="87"/>
      <c r="OLJ103" s="89"/>
      <c r="OLK103" s="98"/>
      <c r="OLL103" s="186"/>
      <c r="OLM103" s="84"/>
      <c r="OLN103" s="87"/>
      <c r="OLO103" s="87"/>
      <c r="OLP103" s="88"/>
      <c r="OLQ103" s="87"/>
      <c r="OLR103" s="89"/>
      <c r="OLS103" s="98"/>
      <c r="OLT103" s="186"/>
      <c r="OLU103" s="84"/>
      <c r="OLV103" s="87"/>
      <c r="OLW103" s="87"/>
      <c r="OLX103" s="88"/>
      <c r="OLY103" s="87"/>
      <c r="OLZ103" s="89"/>
      <c r="OMA103" s="98"/>
      <c r="OMB103" s="186"/>
      <c r="OMC103" s="84"/>
      <c r="OMD103" s="87"/>
      <c r="OME103" s="87"/>
      <c r="OMF103" s="88"/>
      <c r="OMG103" s="87"/>
      <c r="OMH103" s="89"/>
      <c r="OMI103" s="98"/>
      <c r="OMJ103" s="186"/>
      <c r="OMK103" s="84"/>
      <c r="OML103" s="87"/>
      <c r="OMM103" s="87"/>
      <c r="OMN103" s="88"/>
      <c r="OMO103" s="87"/>
      <c r="OMP103" s="89"/>
      <c r="OMQ103" s="98"/>
      <c r="OMR103" s="186"/>
      <c r="OMS103" s="84"/>
      <c r="OMT103" s="87"/>
      <c r="OMU103" s="87"/>
      <c r="OMV103" s="88"/>
      <c r="OMW103" s="87"/>
      <c r="OMX103" s="89"/>
      <c r="OMY103" s="98"/>
      <c r="OMZ103" s="186"/>
      <c r="ONA103" s="84"/>
      <c r="ONB103" s="87"/>
      <c r="ONC103" s="87"/>
      <c r="OND103" s="88"/>
      <c r="ONE103" s="87"/>
      <c r="ONF103" s="89"/>
      <c r="ONG103" s="98"/>
      <c r="ONH103" s="186"/>
      <c r="ONI103" s="84"/>
      <c r="ONJ103" s="87"/>
      <c r="ONK103" s="87"/>
      <c r="ONL103" s="88"/>
      <c r="ONM103" s="87"/>
      <c r="ONN103" s="89"/>
      <c r="ONO103" s="98"/>
      <c r="ONP103" s="186"/>
      <c r="ONQ103" s="84"/>
      <c r="ONR103" s="87"/>
      <c r="ONS103" s="87"/>
      <c r="ONT103" s="88"/>
      <c r="ONU103" s="87"/>
      <c r="ONV103" s="89"/>
      <c r="ONW103" s="98"/>
      <c r="ONX103" s="186"/>
      <c r="ONY103" s="84"/>
      <c r="ONZ103" s="87"/>
      <c r="OOA103" s="87"/>
      <c r="OOB103" s="88"/>
      <c r="OOC103" s="87"/>
      <c r="OOD103" s="89"/>
      <c r="OOE103" s="98"/>
      <c r="OOF103" s="186"/>
      <c r="OOG103" s="84"/>
      <c r="OOH103" s="87"/>
      <c r="OOI103" s="87"/>
      <c r="OOJ103" s="88"/>
      <c r="OOK103" s="87"/>
      <c r="OOL103" s="89"/>
      <c r="OOM103" s="98"/>
      <c r="OON103" s="186"/>
      <c r="OOO103" s="84"/>
      <c r="OOP103" s="87"/>
      <c r="OOQ103" s="87"/>
      <c r="OOR103" s="88"/>
      <c r="OOS103" s="87"/>
      <c r="OOT103" s="89"/>
      <c r="OOU103" s="98"/>
      <c r="OOV103" s="186"/>
      <c r="OOW103" s="84"/>
      <c r="OOX103" s="87"/>
      <c r="OOY103" s="87"/>
      <c r="OOZ103" s="88"/>
      <c r="OPA103" s="87"/>
      <c r="OPB103" s="89"/>
      <c r="OPC103" s="98"/>
      <c r="OPD103" s="186"/>
      <c r="OPE103" s="84"/>
      <c r="OPF103" s="87"/>
      <c r="OPG103" s="87"/>
      <c r="OPH103" s="88"/>
      <c r="OPI103" s="87"/>
      <c r="OPJ103" s="89"/>
      <c r="OPK103" s="98"/>
      <c r="OPL103" s="186"/>
      <c r="OPM103" s="84"/>
      <c r="OPN103" s="87"/>
      <c r="OPO103" s="87"/>
      <c r="OPP103" s="88"/>
      <c r="OPQ103" s="87"/>
      <c r="OPR103" s="89"/>
      <c r="OPS103" s="98"/>
      <c r="OPT103" s="186"/>
      <c r="OPU103" s="84"/>
      <c r="OPV103" s="87"/>
      <c r="OPW103" s="87"/>
      <c r="OPX103" s="88"/>
      <c r="OPY103" s="87"/>
      <c r="OPZ103" s="89"/>
      <c r="OQA103" s="98"/>
      <c r="OQB103" s="186"/>
      <c r="OQC103" s="84"/>
      <c r="OQD103" s="87"/>
      <c r="OQE103" s="87"/>
      <c r="OQF103" s="88"/>
      <c r="OQG103" s="87"/>
      <c r="OQH103" s="89"/>
      <c r="OQI103" s="98"/>
      <c r="OQJ103" s="186"/>
      <c r="OQK103" s="84"/>
      <c r="OQL103" s="87"/>
      <c r="OQM103" s="87"/>
      <c r="OQN103" s="88"/>
      <c r="OQO103" s="87"/>
      <c r="OQP103" s="89"/>
      <c r="OQQ103" s="98"/>
      <c r="OQR103" s="186"/>
      <c r="OQS103" s="84"/>
      <c r="OQT103" s="87"/>
      <c r="OQU103" s="87"/>
      <c r="OQV103" s="88"/>
      <c r="OQW103" s="87"/>
      <c r="OQX103" s="89"/>
      <c r="OQY103" s="98"/>
      <c r="OQZ103" s="186"/>
      <c r="ORA103" s="84"/>
      <c r="ORB103" s="87"/>
      <c r="ORC103" s="87"/>
      <c r="ORD103" s="88"/>
      <c r="ORE103" s="87"/>
      <c r="ORF103" s="89"/>
      <c r="ORG103" s="98"/>
      <c r="ORH103" s="186"/>
      <c r="ORI103" s="84"/>
      <c r="ORJ103" s="87"/>
      <c r="ORK103" s="87"/>
      <c r="ORL103" s="88"/>
      <c r="ORM103" s="87"/>
      <c r="ORN103" s="89"/>
      <c r="ORO103" s="98"/>
      <c r="ORP103" s="186"/>
      <c r="ORQ103" s="84"/>
      <c r="ORR103" s="87"/>
      <c r="ORS103" s="87"/>
      <c r="ORT103" s="88"/>
      <c r="ORU103" s="87"/>
      <c r="ORV103" s="89"/>
      <c r="ORW103" s="98"/>
      <c r="ORX103" s="186"/>
      <c r="ORY103" s="84"/>
      <c r="ORZ103" s="87"/>
      <c r="OSA103" s="87"/>
      <c r="OSB103" s="88"/>
      <c r="OSC103" s="87"/>
      <c r="OSD103" s="89"/>
      <c r="OSE103" s="98"/>
      <c r="OSF103" s="186"/>
      <c r="OSG103" s="84"/>
      <c r="OSH103" s="87"/>
      <c r="OSI103" s="87"/>
      <c r="OSJ103" s="88"/>
      <c r="OSK103" s="87"/>
      <c r="OSL103" s="89"/>
      <c r="OSM103" s="98"/>
      <c r="OSN103" s="186"/>
      <c r="OSO103" s="84"/>
      <c r="OSP103" s="87"/>
      <c r="OSQ103" s="87"/>
      <c r="OSR103" s="88"/>
      <c r="OSS103" s="87"/>
      <c r="OST103" s="89"/>
      <c r="OSU103" s="98"/>
      <c r="OSV103" s="186"/>
      <c r="OSW103" s="84"/>
      <c r="OSX103" s="87"/>
      <c r="OSY103" s="87"/>
      <c r="OSZ103" s="88"/>
      <c r="OTA103" s="87"/>
      <c r="OTB103" s="89"/>
      <c r="OTC103" s="98"/>
      <c r="OTD103" s="186"/>
      <c r="OTE103" s="84"/>
      <c r="OTF103" s="87"/>
      <c r="OTG103" s="87"/>
      <c r="OTH103" s="88"/>
      <c r="OTI103" s="87"/>
      <c r="OTJ103" s="89"/>
      <c r="OTK103" s="98"/>
      <c r="OTL103" s="186"/>
      <c r="OTM103" s="84"/>
      <c r="OTN103" s="87"/>
      <c r="OTO103" s="87"/>
      <c r="OTP103" s="88"/>
      <c r="OTQ103" s="87"/>
      <c r="OTR103" s="89"/>
      <c r="OTS103" s="98"/>
      <c r="OTT103" s="186"/>
      <c r="OTU103" s="84"/>
      <c r="OTV103" s="87"/>
      <c r="OTW103" s="87"/>
      <c r="OTX103" s="88"/>
      <c r="OTY103" s="87"/>
      <c r="OTZ103" s="89"/>
      <c r="OUA103" s="98"/>
      <c r="OUB103" s="186"/>
      <c r="OUC103" s="84"/>
      <c r="OUD103" s="87"/>
      <c r="OUE103" s="87"/>
      <c r="OUF103" s="88"/>
      <c r="OUG103" s="87"/>
      <c r="OUH103" s="89"/>
      <c r="OUI103" s="98"/>
      <c r="OUJ103" s="186"/>
      <c r="OUK103" s="84"/>
      <c r="OUL103" s="87"/>
      <c r="OUM103" s="87"/>
      <c r="OUN103" s="88"/>
      <c r="OUO103" s="87"/>
      <c r="OUP103" s="89"/>
      <c r="OUQ103" s="98"/>
      <c r="OUR103" s="186"/>
      <c r="OUS103" s="84"/>
      <c r="OUT103" s="87"/>
      <c r="OUU103" s="87"/>
      <c r="OUV103" s="88"/>
      <c r="OUW103" s="87"/>
      <c r="OUX103" s="89"/>
      <c r="OUY103" s="98"/>
      <c r="OUZ103" s="186"/>
      <c r="OVA103" s="84"/>
      <c r="OVB103" s="87"/>
      <c r="OVC103" s="87"/>
      <c r="OVD103" s="88"/>
      <c r="OVE103" s="87"/>
      <c r="OVF103" s="89"/>
      <c r="OVG103" s="98"/>
      <c r="OVH103" s="186"/>
      <c r="OVI103" s="84"/>
      <c r="OVJ103" s="87"/>
      <c r="OVK103" s="87"/>
      <c r="OVL103" s="88"/>
      <c r="OVM103" s="87"/>
      <c r="OVN103" s="89"/>
      <c r="OVO103" s="98"/>
      <c r="OVP103" s="186"/>
      <c r="OVQ103" s="84"/>
      <c r="OVR103" s="87"/>
      <c r="OVS103" s="87"/>
      <c r="OVT103" s="88"/>
      <c r="OVU103" s="87"/>
      <c r="OVV103" s="89"/>
      <c r="OVW103" s="98"/>
      <c r="OVX103" s="186"/>
      <c r="OVY103" s="84"/>
      <c r="OVZ103" s="87"/>
      <c r="OWA103" s="87"/>
      <c r="OWB103" s="88"/>
      <c r="OWC103" s="87"/>
      <c r="OWD103" s="89"/>
      <c r="OWE103" s="98"/>
      <c r="OWF103" s="186"/>
      <c r="OWG103" s="84"/>
      <c r="OWH103" s="87"/>
      <c r="OWI103" s="87"/>
      <c r="OWJ103" s="88"/>
      <c r="OWK103" s="87"/>
      <c r="OWL103" s="89"/>
      <c r="OWM103" s="98"/>
      <c r="OWN103" s="186"/>
      <c r="OWO103" s="84"/>
      <c r="OWP103" s="87"/>
      <c r="OWQ103" s="87"/>
      <c r="OWR103" s="88"/>
      <c r="OWS103" s="87"/>
      <c r="OWT103" s="89"/>
      <c r="OWU103" s="98"/>
      <c r="OWV103" s="186"/>
      <c r="OWW103" s="84"/>
      <c r="OWX103" s="87"/>
      <c r="OWY103" s="87"/>
      <c r="OWZ103" s="88"/>
      <c r="OXA103" s="87"/>
      <c r="OXB103" s="89"/>
      <c r="OXC103" s="98"/>
      <c r="OXD103" s="186"/>
      <c r="OXE103" s="84"/>
      <c r="OXF103" s="87"/>
      <c r="OXG103" s="87"/>
      <c r="OXH103" s="88"/>
      <c r="OXI103" s="87"/>
      <c r="OXJ103" s="89"/>
      <c r="OXK103" s="98"/>
      <c r="OXL103" s="186"/>
      <c r="OXM103" s="84"/>
      <c r="OXN103" s="87"/>
      <c r="OXO103" s="87"/>
      <c r="OXP103" s="88"/>
      <c r="OXQ103" s="87"/>
      <c r="OXR103" s="89"/>
      <c r="OXS103" s="98"/>
      <c r="OXT103" s="186"/>
      <c r="OXU103" s="84"/>
      <c r="OXV103" s="87"/>
      <c r="OXW103" s="87"/>
      <c r="OXX103" s="88"/>
      <c r="OXY103" s="87"/>
      <c r="OXZ103" s="89"/>
      <c r="OYA103" s="98"/>
      <c r="OYB103" s="186"/>
      <c r="OYC103" s="84"/>
      <c r="OYD103" s="87"/>
      <c r="OYE103" s="87"/>
      <c r="OYF103" s="88"/>
      <c r="OYG103" s="87"/>
      <c r="OYH103" s="89"/>
      <c r="OYI103" s="98"/>
      <c r="OYJ103" s="186"/>
      <c r="OYK103" s="84"/>
      <c r="OYL103" s="87"/>
      <c r="OYM103" s="87"/>
      <c r="OYN103" s="88"/>
      <c r="OYO103" s="87"/>
      <c r="OYP103" s="89"/>
      <c r="OYQ103" s="98"/>
      <c r="OYR103" s="186"/>
      <c r="OYS103" s="84"/>
      <c r="OYT103" s="87"/>
      <c r="OYU103" s="87"/>
      <c r="OYV103" s="88"/>
      <c r="OYW103" s="87"/>
      <c r="OYX103" s="89"/>
      <c r="OYY103" s="98"/>
      <c r="OYZ103" s="186"/>
      <c r="OZA103" s="84"/>
      <c r="OZB103" s="87"/>
      <c r="OZC103" s="87"/>
      <c r="OZD103" s="88"/>
      <c r="OZE103" s="87"/>
      <c r="OZF103" s="89"/>
      <c r="OZG103" s="98"/>
      <c r="OZH103" s="186"/>
      <c r="OZI103" s="84"/>
      <c r="OZJ103" s="87"/>
      <c r="OZK103" s="87"/>
      <c r="OZL103" s="88"/>
      <c r="OZM103" s="87"/>
      <c r="OZN103" s="89"/>
      <c r="OZO103" s="98"/>
      <c r="OZP103" s="186"/>
      <c r="OZQ103" s="84"/>
      <c r="OZR103" s="87"/>
      <c r="OZS103" s="87"/>
      <c r="OZT103" s="88"/>
      <c r="OZU103" s="87"/>
      <c r="OZV103" s="89"/>
      <c r="OZW103" s="98"/>
      <c r="OZX103" s="186"/>
      <c r="OZY103" s="84"/>
      <c r="OZZ103" s="87"/>
      <c r="PAA103" s="87"/>
      <c r="PAB103" s="88"/>
      <c r="PAC103" s="87"/>
      <c r="PAD103" s="89"/>
      <c r="PAE103" s="98"/>
      <c r="PAF103" s="186"/>
      <c r="PAG103" s="84"/>
      <c r="PAH103" s="87"/>
      <c r="PAI103" s="87"/>
      <c r="PAJ103" s="88"/>
      <c r="PAK103" s="87"/>
      <c r="PAL103" s="89"/>
      <c r="PAM103" s="98"/>
      <c r="PAN103" s="186"/>
      <c r="PAO103" s="84"/>
      <c r="PAP103" s="87"/>
      <c r="PAQ103" s="87"/>
      <c r="PAR103" s="88"/>
      <c r="PAS103" s="87"/>
      <c r="PAT103" s="89"/>
      <c r="PAU103" s="98"/>
      <c r="PAV103" s="186"/>
      <c r="PAW103" s="84"/>
      <c r="PAX103" s="87"/>
      <c r="PAY103" s="87"/>
      <c r="PAZ103" s="88"/>
      <c r="PBA103" s="87"/>
      <c r="PBB103" s="89"/>
      <c r="PBC103" s="98"/>
      <c r="PBD103" s="186"/>
      <c r="PBE103" s="84"/>
      <c r="PBF103" s="87"/>
      <c r="PBG103" s="87"/>
      <c r="PBH103" s="88"/>
      <c r="PBI103" s="87"/>
      <c r="PBJ103" s="89"/>
      <c r="PBK103" s="98"/>
      <c r="PBL103" s="186"/>
      <c r="PBM103" s="84"/>
      <c r="PBN103" s="87"/>
      <c r="PBO103" s="87"/>
      <c r="PBP103" s="88"/>
      <c r="PBQ103" s="87"/>
      <c r="PBR103" s="89"/>
      <c r="PBS103" s="98"/>
      <c r="PBT103" s="186"/>
      <c r="PBU103" s="84"/>
      <c r="PBV103" s="87"/>
      <c r="PBW103" s="87"/>
      <c r="PBX103" s="88"/>
      <c r="PBY103" s="87"/>
      <c r="PBZ103" s="89"/>
      <c r="PCA103" s="98"/>
      <c r="PCB103" s="186"/>
      <c r="PCC103" s="84"/>
      <c r="PCD103" s="87"/>
      <c r="PCE103" s="87"/>
      <c r="PCF103" s="88"/>
      <c r="PCG103" s="87"/>
      <c r="PCH103" s="89"/>
      <c r="PCI103" s="98"/>
      <c r="PCJ103" s="186"/>
      <c r="PCK103" s="84"/>
      <c r="PCL103" s="87"/>
      <c r="PCM103" s="87"/>
      <c r="PCN103" s="88"/>
      <c r="PCO103" s="87"/>
      <c r="PCP103" s="89"/>
      <c r="PCQ103" s="98"/>
      <c r="PCR103" s="186"/>
      <c r="PCS103" s="84"/>
      <c r="PCT103" s="87"/>
      <c r="PCU103" s="87"/>
      <c r="PCV103" s="88"/>
      <c r="PCW103" s="87"/>
      <c r="PCX103" s="89"/>
      <c r="PCY103" s="98"/>
      <c r="PCZ103" s="186"/>
      <c r="PDA103" s="84"/>
      <c r="PDB103" s="87"/>
      <c r="PDC103" s="87"/>
      <c r="PDD103" s="88"/>
      <c r="PDE103" s="87"/>
      <c r="PDF103" s="89"/>
      <c r="PDG103" s="98"/>
      <c r="PDH103" s="186"/>
      <c r="PDI103" s="84"/>
      <c r="PDJ103" s="87"/>
      <c r="PDK103" s="87"/>
      <c r="PDL103" s="88"/>
      <c r="PDM103" s="87"/>
      <c r="PDN103" s="89"/>
      <c r="PDO103" s="98"/>
      <c r="PDP103" s="186"/>
      <c r="PDQ103" s="84"/>
      <c r="PDR103" s="87"/>
      <c r="PDS103" s="87"/>
      <c r="PDT103" s="88"/>
      <c r="PDU103" s="87"/>
      <c r="PDV103" s="89"/>
      <c r="PDW103" s="98"/>
      <c r="PDX103" s="186"/>
      <c r="PDY103" s="84"/>
      <c r="PDZ103" s="87"/>
      <c r="PEA103" s="87"/>
      <c r="PEB103" s="88"/>
      <c r="PEC103" s="87"/>
      <c r="PED103" s="89"/>
      <c r="PEE103" s="98"/>
      <c r="PEF103" s="186"/>
      <c r="PEG103" s="84"/>
      <c r="PEH103" s="87"/>
      <c r="PEI103" s="87"/>
      <c r="PEJ103" s="88"/>
      <c r="PEK103" s="87"/>
      <c r="PEL103" s="89"/>
      <c r="PEM103" s="98"/>
      <c r="PEN103" s="186"/>
      <c r="PEO103" s="84"/>
      <c r="PEP103" s="87"/>
      <c r="PEQ103" s="87"/>
      <c r="PER103" s="88"/>
      <c r="PES103" s="87"/>
      <c r="PET103" s="89"/>
      <c r="PEU103" s="98"/>
      <c r="PEV103" s="186"/>
      <c r="PEW103" s="84"/>
      <c r="PEX103" s="87"/>
      <c r="PEY103" s="87"/>
      <c r="PEZ103" s="88"/>
      <c r="PFA103" s="87"/>
      <c r="PFB103" s="89"/>
      <c r="PFC103" s="98"/>
      <c r="PFD103" s="186"/>
      <c r="PFE103" s="84"/>
      <c r="PFF103" s="87"/>
      <c r="PFG103" s="87"/>
      <c r="PFH103" s="88"/>
      <c r="PFI103" s="87"/>
      <c r="PFJ103" s="89"/>
      <c r="PFK103" s="98"/>
      <c r="PFL103" s="186"/>
      <c r="PFM103" s="84"/>
      <c r="PFN103" s="87"/>
      <c r="PFO103" s="87"/>
      <c r="PFP103" s="88"/>
      <c r="PFQ103" s="87"/>
      <c r="PFR103" s="89"/>
      <c r="PFS103" s="98"/>
      <c r="PFT103" s="186"/>
      <c r="PFU103" s="84"/>
      <c r="PFV103" s="87"/>
      <c r="PFW103" s="87"/>
      <c r="PFX103" s="88"/>
      <c r="PFY103" s="87"/>
      <c r="PFZ103" s="89"/>
      <c r="PGA103" s="98"/>
      <c r="PGB103" s="186"/>
      <c r="PGC103" s="84"/>
      <c r="PGD103" s="87"/>
      <c r="PGE103" s="87"/>
      <c r="PGF103" s="88"/>
      <c r="PGG103" s="87"/>
      <c r="PGH103" s="89"/>
      <c r="PGI103" s="98"/>
      <c r="PGJ103" s="186"/>
      <c r="PGK103" s="84"/>
      <c r="PGL103" s="87"/>
      <c r="PGM103" s="87"/>
      <c r="PGN103" s="88"/>
      <c r="PGO103" s="87"/>
      <c r="PGP103" s="89"/>
      <c r="PGQ103" s="98"/>
      <c r="PGR103" s="186"/>
      <c r="PGS103" s="84"/>
      <c r="PGT103" s="87"/>
      <c r="PGU103" s="87"/>
      <c r="PGV103" s="88"/>
      <c r="PGW103" s="87"/>
      <c r="PGX103" s="89"/>
      <c r="PGY103" s="98"/>
      <c r="PGZ103" s="186"/>
      <c r="PHA103" s="84"/>
      <c r="PHB103" s="87"/>
      <c r="PHC103" s="87"/>
      <c r="PHD103" s="88"/>
      <c r="PHE103" s="87"/>
      <c r="PHF103" s="89"/>
      <c r="PHG103" s="98"/>
      <c r="PHH103" s="186"/>
      <c r="PHI103" s="84"/>
      <c r="PHJ103" s="87"/>
      <c r="PHK103" s="87"/>
      <c r="PHL103" s="88"/>
      <c r="PHM103" s="87"/>
      <c r="PHN103" s="89"/>
      <c r="PHO103" s="98"/>
      <c r="PHP103" s="186"/>
      <c r="PHQ103" s="84"/>
      <c r="PHR103" s="87"/>
      <c r="PHS103" s="87"/>
      <c r="PHT103" s="88"/>
      <c r="PHU103" s="87"/>
      <c r="PHV103" s="89"/>
      <c r="PHW103" s="98"/>
      <c r="PHX103" s="186"/>
      <c r="PHY103" s="84"/>
      <c r="PHZ103" s="87"/>
      <c r="PIA103" s="87"/>
      <c r="PIB103" s="88"/>
      <c r="PIC103" s="87"/>
      <c r="PID103" s="89"/>
      <c r="PIE103" s="98"/>
      <c r="PIF103" s="186"/>
      <c r="PIG103" s="84"/>
      <c r="PIH103" s="87"/>
      <c r="PII103" s="87"/>
      <c r="PIJ103" s="88"/>
      <c r="PIK103" s="87"/>
      <c r="PIL103" s="89"/>
      <c r="PIM103" s="98"/>
      <c r="PIN103" s="186"/>
      <c r="PIO103" s="84"/>
      <c r="PIP103" s="87"/>
      <c r="PIQ103" s="87"/>
      <c r="PIR103" s="88"/>
      <c r="PIS103" s="87"/>
      <c r="PIT103" s="89"/>
      <c r="PIU103" s="98"/>
      <c r="PIV103" s="186"/>
      <c r="PIW103" s="84"/>
      <c r="PIX103" s="87"/>
      <c r="PIY103" s="87"/>
      <c r="PIZ103" s="88"/>
      <c r="PJA103" s="87"/>
      <c r="PJB103" s="89"/>
      <c r="PJC103" s="98"/>
      <c r="PJD103" s="186"/>
      <c r="PJE103" s="84"/>
      <c r="PJF103" s="87"/>
      <c r="PJG103" s="87"/>
      <c r="PJH103" s="88"/>
      <c r="PJI103" s="87"/>
      <c r="PJJ103" s="89"/>
      <c r="PJK103" s="98"/>
      <c r="PJL103" s="186"/>
      <c r="PJM103" s="84"/>
      <c r="PJN103" s="87"/>
      <c r="PJO103" s="87"/>
      <c r="PJP103" s="88"/>
      <c r="PJQ103" s="87"/>
      <c r="PJR103" s="89"/>
      <c r="PJS103" s="98"/>
      <c r="PJT103" s="186"/>
      <c r="PJU103" s="84"/>
      <c r="PJV103" s="87"/>
      <c r="PJW103" s="87"/>
      <c r="PJX103" s="88"/>
      <c r="PJY103" s="87"/>
      <c r="PJZ103" s="89"/>
      <c r="PKA103" s="98"/>
      <c r="PKB103" s="186"/>
      <c r="PKC103" s="84"/>
      <c r="PKD103" s="87"/>
      <c r="PKE103" s="87"/>
      <c r="PKF103" s="88"/>
      <c r="PKG103" s="87"/>
      <c r="PKH103" s="89"/>
      <c r="PKI103" s="98"/>
      <c r="PKJ103" s="186"/>
      <c r="PKK103" s="84"/>
      <c r="PKL103" s="87"/>
      <c r="PKM103" s="87"/>
      <c r="PKN103" s="88"/>
      <c r="PKO103" s="87"/>
      <c r="PKP103" s="89"/>
      <c r="PKQ103" s="98"/>
      <c r="PKR103" s="186"/>
      <c r="PKS103" s="84"/>
      <c r="PKT103" s="87"/>
      <c r="PKU103" s="87"/>
      <c r="PKV103" s="88"/>
      <c r="PKW103" s="87"/>
      <c r="PKX103" s="89"/>
      <c r="PKY103" s="98"/>
      <c r="PKZ103" s="186"/>
      <c r="PLA103" s="84"/>
      <c r="PLB103" s="87"/>
      <c r="PLC103" s="87"/>
      <c r="PLD103" s="88"/>
      <c r="PLE103" s="87"/>
      <c r="PLF103" s="89"/>
      <c r="PLG103" s="98"/>
      <c r="PLH103" s="186"/>
      <c r="PLI103" s="84"/>
      <c r="PLJ103" s="87"/>
      <c r="PLK103" s="87"/>
      <c r="PLL103" s="88"/>
      <c r="PLM103" s="87"/>
      <c r="PLN103" s="89"/>
      <c r="PLO103" s="98"/>
      <c r="PLP103" s="186"/>
      <c r="PLQ103" s="84"/>
      <c r="PLR103" s="87"/>
      <c r="PLS103" s="87"/>
      <c r="PLT103" s="88"/>
      <c r="PLU103" s="87"/>
      <c r="PLV103" s="89"/>
      <c r="PLW103" s="98"/>
      <c r="PLX103" s="186"/>
      <c r="PLY103" s="84"/>
      <c r="PLZ103" s="87"/>
      <c r="PMA103" s="87"/>
      <c r="PMB103" s="88"/>
      <c r="PMC103" s="87"/>
      <c r="PMD103" s="89"/>
      <c r="PME103" s="98"/>
      <c r="PMF103" s="186"/>
      <c r="PMG103" s="84"/>
      <c r="PMH103" s="87"/>
      <c r="PMI103" s="87"/>
      <c r="PMJ103" s="88"/>
      <c r="PMK103" s="87"/>
      <c r="PML103" s="89"/>
      <c r="PMM103" s="98"/>
      <c r="PMN103" s="186"/>
      <c r="PMO103" s="84"/>
      <c r="PMP103" s="87"/>
      <c r="PMQ103" s="87"/>
      <c r="PMR103" s="88"/>
      <c r="PMS103" s="87"/>
      <c r="PMT103" s="89"/>
      <c r="PMU103" s="98"/>
      <c r="PMV103" s="186"/>
      <c r="PMW103" s="84"/>
      <c r="PMX103" s="87"/>
      <c r="PMY103" s="87"/>
      <c r="PMZ103" s="88"/>
      <c r="PNA103" s="87"/>
      <c r="PNB103" s="89"/>
      <c r="PNC103" s="98"/>
      <c r="PND103" s="186"/>
      <c r="PNE103" s="84"/>
      <c r="PNF103" s="87"/>
      <c r="PNG103" s="87"/>
      <c r="PNH103" s="88"/>
      <c r="PNI103" s="87"/>
      <c r="PNJ103" s="89"/>
      <c r="PNK103" s="98"/>
      <c r="PNL103" s="186"/>
      <c r="PNM103" s="84"/>
      <c r="PNN103" s="87"/>
      <c r="PNO103" s="87"/>
      <c r="PNP103" s="88"/>
      <c r="PNQ103" s="87"/>
      <c r="PNR103" s="89"/>
      <c r="PNS103" s="98"/>
      <c r="PNT103" s="186"/>
      <c r="PNU103" s="84"/>
      <c r="PNV103" s="87"/>
      <c r="PNW103" s="87"/>
      <c r="PNX103" s="88"/>
      <c r="PNY103" s="87"/>
      <c r="PNZ103" s="89"/>
      <c r="POA103" s="98"/>
      <c r="POB103" s="186"/>
      <c r="POC103" s="84"/>
      <c r="POD103" s="87"/>
      <c r="POE103" s="87"/>
      <c r="POF103" s="88"/>
      <c r="POG103" s="87"/>
      <c r="POH103" s="89"/>
      <c r="POI103" s="98"/>
      <c r="POJ103" s="186"/>
      <c r="POK103" s="84"/>
      <c r="POL103" s="87"/>
      <c r="POM103" s="87"/>
      <c r="PON103" s="88"/>
      <c r="POO103" s="87"/>
      <c r="POP103" s="89"/>
      <c r="POQ103" s="98"/>
      <c r="POR103" s="186"/>
      <c r="POS103" s="84"/>
      <c r="POT103" s="87"/>
      <c r="POU103" s="87"/>
      <c r="POV103" s="88"/>
      <c r="POW103" s="87"/>
      <c r="POX103" s="89"/>
      <c r="POY103" s="98"/>
      <c r="POZ103" s="186"/>
      <c r="PPA103" s="84"/>
      <c r="PPB103" s="87"/>
      <c r="PPC103" s="87"/>
      <c r="PPD103" s="88"/>
      <c r="PPE103" s="87"/>
      <c r="PPF103" s="89"/>
      <c r="PPG103" s="98"/>
      <c r="PPH103" s="186"/>
      <c r="PPI103" s="84"/>
      <c r="PPJ103" s="87"/>
      <c r="PPK103" s="87"/>
      <c r="PPL103" s="88"/>
      <c r="PPM103" s="87"/>
      <c r="PPN103" s="89"/>
      <c r="PPO103" s="98"/>
      <c r="PPP103" s="186"/>
      <c r="PPQ103" s="84"/>
      <c r="PPR103" s="87"/>
      <c r="PPS103" s="87"/>
      <c r="PPT103" s="88"/>
      <c r="PPU103" s="87"/>
      <c r="PPV103" s="89"/>
      <c r="PPW103" s="98"/>
      <c r="PPX103" s="186"/>
      <c r="PPY103" s="84"/>
      <c r="PPZ103" s="87"/>
      <c r="PQA103" s="87"/>
      <c r="PQB103" s="88"/>
      <c r="PQC103" s="87"/>
      <c r="PQD103" s="89"/>
      <c r="PQE103" s="98"/>
      <c r="PQF103" s="186"/>
      <c r="PQG103" s="84"/>
      <c r="PQH103" s="87"/>
      <c r="PQI103" s="87"/>
      <c r="PQJ103" s="88"/>
      <c r="PQK103" s="87"/>
      <c r="PQL103" s="89"/>
      <c r="PQM103" s="98"/>
      <c r="PQN103" s="186"/>
      <c r="PQO103" s="84"/>
      <c r="PQP103" s="87"/>
      <c r="PQQ103" s="87"/>
      <c r="PQR103" s="88"/>
      <c r="PQS103" s="87"/>
      <c r="PQT103" s="89"/>
      <c r="PQU103" s="98"/>
      <c r="PQV103" s="186"/>
      <c r="PQW103" s="84"/>
      <c r="PQX103" s="87"/>
      <c r="PQY103" s="87"/>
      <c r="PQZ103" s="88"/>
      <c r="PRA103" s="87"/>
      <c r="PRB103" s="89"/>
      <c r="PRC103" s="98"/>
      <c r="PRD103" s="186"/>
      <c r="PRE103" s="84"/>
      <c r="PRF103" s="87"/>
      <c r="PRG103" s="87"/>
      <c r="PRH103" s="88"/>
      <c r="PRI103" s="87"/>
      <c r="PRJ103" s="89"/>
      <c r="PRK103" s="98"/>
      <c r="PRL103" s="186"/>
      <c r="PRM103" s="84"/>
      <c r="PRN103" s="87"/>
      <c r="PRO103" s="87"/>
      <c r="PRP103" s="88"/>
      <c r="PRQ103" s="87"/>
      <c r="PRR103" s="89"/>
      <c r="PRS103" s="98"/>
      <c r="PRT103" s="186"/>
      <c r="PRU103" s="84"/>
      <c r="PRV103" s="87"/>
      <c r="PRW103" s="87"/>
      <c r="PRX103" s="88"/>
      <c r="PRY103" s="87"/>
      <c r="PRZ103" s="89"/>
      <c r="PSA103" s="98"/>
      <c r="PSB103" s="186"/>
      <c r="PSC103" s="84"/>
      <c r="PSD103" s="87"/>
      <c r="PSE103" s="87"/>
      <c r="PSF103" s="88"/>
      <c r="PSG103" s="87"/>
      <c r="PSH103" s="89"/>
      <c r="PSI103" s="98"/>
      <c r="PSJ103" s="186"/>
      <c r="PSK103" s="84"/>
      <c r="PSL103" s="87"/>
      <c r="PSM103" s="87"/>
      <c r="PSN103" s="88"/>
      <c r="PSO103" s="87"/>
      <c r="PSP103" s="89"/>
      <c r="PSQ103" s="98"/>
      <c r="PSR103" s="186"/>
      <c r="PSS103" s="84"/>
      <c r="PST103" s="87"/>
      <c r="PSU103" s="87"/>
      <c r="PSV103" s="88"/>
      <c r="PSW103" s="87"/>
      <c r="PSX103" s="89"/>
      <c r="PSY103" s="98"/>
      <c r="PSZ103" s="186"/>
      <c r="PTA103" s="84"/>
      <c r="PTB103" s="87"/>
      <c r="PTC103" s="87"/>
      <c r="PTD103" s="88"/>
      <c r="PTE103" s="87"/>
      <c r="PTF103" s="89"/>
      <c r="PTG103" s="98"/>
      <c r="PTH103" s="186"/>
      <c r="PTI103" s="84"/>
      <c r="PTJ103" s="87"/>
      <c r="PTK103" s="87"/>
      <c r="PTL103" s="88"/>
      <c r="PTM103" s="87"/>
      <c r="PTN103" s="89"/>
      <c r="PTO103" s="98"/>
      <c r="PTP103" s="186"/>
      <c r="PTQ103" s="84"/>
      <c r="PTR103" s="87"/>
      <c r="PTS103" s="87"/>
      <c r="PTT103" s="88"/>
      <c r="PTU103" s="87"/>
      <c r="PTV103" s="89"/>
      <c r="PTW103" s="98"/>
      <c r="PTX103" s="186"/>
      <c r="PTY103" s="84"/>
      <c r="PTZ103" s="87"/>
      <c r="PUA103" s="87"/>
      <c r="PUB103" s="88"/>
      <c r="PUC103" s="87"/>
      <c r="PUD103" s="89"/>
      <c r="PUE103" s="98"/>
      <c r="PUF103" s="186"/>
      <c r="PUG103" s="84"/>
      <c r="PUH103" s="87"/>
      <c r="PUI103" s="87"/>
      <c r="PUJ103" s="88"/>
      <c r="PUK103" s="87"/>
      <c r="PUL103" s="89"/>
      <c r="PUM103" s="98"/>
      <c r="PUN103" s="186"/>
      <c r="PUO103" s="84"/>
      <c r="PUP103" s="87"/>
      <c r="PUQ103" s="87"/>
      <c r="PUR103" s="88"/>
      <c r="PUS103" s="87"/>
      <c r="PUT103" s="89"/>
      <c r="PUU103" s="98"/>
      <c r="PUV103" s="186"/>
      <c r="PUW103" s="84"/>
      <c r="PUX103" s="87"/>
      <c r="PUY103" s="87"/>
      <c r="PUZ103" s="88"/>
      <c r="PVA103" s="87"/>
      <c r="PVB103" s="89"/>
      <c r="PVC103" s="98"/>
      <c r="PVD103" s="186"/>
      <c r="PVE103" s="84"/>
      <c r="PVF103" s="87"/>
      <c r="PVG103" s="87"/>
      <c r="PVH103" s="88"/>
      <c r="PVI103" s="87"/>
      <c r="PVJ103" s="89"/>
      <c r="PVK103" s="98"/>
      <c r="PVL103" s="186"/>
      <c r="PVM103" s="84"/>
      <c r="PVN103" s="87"/>
      <c r="PVO103" s="87"/>
      <c r="PVP103" s="88"/>
      <c r="PVQ103" s="87"/>
      <c r="PVR103" s="89"/>
      <c r="PVS103" s="98"/>
      <c r="PVT103" s="186"/>
      <c r="PVU103" s="84"/>
      <c r="PVV103" s="87"/>
      <c r="PVW103" s="87"/>
      <c r="PVX103" s="88"/>
      <c r="PVY103" s="87"/>
      <c r="PVZ103" s="89"/>
      <c r="PWA103" s="98"/>
      <c r="PWB103" s="186"/>
      <c r="PWC103" s="84"/>
      <c r="PWD103" s="87"/>
      <c r="PWE103" s="87"/>
      <c r="PWF103" s="88"/>
      <c r="PWG103" s="87"/>
      <c r="PWH103" s="89"/>
      <c r="PWI103" s="98"/>
      <c r="PWJ103" s="186"/>
      <c r="PWK103" s="84"/>
      <c r="PWL103" s="87"/>
      <c r="PWM103" s="87"/>
      <c r="PWN103" s="88"/>
      <c r="PWO103" s="87"/>
      <c r="PWP103" s="89"/>
      <c r="PWQ103" s="98"/>
      <c r="PWR103" s="186"/>
      <c r="PWS103" s="84"/>
      <c r="PWT103" s="87"/>
      <c r="PWU103" s="87"/>
      <c r="PWV103" s="88"/>
      <c r="PWW103" s="87"/>
      <c r="PWX103" s="89"/>
      <c r="PWY103" s="98"/>
      <c r="PWZ103" s="186"/>
      <c r="PXA103" s="84"/>
      <c r="PXB103" s="87"/>
      <c r="PXC103" s="87"/>
      <c r="PXD103" s="88"/>
      <c r="PXE103" s="87"/>
      <c r="PXF103" s="89"/>
      <c r="PXG103" s="98"/>
      <c r="PXH103" s="186"/>
      <c r="PXI103" s="84"/>
      <c r="PXJ103" s="87"/>
      <c r="PXK103" s="87"/>
      <c r="PXL103" s="88"/>
      <c r="PXM103" s="87"/>
      <c r="PXN103" s="89"/>
      <c r="PXO103" s="98"/>
      <c r="PXP103" s="186"/>
      <c r="PXQ103" s="84"/>
      <c r="PXR103" s="87"/>
      <c r="PXS103" s="87"/>
      <c r="PXT103" s="88"/>
      <c r="PXU103" s="87"/>
      <c r="PXV103" s="89"/>
      <c r="PXW103" s="98"/>
      <c r="PXX103" s="186"/>
      <c r="PXY103" s="84"/>
      <c r="PXZ103" s="87"/>
      <c r="PYA103" s="87"/>
      <c r="PYB103" s="88"/>
      <c r="PYC103" s="87"/>
      <c r="PYD103" s="89"/>
      <c r="PYE103" s="98"/>
      <c r="PYF103" s="186"/>
      <c r="PYG103" s="84"/>
      <c r="PYH103" s="87"/>
      <c r="PYI103" s="87"/>
      <c r="PYJ103" s="88"/>
      <c r="PYK103" s="87"/>
      <c r="PYL103" s="89"/>
      <c r="PYM103" s="98"/>
      <c r="PYN103" s="186"/>
      <c r="PYO103" s="84"/>
      <c r="PYP103" s="87"/>
      <c r="PYQ103" s="87"/>
      <c r="PYR103" s="88"/>
      <c r="PYS103" s="87"/>
      <c r="PYT103" s="89"/>
      <c r="PYU103" s="98"/>
      <c r="PYV103" s="186"/>
      <c r="PYW103" s="84"/>
      <c r="PYX103" s="87"/>
      <c r="PYY103" s="87"/>
      <c r="PYZ103" s="88"/>
      <c r="PZA103" s="87"/>
      <c r="PZB103" s="89"/>
      <c r="PZC103" s="98"/>
      <c r="PZD103" s="186"/>
      <c r="PZE103" s="84"/>
      <c r="PZF103" s="87"/>
      <c r="PZG103" s="87"/>
      <c r="PZH103" s="88"/>
      <c r="PZI103" s="87"/>
      <c r="PZJ103" s="89"/>
      <c r="PZK103" s="98"/>
      <c r="PZL103" s="186"/>
      <c r="PZM103" s="84"/>
      <c r="PZN103" s="87"/>
      <c r="PZO103" s="87"/>
      <c r="PZP103" s="88"/>
      <c r="PZQ103" s="87"/>
      <c r="PZR103" s="89"/>
      <c r="PZS103" s="98"/>
      <c r="PZT103" s="186"/>
      <c r="PZU103" s="84"/>
      <c r="PZV103" s="87"/>
      <c r="PZW103" s="87"/>
      <c r="PZX103" s="88"/>
      <c r="PZY103" s="87"/>
      <c r="PZZ103" s="89"/>
      <c r="QAA103" s="98"/>
      <c r="QAB103" s="186"/>
      <c r="QAC103" s="84"/>
      <c r="QAD103" s="87"/>
      <c r="QAE103" s="87"/>
      <c r="QAF103" s="88"/>
      <c r="QAG103" s="87"/>
      <c r="QAH103" s="89"/>
      <c r="QAI103" s="98"/>
      <c r="QAJ103" s="186"/>
      <c r="QAK103" s="84"/>
      <c r="QAL103" s="87"/>
      <c r="QAM103" s="87"/>
      <c r="QAN103" s="88"/>
      <c r="QAO103" s="87"/>
      <c r="QAP103" s="89"/>
      <c r="QAQ103" s="98"/>
      <c r="QAR103" s="186"/>
      <c r="QAS103" s="84"/>
      <c r="QAT103" s="87"/>
      <c r="QAU103" s="87"/>
      <c r="QAV103" s="88"/>
      <c r="QAW103" s="87"/>
      <c r="QAX103" s="89"/>
      <c r="QAY103" s="98"/>
      <c r="QAZ103" s="186"/>
      <c r="QBA103" s="84"/>
      <c r="QBB103" s="87"/>
      <c r="QBC103" s="87"/>
      <c r="QBD103" s="88"/>
      <c r="QBE103" s="87"/>
      <c r="QBF103" s="89"/>
      <c r="QBG103" s="98"/>
      <c r="QBH103" s="186"/>
      <c r="QBI103" s="84"/>
      <c r="QBJ103" s="87"/>
      <c r="QBK103" s="87"/>
      <c r="QBL103" s="88"/>
      <c r="QBM103" s="87"/>
      <c r="QBN103" s="89"/>
      <c r="QBO103" s="98"/>
      <c r="QBP103" s="186"/>
      <c r="QBQ103" s="84"/>
      <c r="QBR103" s="87"/>
      <c r="QBS103" s="87"/>
      <c r="QBT103" s="88"/>
      <c r="QBU103" s="87"/>
      <c r="QBV103" s="89"/>
      <c r="QBW103" s="98"/>
      <c r="QBX103" s="186"/>
      <c r="QBY103" s="84"/>
      <c r="QBZ103" s="87"/>
      <c r="QCA103" s="87"/>
      <c r="QCB103" s="88"/>
      <c r="QCC103" s="87"/>
      <c r="QCD103" s="89"/>
      <c r="QCE103" s="98"/>
      <c r="QCF103" s="186"/>
      <c r="QCG103" s="84"/>
      <c r="QCH103" s="87"/>
      <c r="QCI103" s="87"/>
      <c r="QCJ103" s="88"/>
      <c r="QCK103" s="87"/>
      <c r="QCL103" s="89"/>
      <c r="QCM103" s="98"/>
      <c r="QCN103" s="186"/>
      <c r="QCO103" s="84"/>
      <c r="QCP103" s="87"/>
      <c r="QCQ103" s="87"/>
      <c r="QCR103" s="88"/>
      <c r="QCS103" s="87"/>
      <c r="QCT103" s="89"/>
      <c r="QCU103" s="98"/>
      <c r="QCV103" s="186"/>
      <c r="QCW103" s="84"/>
      <c r="QCX103" s="87"/>
      <c r="QCY103" s="87"/>
      <c r="QCZ103" s="88"/>
      <c r="QDA103" s="87"/>
      <c r="QDB103" s="89"/>
      <c r="QDC103" s="98"/>
      <c r="QDD103" s="186"/>
      <c r="QDE103" s="84"/>
      <c r="QDF103" s="87"/>
      <c r="QDG103" s="87"/>
      <c r="QDH103" s="88"/>
      <c r="QDI103" s="87"/>
      <c r="QDJ103" s="89"/>
      <c r="QDK103" s="98"/>
      <c r="QDL103" s="186"/>
      <c r="QDM103" s="84"/>
      <c r="QDN103" s="87"/>
      <c r="QDO103" s="87"/>
      <c r="QDP103" s="88"/>
      <c r="QDQ103" s="87"/>
      <c r="QDR103" s="89"/>
      <c r="QDS103" s="98"/>
      <c r="QDT103" s="186"/>
      <c r="QDU103" s="84"/>
      <c r="QDV103" s="87"/>
      <c r="QDW103" s="87"/>
      <c r="QDX103" s="88"/>
      <c r="QDY103" s="87"/>
      <c r="QDZ103" s="89"/>
      <c r="QEA103" s="98"/>
      <c r="QEB103" s="186"/>
      <c r="QEC103" s="84"/>
      <c r="QED103" s="87"/>
      <c r="QEE103" s="87"/>
      <c r="QEF103" s="88"/>
      <c r="QEG103" s="87"/>
      <c r="QEH103" s="89"/>
      <c r="QEI103" s="98"/>
      <c r="QEJ103" s="186"/>
      <c r="QEK103" s="84"/>
      <c r="QEL103" s="87"/>
      <c r="QEM103" s="87"/>
      <c r="QEN103" s="88"/>
      <c r="QEO103" s="87"/>
      <c r="QEP103" s="89"/>
      <c r="QEQ103" s="98"/>
      <c r="QER103" s="186"/>
      <c r="QES103" s="84"/>
      <c r="QET103" s="87"/>
      <c r="QEU103" s="87"/>
      <c r="QEV103" s="88"/>
      <c r="QEW103" s="87"/>
      <c r="QEX103" s="89"/>
      <c r="QEY103" s="98"/>
      <c r="QEZ103" s="186"/>
      <c r="QFA103" s="84"/>
      <c r="QFB103" s="87"/>
      <c r="QFC103" s="87"/>
      <c r="QFD103" s="88"/>
      <c r="QFE103" s="87"/>
      <c r="QFF103" s="89"/>
      <c r="QFG103" s="98"/>
      <c r="QFH103" s="186"/>
      <c r="QFI103" s="84"/>
      <c r="QFJ103" s="87"/>
      <c r="QFK103" s="87"/>
      <c r="QFL103" s="88"/>
      <c r="QFM103" s="87"/>
      <c r="QFN103" s="89"/>
      <c r="QFO103" s="98"/>
      <c r="QFP103" s="186"/>
      <c r="QFQ103" s="84"/>
      <c r="QFR103" s="87"/>
      <c r="QFS103" s="87"/>
      <c r="QFT103" s="88"/>
      <c r="QFU103" s="87"/>
      <c r="QFV103" s="89"/>
      <c r="QFW103" s="98"/>
      <c r="QFX103" s="186"/>
      <c r="QFY103" s="84"/>
      <c r="QFZ103" s="87"/>
      <c r="QGA103" s="87"/>
      <c r="QGB103" s="88"/>
      <c r="QGC103" s="87"/>
      <c r="QGD103" s="89"/>
      <c r="QGE103" s="98"/>
      <c r="QGF103" s="186"/>
      <c r="QGG103" s="84"/>
      <c r="QGH103" s="87"/>
      <c r="QGI103" s="87"/>
      <c r="QGJ103" s="88"/>
      <c r="QGK103" s="87"/>
      <c r="QGL103" s="89"/>
      <c r="QGM103" s="98"/>
      <c r="QGN103" s="186"/>
      <c r="QGO103" s="84"/>
      <c r="QGP103" s="87"/>
      <c r="QGQ103" s="87"/>
      <c r="QGR103" s="88"/>
      <c r="QGS103" s="87"/>
      <c r="QGT103" s="89"/>
      <c r="QGU103" s="98"/>
      <c r="QGV103" s="186"/>
      <c r="QGW103" s="84"/>
      <c r="QGX103" s="87"/>
      <c r="QGY103" s="87"/>
      <c r="QGZ103" s="88"/>
      <c r="QHA103" s="87"/>
      <c r="QHB103" s="89"/>
      <c r="QHC103" s="98"/>
      <c r="QHD103" s="186"/>
      <c r="QHE103" s="84"/>
      <c r="QHF103" s="87"/>
      <c r="QHG103" s="87"/>
      <c r="QHH103" s="88"/>
      <c r="QHI103" s="87"/>
      <c r="QHJ103" s="89"/>
      <c r="QHK103" s="98"/>
      <c r="QHL103" s="186"/>
      <c r="QHM103" s="84"/>
      <c r="QHN103" s="87"/>
      <c r="QHO103" s="87"/>
      <c r="QHP103" s="88"/>
      <c r="QHQ103" s="87"/>
      <c r="QHR103" s="89"/>
      <c r="QHS103" s="98"/>
      <c r="QHT103" s="186"/>
      <c r="QHU103" s="84"/>
      <c r="QHV103" s="87"/>
      <c r="QHW103" s="87"/>
      <c r="QHX103" s="88"/>
      <c r="QHY103" s="87"/>
      <c r="QHZ103" s="89"/>
      <c r="QIA103" s="98"/>
      <c r="QIB103" s="186"/>
      <c r="QIC103" s="84"/>
      <c r="QID103" s="87"/>
      <c r="QIE103" s="87"/>
      <c r="QIF103" s="88"/>
      <c r="QIG103" s="87"/>
      <c r="QIH103" s="89"/>
      <c r="QII103" s="98"/>
      <c r="QIJ103" s="186"/>
      <c r="QIK103" s="84"/>
      <c r="QIL103" s="87"/>
      <c r="QIM103" s="87"/>
      <c r="QIN103" s="88"/>
      <c r="QIO103" s="87"/>
      <c r="QIP103" s="89"/>
      <c r="QIQ103" s="98"/>
      <c r="QIR103" s="186"/>
      <c r="QIS103" s="84"/>
      <c r="QIT103" s="87"/>
      <c r="QIU103" s="87"/>
      <c r="QIV103" s="88"/>
      <c r="QIW103" s="87"/>
      <c r="QIX103" s="89"/>
      <c r="QIY103" s="98"/>
      <c r="QIZ103" s="186"/>
      <c r="QJA103" s="84"/>
      <c r="QJB103" s="87"/>
      <c r="QJC103" s="87"/>
      <c r="QJD103" s="88"/>
      <c r="QJE103" s="87"/>
      <c r="QJF103" s="89"/>
      <c r="QJG103" s="98"/>
      <c r="QJH103" s="186"/>
      <c r="QJI103" s="84"/>
      <c r="QJJ103" s="87"/>
      <c r="QJK103" s="87"/>
      <c r="QJL103" s="88"/>
      <c r="QJM103" s="87"/>
      <c r="QJN103" s="89"/>
      <c r="QJO103" s="98"/>
      <c r="QJP103" s="186"/>
      <c r="QJQ103" s="84"/>
      <c r="QJR103" s="87"/>
      <c r="QJS103" s="87"/>
      <c r="QJT103" s="88"/>
      <c r="QJU103" s="87"/>
      <c r="QJV103" s="89"/>
      <c r="QJW103" s="98"/>
      <c r="QJX103" s="186"/>
      <c r="QJY103" s="84"/>
      <c r="QJZ103" s="87"/>
      <c r="QKA103" s="87"/>
      <c r="QKB103" s="88"/>
      <c r="QKC103" s="87"/>
      <c r="QKD103" s="89"/>
      <c r="QKE103" s="98"/>
      <c r="QKF103" s="186"/>
      <c r="QKG103" s="84"/>
      <c r="QKH103" s="87"/>
      <c r="QKI103" s="87"/>
      <c r="QKJ103" s="88"/>
      <c r="QKK103" s="87"/>
      <c r="QKL103" s="89"/>
      <c r="QKM103" s="98"/>
      <c r="QKN103" s="186"/>
      <c r="QKO103" s="84"/>
      <c r="QKP103" s="87"/>
      <c r="QKQ103" s="87"/>
      <c r="QKR103" s="88"/>
      <c r="QKS103" s="87"/>
      <c r="QKT103" s="89"/>
      <c r="QKU103" s="98"/>
      <c r="QKV103" s="186"/>
      <c r="QKW103" s="84"/>
      <c r="QKX103" s="87"/>
      <c r="QKY103" s="87"/>
      <c r="QKZ103" s="88"/>
      <c r="QLA103" s="87"/>
      <c r="QLB103" s="89"/>
      <c r="QLC103" s="98"/>
      <c r="QLD103" s="186"/>
      <c r="QLE103" s="84"/>
      <c r="QLF103" s="87"/>
      <c r="QLG103" s="87"/>
      <c r="QLH103" s="88"/>
      <c r="QLI103" s="87"/>
      <c r="QLJ103" s="89"/>
      <c r="QLK103" s="98"/>
      <c r="QLL103" s="186"/>
      <c r="QLM103" s="84"/>
      <c r="QLN103" s="87"/>
      <c r="QLO103" s="87"/>
      <c r="QLP103" s="88"/>
      <c r="QLQ103" s="87"/>
      <c r="QLR103" s="89"/>
      <c r="QLS103" s="98"/>
      <c r="QLT103" s="186"/>
      <c r="QLU103" s="84"/>
      <c r="QLV103" s="87"/>
      <c r="QLW103" s="87"/>
      <c r="QLX103" s="88"/>
      <c r="QLY103" s="87"/>
      <c r="QLZ103" s="89"/>
      <c r="QMA103" s="98"/>
      <c r="QMB103" s="186"/>
      <c r="QMC103" s="84"/>
      <c r="QMD103" s="87"/>
      <c r="QME103" s="87"/>
      <c r="QMF103" s="88"/>
      <c r="QMG103" s="87"/>
      <c r="QMH103" s="89"/>
      <c r="QMI103" s="98"/>
      <c r="QMJ103" s="186"/>
      <c r="QMK103" s="84"/>
      <c r="QML103" s="87"/>
      <c r="QMM103" s="87"/>
      <c r="QMN103" s="88"/>
      <c r="QMO103" s="87"/>
      <c r="QMP103" s="89"/>
      <c r="QMQ103" s="98"/>
      <c r="QMR103" s="186"/>
      <c r="QMS103" s="84"/>
      <c r="QMT103" s="87"/>
      <c r="QMU103" s="87"/>
      <c r="QMV103" s="88"/>
      <c r="QMW103" s="87"/>
      <c r="QMX103" s="89"/>
      <c r="QMY103" s="98"/>
      <c r="QMZ103" s="186"/>
      <c r="QNA103" s="84"/>
      <c r="QNB103" s="87"/>
      <c r="QNC103" s="87"/>
      <c r="QND103" s="88"/>
      <c r="QNE103" s="87"/>
      <c r="QNF103" s="89"/>
      <c r="QNG103" s="98"/>
      <c r="QNH103" s="186"/>
      <c r="QNI103" s="84"/>
      <c r="QNJ103" s="87"/>
      <c r="QNK103" s="87"/>
      <c r="QNL103" s="88"/>
      <c r="QNM103" s="87"/>
      <c r="QNN103" s="89"/>
      <c r="QNO103" s="98"/>
      <c r="QNP103" s="186"/>
      <c r="QNQ103" s="84"/>
      <c r="QNR103" s="87"/>
      <c r="QNS103" s="87"/>
      <c r="QNT103" s="88"/>
      <c r="QNU103" s="87"/>
      <c r="QNV103" s="89"/>
      <c r="QNW103" s="98"/>
      <c r="QNX103" s="186"/>
      <c r="QNY103" s="84"/>
      <c r="QNZ103" s="87"/>
      <c r="QOA103" s="87"/>
      <c r="QOB103" s="88"/>
      <c r="QOC103" s="87"/>
      <c r="QOD103" s="89"/>
      <c r="QOE103" s="98"/>
      <c r="QOF103" s="186"/>
      <c r="QOG103" s="84"/>
      <c r="QOH103" s="87"/>
      <c r="QOI103" s="87"/>
      <c r="QOJ103" s="88"/>
      <c r="QOK103" s="87"/>
      <c r="QOL103" s="89"/>
      <c r="QOM103" s="98"/>
      <c r="QON103" s="186"/>
      <c r="QOO103" s="84"/>
      <c r="QOP103" s="87"/>
      <c r="QOQ103" s="87"/>
      <c r="QOR103" s="88"/>
      <c r="QOS103" s="87"/>
      <c r="QOT103" s="89"/>
      <c r="QOU103" s="98"/>
      <c r="QOV103" s="186"/>
      <c r="QOW103" s="84"/>
      <c r="QOX103" s="87"/>
      <c r="QOY103" s="87"/>
      <c r="QOZ103" s="88"/>
      <c r="QPA103" s="87"/>
      <c r="QPB103" s="89"/>
      <c r="QPC103" s="98"/>
      <c r="QPD103" s="186"/>
      <c r="QPE103" s="84"/>
      <c r="QPF103" s="87"/>
      <c r="QPG103" s="87"/>
      <c r="QPH103" s="88"/>
      <c r="QPI103" s="87"/>
      <c r="QPJ103" s="89"/>
      <c r="QPK103" s="98"/>
      <c r="QPL103" s="186"/>
      <c r="QPM103" s="84"/>
      <c r="QPN103" s="87"/>
      <c r="QPO103" s="87"/>
      <c r="QPP103" s="88"/>
      <c r="QPQ103" s="87"/>
      <c r="QPR103" s="89"/>
      <c r="QPS103" s="98"/>
      <c r="QPT103" s="186"/>
      <c r="QPU103" s="84"/>
      <c r="QPV103" s="87"/>
      <c r="QPW103" s="87"/>
      <c r="QPX103" s="88"/>
      <c r="QPY103" s="87"/>
      <c r="QPZ103" s="89"/>
      <c r="QQA103" s="98"/>
      <c r="QQB103" s="186"/>
      <c r="QQC103" s="84"/>
      <c r="QQD103" s="87"/>
      <c r="QQE103" s="87"/>
      <c r="QQF103" s="88"/>
      <c r="QQG103" s="87"/>
      <c r="QQH103" s="89"/>
      <c r="QQI103" s="98"/>
      <c r="QQJ103" s="186"/>
      <c r="QQK103" s="84"/>
      <c r="QQL103" s="87"/>
      <c r="QQM103" s="87"/>
      <c r="QQN103" s="88"/>
      <c r="QQO103" s="87"/>
      <c r="QQP103" s="89"/>
      <c r="QQQ103" s="98"/>
      <c r="QQR103" s="186"/>
      <c r="QQS103" s="84"/>
      <c r="QQT103" s="87"/>
      <c r="QQU103" s="87"/>
      <c r="QQV103" s="88"/>
      <c r="QQW103" s="87"/>
      <c r="QQX103" s="89"/>
      <c r="QQY103" s="98"/>
      <c r="QQZ103" s="186"/>
      <c r="QRA103" s="84"/>
      <c r="QRB103" s="87"/>
      <c r="QRC103" s="87"/>
      <c r="QRD103" s="88"/>
      <c r="QRE103" s="87"/>
      <c r="QRF103" s="89"/>
      <c r="QRG103" s="98"/>
      <c r="QRH103" s="186"/>
      <c r="QRI103" s="84"/>
      <c r="QRJ103" s="87"/>
      <c r="QRK103" s="87"/>
      <c r="QRL103" s="88"/>
      <c r="QRM103" s="87"/>
      <c r="QRN103" s="89"/>
      <c r="QRO103" s="98"/>
      <c r="QRP103" s="186"/>
      <c r="QRQ103" s="84"/>
      <c r="QRR103" s="87"/>
      <c r="QRS103" s="87"/>
      <c r="QRT103" s="88"/>
      <c r="QRU103" s="87"/>
      <c r="QRV103" s="89"/>
      <c r="QRW103" s="98"/>
      <c r="QRX103" s="186"/>
      <c r="QRY103" s="84"/>
      <c r="QRZ103" s="87"/>
      <c r="QSA103" s="87"/>
      <c r="QSB103" s="88"/>
      <c r="QSC103" s="87"/>
      <c r="QSD103" s="89"/>
      <c r="QSE103" s="98"/>
      <c r="QSF103" s="186"/>
      <c r="QSG103" s="84"/>
      <c r="QSH103" s="87"/>
      <c r="QSI103" s="87"/>
      <c r="QSJ103" s="88"/>
      <c r="QSK103" s="87"/>
      <c r="QSL103" s="89"/>
      <c r="QSM103" s="98"/>
      <c r="QSN103" s="186"/>
      <c r="QSO103" s="84"/>
      <c r="QSP103" s="87"/>
      <c r="QSQ103" s="87"/>
      <c r="QSR103" s="88"/>
      <c r="QSS103" s="87"/>
      <c r="QST103" s="89"/>
      <c r="QSU103" s="98"/>
      <c r="QSV103" s="186"/>
      <c r="QSW103" s="84"/>
      <c r="QSX103" s="87"/>
      <c r="QSY103" s="87"/>
      <c r="QSZ103" s="88"/>
      <c r="QTA103" s="87"/>
      <c r="QTB103" s="89"/>
      <c r="QTC103" s="98"/>
      <c r="QTD103" s="186"/>
      <c r="QTE103" s="84"/>
      <c r="QTF103" s="87"/>
      <c r="QTG103" s="87"/>
      <c r="QTH103" s="88"/>
      <c r="QTI103" s="87"/>
      <c r="QTJ103" s="89"/>
      <c r="QTK103" s="98"/>
      <c r="QTL103" s="186"/>
      <c r="QTM103" s="84"/>
      <c r="QTN103" s="87"/>
      <c r="QTO103" s="87"/>
      <c r="QTP103" s="88"/>
      <c r="QTQ103" s="87"/>
      <c r="QTR103" s="89"/>
      <c r="QTS103" s="98"/>
      <c r="QTT103" s="186"/>
      <c r="QTU103" s="84"/>
      <c r="QTV103" s="87"/>
      <c r="QTW103" s="87"/>
      <c r="QTX103" s="88"/>
      <c r="QTY103" s="87"/>
      <c r="QTZ103" s="89"/>
      <c r="QUA103" s="98"/>
      <c r="QUB103" s="186"/>
      <c r="QUC103" s="84"/>
      <c r="QUD103" s="87"/>
      <c r="QUE103" s="87"/>
      <c r="QUF103" s="88"/>
      <c r="QUG103" s="87"/>
      <c r="QUH103" s="89"/>
      <c r="QUI103" s="98"/>
      <c r="QUJ103" s="186"/>
      <c r="QUK103" s="84"/>
      <c r="QUL103" s="87"/>
      <c r="QUM103" s="87"/>
      <c r="QUN103" s="88"/>
      <c r="QUO103" s="87"/>
      <c r="QUP103" s="89"/>
      <c r="QUQ103" s="98"/>
      <c r="QUR103" s="186"/>
      <c r="QUS103" s="84"/>
      <c r="QUT103" s="87"/>
      <c r="QUU103" s="87"/>
      <c r="QUV103" s="88"/>
      <c r="QUW103" s="87"/>
      <c r="QUX103" s="89"/>
      <c r="QUY103" s="98"/>
      <c r="QUZ103" s="186"/>
      <c r="QVA103" s="84"/>
      <c r="QVB103" s="87"/>
      <c r="QVC103" s="87"/>
      <c r="QVD103" s="88"/>
      <c r="QVE103" s="87"/>
      <c r="QVF103" s="89"/>
      <c r="QVG103" s="98"/>
      <c r="QVH103" s="186"/>
      <c r="QVI103" s="84"/>
      <c r="QVJ103" s="87"/>
      <c r="QVK103" s="87"/>
      <c r="QVL103" s="88"/>
      <c r="QVM103" s="87"/>
      <c r="QVN103" s="89"/>
      <c r="QVO103" s="98"/>
      <c r="QVP103" s="186"/>
      <c r="QVQ103" s="84"/>
      <c r="QVR103" s="87"/>
      <c r="QVS103" s="87"/>
      <c r="QVT103" s="88"/>
      <c r="QVU103" s="87"/>
      <c r="QVV103" s="89"/>
      <c r="QVW103" s="98"/>
      <c r="QVX103" s="186"/>
      <c r="QVY103" s="84"/>
      <c r="QVZ103" s="87"/>
      <c r="QWA103" s="87"/>
      <c r="QWB103" s="88"/>
      <c r="QWC103" s="87"/>
      <c r="QWD103" s="89"/>
      <c r="QWE103" s="98"/>
      <c r="QWF103" s="186"/>
      <c r="QWG103" s="84"/>
      <c r="QWH103" s="87"/>
      <c r="QWI103" s="87"/>
      <c r="QWJ103" s="88"/>
      <c r="QWK103" s="87"/>
      <c r="QWL103" s="89"/>
      <c r="QWM103" s="98"/>
      <c r="QWN103" s="186"/>
      <c r="QWO103" s="84"/>
      <c r="QWP103" s="87"/>
      <c r="QWQ103" s="87"/>
      <c r="QWR103" s="88"/>
      <c r="QWS103" s="87"/>
      <c r="QWT103" s="89"/>
      <c r="QWU103" s="98"/>
      <c r="QWV103" s="186"/>
      <c r="QWW103" s="84"/>
      <c r="QWX103" s="87"/>
      <c r="QWY103" s="87"/>
      <c r="QWZ103" s="88"/>
      <c r="QXA103" s="87"/>
      <c r="QXB103" s="89"/>
      <c r="QXC103" s="98"/>
      <c r="QXD103" s="186"/>
      <c r="QXE103" s="84"/>
      <c r="QXF103" s="87"/>
      <c r="QXG103" s="87"/>
      <c r="QXH103" s="88"/>
      <c r="QXI103" s="87"/>
      <c r="QXJ103" s="89"/>
      <c r="QXK103" s="98"/>
      <c r="QXL103" s="186"/>
      <c r="QXM103" s="84"/>
      <c r="QXN103" s="87"/>
      <c r="QXO103" s="87"/>
      <c r="QXP103" s="88"/>
      <c r="QXQ103" s="87"/>
      <c r="QXR103" s="89"/>
      <c r="QXS103" s="98"/>
      <c r="QXT103" s="186"/>
      <c r="QXU103" s="84"/>
      <c r="QXV103" s="87"/>
      <c r="QXW103" s="87"/>
      <c r="QXX103" s="88"/>
      <c r="QXY103" s="87"/>
      <c r="QXZ103" s="89"/>
      <c r="QYA103" s="98"/>
      <c r="QYB103" s="186"/>
      <c r="QYC103" s="84"/>
      <c r="QYD103" s="87"/>
      <c r="QYE103" s="87"/>
      <c r="QYF103" s="88"/>
      <c r="QYG103" s="87"/>
      <c r="QYH103" s="89"/>
      <c r="QYI103" s="98"/>
      <c r="QYJ103" s="186"/>
      <c r="QYK103" s="84"/>
      <c r="QYL103" s="87"/>
      <c r="QYM103" s="87"/>
      <c r="QYN103" s="88"/>
      <c r="QYO103" s="87"/>
      <c r="QYP103" s="89"/>
      <c r="QYQ103" s="98"/>
      <c r="QYR103" s="186"/>
      <c r="QYS103" s="84"/>
      <c r="QYT103" s="87"/>
      <c r="QYU103" s="87"/>
      <c r="QYV103" s="88"/>
      <c r="QYW103" s="87"/>
      <c r="QYX103" s="89"/>
      <c r="QYY103" s="98"/>
      <c r="QYZ103" s="186"/>
      <c r="QZA103" s="84"/>
      <c r="QZB103" s="87"/>
      <c r="QZC103" s="87"/>
      <c r="QZD103" s="88"/>
      <c r="QZE103" s="87"/>
      <c r="QZF103" s="89"/>
      <c r="QZG103" s="98"/>
      <c r="QZH103" s="186"/>
      <c r="QZI103" s="84"/>
      <c r="QZJ103" s="87"/>
      <c r="QZK103" s="87"/>
      <c r="QZL103" s="88"/>
      <c r="QZM103" s="87"/>
      <c r="QZN103" s="89"/>
      <c r="QZO103" s="98"/>
      <c r="QZP103" s="186"/>
      <c r="QZQ103" s="84"/>
      <c r="QZR103" s="87"/>
      <c r="QZS103" s="87"/>
      <c r="QZT103" s="88"/>
      <c r="QZU103" s="87"/>
      <c r="QZV103" s="89"/>
      <c r="QZW103" s="98"/>
      <c r="QZX103" s="186"/>
      <c r="QZY103" s="84"/>
      <c r="QZZ103" s="87"/>
      <c r="RAA103" s="87"/>
      <c r="RAB103" s="88"/>
      <c r="RAC103" s="87"/>
      <c r="RAD103" s="89"/>
      <c r="RAE103" s="98"/>
      <c r="RAF103" s="186"/>
      <c r="RAG103" s="84"/>
      <c r="RAH103" s="87"/>
      <c r="RAI103" s="87"/>
      <c r="RAJ103" s="88"/>
      <c r="RAK103" s="87"/>
      <c r="RAL103" s="89"/>
      <c r="RAM103" s="98"/>
      <c r="RAN103" s="186"/>
      <c r="RAO103" s="84"/>
      <c r="RAP103" s="87"/>
      <c r="RAQ103" s="87"/>
      <c r="RAR103" s="88"/>
      <c r="RAS103" s="87"/>
      <c r="RAT103" s="89"/>
      <c r="RAU103" s="98"/>
      <c r="RAV103" s="186"/>
      <c r="RAW103" s="84"/>
      <c r="RAX103" s="87"/>
      <c r="RAY103" s="87"/>
      <c r="RAZ103" s="88"/>
      <c r="RBA103" s="87"/>
      <c r="RBB103" s="89"/>
      <c r="RBC103" s="98"/>
      <c r="RBD103" s="186"/>
      <c r="RBE103" s="84"/>
      <c r="RBF103" s="87"/>
      <c r="RBG103" s="87"/>
      <c r="RBH103" s="88"/>
      <c r="RBI103" s="87"/>
      <c r="RBJ103" s="89"/>
      <c r="RBK103" s="98"/>
      <c r="RBL103" s="186"/>
      <c r="RBM103" s="84"/>
      <c r="RBN103" s="87"/>
      <c r="RBO103" s="87"/>
      <c r="RBP103" s="88"/>
      <c r="RBQ103" s="87"/>
      <c r="RBR103" s="89"/>
      <c r="RBS103" s="98"/>
      <c r="RBT103" s="186"/>
      <c r="RBU103" s="84"/>
      <c r="RBV103" s="87"/>
      <c r="RBW103" s="87"/>
      <c r="RBX103" s="88"/>
      <c r="RBY103" s="87"/>
      <c r="RBZ103" s="89"/>
      <c r="RCA103" s="98"/>
      <c r="RCB103" s="186"/>
      <c r="RCC103" s="84"/>
      <c r="RCD103" s="87"/>
      <c r="RCE103" s="87"/>
      <c r="RCF103" s="88"/>
      <c r="RCG103" s="87"/>
      <c r="RCH103" s="89"/>
      <c r="RCI103" s="98"/>
      <c r="RCJ103" s="186"/>
      <c r="RCK103" s="84"/>
      <c r="RCL103" s="87"/>
      <c r="RCM103" s="87"/>
      <c r="RCN103" s="88"/>
      <c r="RCO103" s="87"/>
      <c r="RCP103" s="89"/>
      <c r="RCQ103" s="98"/>
      <c r="RCR103" s="186"/>
      <c r="RCS103" s="84"/>
      <c r="RCT103" s="87"/>
      <c r="RCU103" s="87"/>
      <c r="RCV103" s="88"/>
      <c r="RCW103" s="87"/>
      <c r="RCX103" s="89"/>
      <c r="RCY103" s="98"/>
      <c r="RCZ103" s="186"/>
      <c r="RDA103" s="84"/>
      <c r="RDB103" s="87"/>
      <c r="RDC103" s="87"/>
      <c r="RDD103" s="88"/>
      <c r="RDE103" s="87"/>
      <c r="RDF103" s="89"/>
      <c r="RDG103" s="98"/>
      <c r="RDH103" s="186"/>
      <c r="RDI103" s="84"/>
      <c r="RDJ103" s="87"/>
      <c r="RDK103" s="87"/>
      <c r="RDL103" s="88"/>
      <c r="RDM103" s="87"/>
      <c r="RDN103" s="89"/>
      <c r="RDO103" s="98"/>
      <c r="RDP103" s="186"/>
      <c r="RDQ103" s="84"/>
      <c r="RDR103" s="87"/>
      <c r="RDS103" s="87"/>
      <c r="RDT103" s="88"/>
      <c r="RDU103" s="87"/>
      <c r="RDV103" s="89"/>
      <c r="RDW103" s="98"/>
      <c r="RDX103" s="186"/>
      <c r="RDY103" s="84"/>
      <c r="RDZ103" s="87"/>
      <c r="REA103" s="87"/>
      <c r="REB103" s="88"/>
      <c r="REC103" s="87"/>
      <c r="RED103" s="89"/>
      <c r="REE103" s="98"/>
      <c r="REF103" s="186"/>
      <c r="REG103" s="84"/>
      <c r="REH103" s="87"/>
      <c r="REI103" s="87"/>
      <c r="REJ103" s="88"/>
      <c r="REK103" s="87"/>
      <c r="REL103" s="89"/>
      <c r="REM103" s="98"/>
      <c r="REN103" s="186"/>
      <c r="REO103" s="84"/>
      <c r="REP103" s="87"/>
      <c r="REQ103" s="87"/>
      <c r="RER103" s="88"/>
      <c r="RES103" s="87"/>
      <c r="RET103" s="89"/>
      <c r="REU103" s="98"/>
      <c r="REV103" s="186"/>
      <c r="REW103" s="84"/>
      <c r="REX103" s="87"/>
      <c r="REY103" s="87"/>
      <c r="REZ103" s="88"/>
      <c r="RFA103" s="87"/>
      <c r="RFB103" s="89"/>
      <c r="RFC103" s="98"/>
      <c r="RFD103" s="186"/>
      <c r="RFE103" s="84"/>
      <c r="RFF103" s="87"/>
      <c r="RFG103" s="87"/>
      <c r="RFH103" s="88"/>
      <c r="RFI103" s="87"/>
      <c r="RFJ103" s="89"/>
      <c r="RFK103" s="98"/>
      <c r="RFL103" s="186"/>
      <c r="RFM103" s="84"/>
      <c r="RFN103" s="87"/>
      <c r="RFO103" s="87"/>
      <c r="RFP103" s="88"/>
      <c r="RFQ103" s="87"/>
      <c r="RFR103" s="89"/>
      <c r="RFS103" s="98"/>
      <c r="RFT103" s="186"/>
      <c r="RFU103" s="84"/>
      <c r="RFV103" s="87"/>
      <c r="RFW103" s="87"/>
      <c r="RFX103" s="88"/>
      <c r="RFY103" s="87"/>
      <c r="RFZ103" s="89"/>
      <c r="RGA103" s="98"/>
      <c r="RGB103" s="186"/>
      <c r="RGC103" s="84"/>
      <c r="RGD103" s="87"/>
      <c r="RGE103" s="87"/>
      <c r="RGF103" s="88"/>
      <c r="RGG103" s="87"/>
      <c r="RGH103" s="89"/>
      <c r="RGI103" s="98"/>
      <c r="RGJ103" s="186"/>
      <c r="RGK103" s="84"/>
      <c r="RGL103" s="87"/>
      <c r="RGM103" s="87"/>
      <c r="RGN103" s="88"/>
      <c r="RGO103" s="87"/>
      <c r="RGP103" s="89"/>
      <c r="RGQ103" s="98"/>
      <c r="RGR103" s="186"/>
      <c r="RGS103" s="84"/>
      <c r="RGT103" s="87"/>
      <c r="RGU103" s="87"/>
      <c r="RGV103" s="88"/>
      <c r="RGW103" s="87"/>
      <c r="RGX103" s="89"/>
      <c r="RGY103" s="98"/>
      <c r="RGZ103" s="186"/>
      <c r="RHA103" s="84"/>
      <c r="RHB103" s="87"/>
      <c r="RHC103" s="87"/>
      <c r="RHD103" s="88"/>
      <c r="RHE103" s="87"/>
      <c r="RHF103" s="89"/>
      <c r="RHG103" s="98"/>
      <c r="RHH103" s="186"/>
      <c r="RHI103" s="84"/>
      <c r="RHJ103" s="87"/>
      <c r="RHK103" s="87"/>
      <c r="RHL103" s="88"/>
      <c r="RHM103" s="87"/>
      <c r="RHN103" s="89"/>
      <c r="RHO103" s="98"/>
      <c r="RHP103" s="186"/>
      <c r="RHQ103" s="84"/>
      <c r="RHR103" s="87"/>
      <c r="RHS103" s="87"/>
      <c r="RHT103" s="88"/>
      <c r="RHU103" s="87"/>
      <c r="RHV103" s="89"/>
      <c r="RHW103" s="98"/>
      <c r="RHX103" s="186"/>
      <c r="RHY103" s="84"/>
      <c r="RHZ103" s="87"/>
      <c r="RIA103" s="87"/>
      <c r="RIB103" s="88"/>
      <c r="RIC103" s="87"/>
      <c r="RID103" s="89"/>
      <c r="RIE103" s="98"/>
      <c r="RIF103" s="186"/>
      <c r="RIG103" s="84"/>
      <c r="RIH103" s="87"/>
      <c r="RII103" s="87"/>
      <c r="RIJ103" s="88"/>
      <c r="RIK103" s="87"/>
      <c r="RIL103" s="89"/>
      <c r="RIM103" s="98"/>
      <c r="RIN103" s="186"/>
      <c r="RIO103" s="84"/>
      <c r="RIP103" s="87"/>
      <c r="RIQ103" s="87"/>
      <c r="RIR103" s="88"/>
      <c r="RIS103" s="87"/>
      <c r="RIT103" s="89"/>
      <c r="RIU103" s="98"/>
      <c r="RIV103" s="186"/>
      <c r="RIW103" s="84"/>
      <c r="RIX103" s="87"/>
      <c r="RIY103" s="87"/>
      <c r="RIZ103" s="88"/>
      <c r="RJA103" s="87"/>
      <c r="RJB103" s="89"/>
      <c r="RJC103" s="98"/>
      <c r="RJD103" s="186"/>
      <c r="RJE103" s="84"/>
      <c r="RJF103" s="87"/>
      <c r="RJG103" s="87"/>
      <c r="RJH103" s="88"/>
      <c r="RJI103" s="87"/>
      <c r="RJJ103" s="89"/>
      <c r="RJK103" s="98"/>
      <c r="RJL103" s="186"/>
      <c r="RJM103" s="84"/>
      <c r="RJN103" s="87"/>
      <c r="RJO103" s="87"/>
      <c r="RJP103" s="88"/>
      <c r="RJQ103" s="87"/>
      <c r="RJR103" s="89"/>
      <c r="RJS103" s="98"/>
      <c r="RJT103" s="186"/>
      <c r="RJU103" s="84"/>
      <c r="RJV103" s="87"/>
      <c r="RJW103" s="87"/>
      <c r="RJX103" s="88"/>
      <c r="RJY103" s="87"/>
      <c r="RJZ103" s="89"/>
      <c r="RKA103" s="98"/>
      <c r="RKB103" s="186"/>
      <c r="RKC103" s="84"/>
      <c r="RKD103" s="87"/>
      <c r="RKE103" s="87"/>
      <c r="RKF103" s="88"/>
      <c r="RKG103" s="87"/>
      <c r="RKH103" s="89"/>
      <c r="RKI103" s="98"/>
      <c r="RKJ103" s="186"/>
      <c r="RKK103" s="84"/>
      <c r="RKL103" s="87"/>
      <c r="RKM103" s="87"/>
      <c r="RKN103" s="88"/>
      <c r="RKO103" s="87"/>
      <c r="RKP103" s="89"/>
      <c r="RKQ103" s="98"/>
      <c r="RKR103" s="186"/>
      <c r="RKS103" s="84"/>
      <c r="RKT103" s="87"/>
      <c r="RKU103" s="87"/>
      <c r="RKV103" s="88"/>
      <c r="RKW103" s="87"/>
      <c r="RKX103" s="89"/>
      <c r="RKY103" s="98"/>
      <c r="RKZ103" s="186"/>
      <c r="RLA103" s="84"/>
      <c r="RLB103" s="87"/>
      <c r="RLC103" s="87"/>
      <c r="RLD103" s="88"/>
      <c r="RLE103" s="87"/>
      <c r="RLF103" s="89"/>
      <c r="RLG103" s="98"/>
      <c r="RLH103" s="186"/>
      <c r="RLI103" s="84"/>
      <c r="RLJ103" s="87"/>
      <c r="RLK103" s="87"/>
      <c r="RLL103" s="88"/>
      <c r="RLM103" s="87"/>
      <c r="RLN103" s="89"/>
      <c r="RLO103" s="98"/>
      <c r="RLP103" s="186"/>
      <c r="RLQ103" s="84"/>
      <c r="RLR103" s="87"/>
      <c r="RLS103" s="87"/>
      <c r="RLT103" s="88"/>
      <c r="RLU103" s="87"/>
      <c r="RLV103" s="89"/>
      <c r="RLW103" s="98"/>
      <c r="RLX103" s="186"/>
      <c r="RLY103" s="84"/>
      <c r="RLZ103" s="87"/>
      <c r="RMA103" s="87"/>
      <c r="RMB103" s="88"/>
      <c r="RMC103" s="87"/>
      <c r="RMD103" s="89"/>
      <c r="RME103" s="98"/>
      <c r="RMF103" s="186"/>
      <c r="RMG103" s="84"/>
      <c r="RMH103" s="87"/>
      <c r="RMI103" s="87"/>
      <c r="RMJ103" s="88"/>
      <c r="RMK103" s="87"/>
      <c r="RML103" s="89"/>
      <c r="RMM103" s="98"/>
      <c r="RMN103" s="186"/>
      <c r="RMO103" s="84"/>
      <c r="RMP103" s="87"/>
      <c r="RMQ103" s="87"/>
      <c r="RMR103" s="88"/>
      <c r="RMS103" s="87"/>
      <c r="RMT103" s="89"/>
      <c r="RMU103" s="98"/>
      <c r="RMV103" s="186"/>
      <c r="RMW103" s="84"/>
      <c r="RMX103" s="87"/>
      <c r="RMY103" s="87"/>
      <c r="RMZ103" s="88"/>
      <c r="RNA103" s="87"/>
      <c r="RNB103" s="89"/>
      <c r="RNC103" s="98"/>
      <c r="RND103" s="186"/>
      <c r="RNE103" s="84"/>
      <c r="RNF103" s="87"/>
      <c r="RNG103" s="87"/>
      <c r="RNH103" s="88"/>
      <c r="RNI103" s="87"/>
      <c r="RNJ103" s="89"/>
      <c r="RNK103" s="98"/>
      <c r="RNL103" s="186"/>
      <c r="RNM103" s="84"/>
      <c r="RNN103" s="87"/>
      <c r="RNO103" s="87"/>
      <c r="RNP103" s="88"/>
      <c r="RNQ103" s="87"/>
      <c r="RNR103" s="89"/>
      <c r="RNS103" s="98"/>
      <c r="RNT103" s="186"/>
      <c r="RNU103" s="84"/>
      <c r="RNV103" s="87"/>
      <c r="RNW103" s="87"/>
      <c r="RNX103" s="88"/>
      <c r="RNY103" s="87"/>
      <c r="RNZ103" s="89"/>
      <c r="ROA103" s="98"/>
      <c r="ROB103" s="186"/>
      <c r="ROC103" s="84"/>
      <c r="ROD103" s="87"/>
      <c r="ROE103" s="87"/>
      <c r="ROF103" s="88"/>
      <c r="ROG103" s="87"/>
      <c r="ROH103" s="89"/>
      <c r="ROI103" s="98"/>
      <c r="ROJ103" s="186"/>
      <c r="ROK103" s="84"/>
      <c r="ROL103" s="87"/>
      <c r="ROM103" s="87"/>
      <c r="RON103" s="88"/>
      <c r="ROO103" s="87"/>
      <c r="ROP103" s="89"/>
      <c r="ROQ103" s="98"/>
      <c r="ROR103" s="186"/>
      <c r="ROS103" s="84"/>
      <c r="ROT103" s="87"/>
      <c r="ROU103" s="87"/>
      <c r="ROV103" s="88"/>
      <c r="ROW103" s="87"/>
      <c r="ROX103" s="89"/>
      <c r="ROY103" s="98"/>
      <c r="ROZ103" s="186"/>
      <c r="RPA103" s="84"/>
      <c r="RPB103" s="87"/>
      <c r="RPC103" s="87"/>
      <c r="RPD103" s="88"/>
      <c r="RPE103" s="87"/>
      <c r="RPF103" s="89"/>
      <c r="RPG103" s="98"/>
      <c r="RPH103" s="186"/>
      <c r="RPI103" s="84"/>
      <c r="RPJ103" s="87"/>
      <c r="RPK103" s="87"/>
      <c r="RPL103" s="88"/>
      <c r="RPM103" s="87"/>
      <c r="RPN103" s="89"/>
      <c r="RPO103" s="98"/>
      <c r="RPP103" s="186"/>
      <c r="RPQ103" s="84"/>
      <c r="RPR103" s="87"/>
      <c r="RPS103" s="87"/>
      <c r="RPT103" s="88"/>
      <c r="RPU103" s="87"/>
      <c r="RPV103" s="89"/>
      <c r="RPW103" s="98"/>
      <c r="RPX103" s="186"/>
      <c r="RPY103" s="84"/>
      <c r="RPZ103" s="87"/>
      <c r="RQA103" s="87"/>
      <c r="RQB103" s="88"/>
      <c r="RQC103" s="87"/>
      <c r="RQD103" s="89"/>
      <c r="RQE103" s="98"/>
      <c r="RQF103" s="186"/>
      <c r="RQG103" s="84"/>
      <c r="RQH103" s="87"/>
      <c r="RQI103" s="87"/>
      <c r="RQJ103" s="88"/>
      <c r="RQK103" s="87"/>
      <c r="RQL103" s="89"/>
      <c r="RQM103" s="98"/>
      <c r="RQN103" s="186"/>
      <c r="RQO103" s="84"/>
      <c r="RQP103" s="87"/>
      <c r="RQQ103" s="87"/>
      <c r="RQR103" s="88"/>
      <c r="RQS103" s="87"/>
      <c r="RQT103" s="89"/>
      <c r="RQU103" s="98"/>
      <c r="RQV103" s="186"/>
      <c r="RQW103" s="84"/>
      <c r="RQX103" s="87"/>
      <c r="RQY103" s="87"/>
      <c r="RQZ103" s="88"/>
      <c r="RRA103" s="87"/>
      <c r="RRB103" s="89"/>
      <c r="RRC103" s="98"/>
      <c r="RRD103" s="186"/>
      <c r="RRE103" s="84"/>
      <c r="RRF103" s="87"/>
      <c r="RRG103" s="87"/>
      <c r="RRH103" s="88"/>
      <c r="RRI103" s="87"/>
      <c r="RRJ103" s="89"/>
      <c r="RRK103" s="98"/>
      <c r="RRL103" s="186"/>
      <c r="RRM103" s="84"/>
      <c r="RRN103" s="87"/>
      <c r="RRO103" s="87"/>
      <c r="RRP103" s="88"/>
      <c r="RRQ103" s="87"/>
      <c r="RRR103" s="89"/>
      <c r="RRS103" s="98"/>
      <c r="RRT103" s="186"/>
      <c r="RRU103" s="84"/>
      <c r="RRV103" s="87"/>
      <c r="RRW103" s="87"/>
      <c r="RRX103" s="88"/>
      <c r="RRY103" s="87"/>
      <c r="RRZ103" s="89"/>
      <c r="RSA103" s="98"/>
      <c r="RSB103" s="186"/>
      <c r="RSC103" s="84"/>
      <c r="RSD103" s="87"/>
      <c r="RSE103" s="87"/>
      <c r="RSF103" s="88"/>
      <c r="RSG103" s="87"/>
      <c r="RSH103" s="89"/>
      <c r="RSI103" s="98"/>
      <c r="RSJ103" s="186"/>
      <c r="RSK103" s="84"/>
      <c r="RSL103" s="87"/>
      <c r="RSM103" s="87"/>
      <c r="RSN103" s="88"/>
      <c r="RSO103" s="87"/>
      <c r="RSP103" s="89"/>
      <c r="RSQ103" s="98"/>
      <c r="RSR103" s="186"/>
      <c r="RSS103" s="84"/>
      <c r="RST103" s="87"/>
      <c r="RSU103" s="87"/>
      <c r="RSV103" s="88"/>
      <c r="RSW103" s="87"/>
      <c r="RSX103" s="89"/>
      <c r="RSY103" s="98"/>
      <c r="RSZ103" s="186"/>
      <c r="RTA103" s="84"/>
      <c r="RTB103" s="87"/>
      <c r="RTC103" s="87"/>
      <c r="RTD103" s="88"/>
      <c r="RTE103" s="87"/>
      <c r="RTF103" s="89"/>
      <c r="RTG103" s="98"/>
      <c r="RTH103" s="186"/>
      <c r="RTI103" s="84"/>
      <c r="RTJ103" s="87"/>
      <c r="RTK103" s="87"/>
      <c r="RTL103" s="88"/>
      <c r="RTM103" s="87"/>
      <c r="RTN103" s="89"/>
      <c r="RTO103" s="98"/>
      <c r="RTP103" s="186"/>
      <c r="RTQ103" s="84"/>
      <c r="RTR103" s="87"/>
      <c r="RTS103" s="87"/>
      <c r="RTT103" s="88"/>
      <c r="RTU103" s="87"/>
      <c r="RTV103" s="89"/>
      <c r="RTW103" s="98"/>
      <c r="RTX103" s="186"/>
      <c r="RTY103" s="84"/>
      <c r="RTZ103" s="87"/>
      <c r="RUA103" s="87"/>
      <c r="RUB103" s="88"/>
      <c r="RUC103" s="87"/>
      <c r="RUD103" s="89"/>
      <c r="RUE103" s="98"/>
      <c r="RUF103" s="186"/>
      <c r="RUG103" s="84"/>
      <c r="RUH103" s="87"/>
      <c r="RUI103" s="87"/>
      <c r="RUJ103" s="88"/>
      <c r="RUK103" s="87"/>
      <c r="RUL103" s="89"/>
      <c r="RUM103" s="98"/>
      <c r="RUN103" s="186"/>
      <c r="RUO103" s="84"/>
      <c r="RUP103" s="87"/>
      <c r="RUQ103" s="87"/>
      <c r="RUR103" s="88"/>
      <c r="RUS103" s="87"/>
      <c r="RUT103" s="89"/>
      <c r="RUU103" s="98"/>
      <c r="RUV103" s="186"/>
      <c r="RUW103" s="84"/>
      <c r="RUX103" s="87"/>
      <c r="RUY103" s="87"/>
      <c r="RUZ103" s="88"/>
      <c r="RVA103" s="87"/>
      <c r="RVB103" s="89"/>
      <c r="RVC103" s="98"/>
      <c r="RVD103" s="186"/>
      <c r="RVE103" s="84"/>
      <c r="RVF103" s="87"/>
      <c r="RVG103" s="87"/>
      <c r="RVH103" s="88"/>
      <c r="RVI103" s="87"/>
      <c r="RVJ103" s="89"/>
      <c r="RVK103" s="98"/>
      <c r="RVL103" s="186"/>
      <c r="RVM103" s="84"/>
      <c r="RVN103" s="87"/>
      <c r="RVO103" s="87"/>
      <c r="RVP103" s="88"/>
      <c r="RVQ103" s="87"/>
      <c r="RVR103" s="89"/>
      <c r="RVS103" s="98"/>
      <c r="RVT103" s="186"/>
      <c r="RVU103" s="84"/>
      <c r="RVV103" s="87"/>
      <c r="RVW103" s="87"/>
      <c r="RVX103" s="88"/>
      <c r="RVY103" s="87"/>
      <c r="RVZ103" s="89"/>
      <c r="RWA103" s="98"/>
      <c r="RWB103" s="186"/>
      <c r="RWC103" s="84"/>
      <c r="RWD103" s="87"/>
      <c r="RWE103" s="87"/>
      <c r="RWF103" s="88"/>
      <c r="RWG103" s="87"/>
      <c r="RWH103" s="89"/>
      <c r="RWI103" s="98"/>
      <c r="RWJ103" s="186"/>
      <c r="RWK103" s="84"/>
      <c r="RWL103" s="87"/>
      <c r="RWM103" s="87"/>
      <c r="RWN103" s="88"/>
      <c r="RWO103" s="87"/>
      <c r="RWP103" s="89"/>
      <c r="RWQ103" s="98"/>
      <c r="RWR103" s="186"/>
      <c r="RWS103" s="84"/>
      <c r="RWT103" s="87"/>
      <c r="RWU103" s="87"/>
      <c r="RWV103" s="88"/>
      <c r="RWW103" s="87"/>
      <c r="RWX103" s="89"/>
      <c r="RWY103" s="98"/>
      <c r="RWZ103" s="186"/>
      <c r="RXA103" s="84"/>
      <c r="RXB103" s="87"/>
      <c r="RXC103" s="87"/>
      <c r="RXD103" s="88"/>
      <c r="RXE103" s="87"/>
      <c r="RXF103" s="89"/>
      <c r="RXG103" s="98"/>
      <c r="RXH103" s="186"/>
      <c r="RXI103" s="84"/>
      <c r="RXJ103" s="87"/>
      <c r="RXK103" s="87"/>
      <c r="RXL103" s="88"/>
      <c r="RXM103" s="87"/>
      <c r="RXN103" s="89"/>
      <c r="RXO103" s="98"/>
      <c r="RXP103" s="186"/>
      <c r="RXQ103" s="84"/>
      <c r="RXR103" s="87"/>
      <c r="RXS103" s="87"/>
      <c r="RXT103" s="88"/>
      <c r="RXU103" s="87"/>
      <c r="RXV103" s="89"/>
      <c r="RXW103" s="98"/>
      <c r="RXX103" s="186"/>
      <c r="RXY103" s="84"/>
      <c r="RXZ103" s="87"/>
      <c r="RYA103" s="87"/>
      <c r="RYB103" s="88"/>
      <c r="RYC103" s="87"/>
      <c r="RYD103" s="89"/>
      <c r="RYE103" s="98"/>
      <c r="RYF103" s="186"/>
      <c r="RYG103" s="84"/>
      <c r="RYH103" s="87"/>
      <c r="RYI103" s="87"/>
      <c r="RYJ103" s="88"/>
      <c r="RYK103" s="87"/>
      <c r="RYL103" s="89"/>
      <c r="RYM103" s="98"/>
      <c r="RYN103" s="186"/>
      <c r="RYO103" s="84"/>
      <c r="RYP103" s="87"/>
      <c r="RYQ103" s="87"/>
      <c r="RYR103" s="88"/>
      <c r="RYS103" s="87"/>
      <c r="RYT103" s="89"/>
      <c r="RYU103" s="98"/>
      <c r="RYV103" s="186"/>
      <c r="RYW103" s="84"/>
      <c r="RYX103" s="87"/>
      <c r="RYY103" s="87"/>
      <c r="RYZ103" s="88"/>
      <c r="RZA103" s="87"/>
      <c r="RZB103" s="89"/>
      <c r="RZC103" s="98"/>
      <c r="RZD103" s="186"/>
      <c r="RZE103" s="84"/>
      <c r="RZF103" s="87"/>
      <c r="RZG103" s="87"/>
      <c r="RZH103" s="88"/>
      <c r="RZI103" s="87"/>
      <c r="RZJ103" s="89"/>
      <c r="RZK103" s="98"/>
      <c r="RZL103" s="186"/>
      <c r="RZM103" s="84"/>
      <c r="RZN103" s="87"/>
      <c r="RZO103" s="87"/>
      <c r="RZP103" s="88"/>
      <c r="RZQ103" s="87"/>
      <c r="RZR103" s="89"/>
      <c r="RZS103" s="98"/>
      <c r="RZT103" s="186"/>
      <c r="RZU103" s="84"/>
      <c r="RZV103" s="87"/>
      <c r="RZW103" s="87"/>
      <c r="RZX103" s="88"/>
      <c r="RZY103" s="87"/>
      <c r="RZZ103" s="89"/>
      <c r="SAA103" s="98"/>
      <c r="SAB103" s="186"/>
      <c r="SAC103" s="84"/>
      <c r="SAD103" s="87"/>
      <c r="SAE103" s="87"/>
      <c r="SAF103" s="88"/>
      <c r="SAG103" s="87"/>
      <c r="SAH103" s="89"/>
      <c r="SAI103" s="98"/>
      <c r="SAJ103" s="186"/>
      <c r="SAK103" s="84"/>
      <c r="SAL103" s="87"/>
      <c r="SAM103" s="87"/>
      <c r="SAN103" s="88"/>
      <c r="SAO103" s="87"/>
      <c r="SAP103" s="89"/>
      <c r="SAQ103" s="98"/>
      <c r="SAR103" s="186"/>
      <c r="SAS103" s="84"/>
      <c r="SAT103" s="87"/>
      <c r="SAU103" s="87"/>
      <c r="SAV103" s="88"/>
      <c r="SAW103" s="87"/>
      <c r="SAX103" s="89"/>
      <c r="SAY103" s="98"/>
      <c r="SAZ103" s="186"/>
      <c r="SBA103" s="84"/>
      <c r="SBB103" s="87"/>
      <c r="SBC103" s="87"/>
      <c r="SBD103" s="88"/>
      <c r="SBE103" s="87"/>
      <c r="SBF103" s="89"/>
      <c r="SBG103" s="98"/>
      <c r="SBH103" s="186"/>
      <c r="SBI103" s="84"/>
      <c r="SBJ103" s="87"/>
      <c r="SBK103" s="87"/>
      <c r="SBL103" s="88"/>
      <c r="SBM103" s="87"/>
      <c r="SBN103" s="89"/>
      <c r="SBO103" s="98"/>
      <c r="SBP103" s="186"/>
      <c r="SBQ103" s="84"/>
      <c r="SBR103" s="87"/>
      <c r="SBS103" s="87"/>
      <c r="SBT103" s="88"/>
      <c r="SBU103" s="87"/>
      <c r="SBV103" s="89"/>
      <c r="SBW103" s="98"/>
      <c r="SBX103" s="186"/>
      <c r="SBY103" s="84"/>
      <c r="SBZ103" s="87"/>
      <c r="SCA103" s="87"/>
      <c r="SCB103" s="88"/>
      <c r="SCC103" s="87"/>
      <c r="SCD103" s="89"/>
      <c r="SCE103" s="98"/>
      <c r="SCF103" s="186"/>
      <c r="SCG103" s="84"/>
      <c r="SCH103" s="87"/>
      <c r="SCI103" s="87"/>
      <c r="SCJ103" s="88"/>
      <c r="SCK103" s="87"/>
      <c r="SCL103" s="89"/>
      <c r="SCM103" s="98"/>
      <c r="SCN103" s="186"/>
      <c r="SCO103" s="84"/>
      <c r="SCP103" s="87"/>
      <c r="SCQ103" s="87"/>
      <c r="SCR103" s="88"/>
      <c r="SCS103" s="87"/>
      <c r="SCT103" s="89"/>
      <c r="SCU103" s="98"/>
      <c r="SCV103" s="186"/>
      <c r="SCW103" s="84"/>
      <c r="SCX103" s="87"/>
      <c r="SCY103" s="87"/>
      <c r="SCZ103" s="88"/>
      <c r="SDA103" s="87"/>
      <c r="SDB103" s="89"/>
      <c r="SDC103" s="98"/>
      <c r="SDD103" s="186"/>
      <c r="SDE103" s="84"/>
      <c r="SDF103" s="87"/>
      <c r="SDG103" s="87"/>
      <c r="SDH103" s="88"/>
      <c r="SDI103" s="87"/>
      <c r="SDJ103" s="89"/>
      <c r="SDK103" s="98"/>
      <c r="SDL103" s="186"/>
      <c r="SDM103" s="84"/>
      <c r="SDN103" s="87"/>
      <c r="SDO103" s="87"/>
      <c r="SDP103" s="88"/>
      <c r="SDQ103" s="87"/>
      <c r="SDR103" s="89"/>
      <c r="SDS103" s="98"/>
      <c r="SDT103" s="186"/>
      <c r="SDU103" s="84"/>
      <c r="SDV103" s="87"/>
      <c r="SDW103" s="87"/>
      <c r="SDX103" s="88"/>
      <c r="SDY103" s="87"/>
      <c r="SDZ103" s="89"/>
      <c r="SEA103" s="98"/>
      <c r="SEB103" s="186"/>
      <c r="SEC103" s="84"/>
      <c r="SED103" s="87"/>
      <c r="SEE103" s="87"/>
      <c r="SEF103" s="88"/>
      <c r="SEG103" s="87"/>
      <c r="SEH103" s="89"/>
      <c r="SEI103" s="98"/>
      <c r="SEJ103" s="186"/>
      <c r="SEK103" s="84"/>
      <c r="SEL103" s="87"/>
      <c r="SEM103" s="87"/>
      <c r="SEN103" s="88"/>
      <c r="SEO103" s="87"/>
      <c r="SEP103" s="89"/>
      <c r="SEQ103" s="98"/>
      <c r="SER103" s="186"/>
      <c r="SES103" s="84"/>
      <c r="SET103" s="87"/>
      <c r="SEU103" s="87"/>
      <c r="SEV103" s="88"/>
      <c r="SEW103" s="87"/>
      <c r="SEX103" s="89"/>
      <c r="SEY103" s="98"/>
      <c r="SEZ103" s="186"/>
      <c r="SFA103" s="84"/>
      <c r="SFB103" s="87"/>
      <c r="SFC103" s="87"/>
      <c r="SFD103" s="88"/>
      <c r="SFE103" s="87"/>
      <c r="SFF103" s="89"/>
      <c r="SFG103" s="98"/>
      <c r="SFH103" s="186"/>
      <c r="SFI103" s="84"/>
      <c r="SFJ103" s="87"/>
      <c r="SFK103" s="87"/>
      <c r="SFL103" s="88"/>
      <c r="SFM103" s="87"/>
      <c r="SFN103" s="89"/>
      <c r="SFO103" s="98"/>
      <c r="SFP103" s="186"/>
      <c r="SFQ103" s="84"/>
      <c r="SFR103" s="87"/>
      <c r="SFS103" s="87"/>
      <c r="SFT103" s="88"/>
      <c r="SFU103" s="87"/>
      <c r="SFV103" s="89"/>
      <c r="SFW103" s="98"/>
      <c r="SFX103" s="186"/>
      <c r="SFY103" s="84"/>
      <c r="SFZ103" s="87"/>
      <c r="SGA103" s="87"/>
      <c r="SGB103" s="88"/>
      <c r="SGC103" s="87"/>
      <c r="SGD103" s="89"/>
      <c r="SGE103" s="98"/>
      <c r="SGF103" s="186"/>
      <c r="SGG103" s="84"/>
      <c r="SGH103" s="87"/>
      <c r="SGI103" s="87"/>
      <c r="SGJ103" s="88"/>
      <c r="SGK103" s="87"/>
      <c r="SGL103" s="89"/>
      <c r="SGM103" s="98"/>
      <c r="SGN103" s="186"/>
      <c r="SGO103" s="84"/>
      <c r="SGP103" s="87"/>
      <c r="SGQ103" s="87"/>
      <c r="SGR103" s="88"/>
      <c r="SGS103" s="87"/>
      <c r="SGT103" s="89"/>
      <c r="SGU103" s="98"/>
      <c r="SGV103" s="186"/>
      <c r="SGW103" s="84"/>
      <c r="SGX103" s="87"/>
      <c r="SGY103" s="87"/>
      <c r="SGZ103" s="88"/>
      <c r="SHA103" s="87"/>
      <c r="SHB103" s="89"/>
      <c r="SHC103" s="98"/>
      <c r="SHD103" s="186"/>
      <c r="SHE103" s="84"/>
      <c r="SHF103" s="87"/>
      <c r="SHG103" s="87"/>
      <c r="SHH103" s="88"/>
      <c r="SHI103" s="87"/>
      <c r="SHJ103" s="89"/>
      <c r="SHK103" s="98"/>
      <c r="SHL103" s="186"/>
      <c r="SHM103" s="84"/>
      <c r="SHN103" s="87"/>
      <c r="SHO103" s="87"/>
      <c r="SHP103" s="88"/>
      <c r="SHQ103" s="87"/>
      <c r="SHR103" s="89"/>
      <c r="SHS103" s="98"/>
      <c r="SHT103" s="186"/>
      <c r="SHU103" s="84"/>
      <c r="SHV103" s="87"/>
      <c r="SHW103" s="87"/>
      <c r="SHX103" s="88"/>
      <c r="SHY103" s="87"/>
      <c r="SHZ103" s="89"/>
      <c r="SIA103" s="98"/>
      <c r="SIB103" s="186"/>
      <c r="SIC103" s="84"/>
      <c r="SID103" s="87"/>
      <c r="SIE103" s="87"/>
      <c r="SIF103" s="88"/>
      <c r="SIG103" s="87"/>
      <c r="SIH103" s="89"/>
      <c r="SII103" s="98"/>
      <c r="SIJ103" s="186"/>
      <c r="SIK103" s="84"/>
      <c r="SIL103" s="87"/>
      <c r="SIM103" s="87"/>
      <c r="SIN103" s="88"/>
      <c r="SIO103" s="87"/>
      <c r="SIP103" s="89"/>
      <c r="SIQ103" s="98"/>
      <c r="SIR103" s="186"/>
      <c r="SIS103" s="84"/>
      <c r="SIT103" s="87"/>
      <c r="SIU103" s="87"/>
      <c r="SIV103" s="88"/>
      <c r="SIW103" s="87"/>
      <c r="SIX103" s="89"/>
      <c r="SIY103" s="98"/>
      <c r="SIZ103" s="186"/>
      <c r="SJA103" s="84"/>
      <c r="SJB103" s="87"/>
      <c r="SJC103" s="87"/>
      <c r="SJD103" s="88"/>
      <c r="SJE103" s="87"/>
      <c r="SJF103" s="89"/>
      <c r="SJG103" s="98"/>
      <c r="SJH103" s="186"/>
      <c r="SJI103" s="84"/>
      <c r="SJJ103" s="87"/>
      <c r="SJK103" s="87"/>
      <c r="SJL103" s="88"/>
      <c r="SJM103" s="87"/>
      <c r="SJN103" s="89"/>
      <c r="SJO103" s="98"/>
      <c r="SJP103" s="186"/>
      <c r="SJQ103" s="84"/>
      <c r="SJR103" s="87"/>
      <c r="SJS103" s="87"/>
      <c r="SJT103" s="88"/>
      <c r="SJU103" s="87"/>
      <c r="SJV103" s="89"/>
      <c r="SJW103" s="98"/>
      <c r="SJX103" s="186"/>
      <c r="SJY103" s="84"/>
      <c r="SJZ103" s="87"/>
      <c r="SKA103" s="87"/>
      <c r="SKB103" s="88"/>
      <c r="SKC103" s="87"/>
      <c r="SKD103" s="89"/>
      <c r="SKE103" s="98"/>
      <c r="SKF103" s="186"/>
      <c r="SKG103" s="84"/>
      <c r="SKH103" s="87"/>
      <c r="SKI103" s="87"/>
      <c r="SKJ103" s="88"/>
      <c r="SKK103" s="87"/>
      <c r="SKL103" s="89"/>
      <c r="SKM103" s="98"/>
      <c r="SKN103" s="186"/>
      <c r="SKO103" s="84"/>
      <c r="SKP103" s="87"/>
      <c r="SKQ103" s="87"/>
      <c r="SKR103" s="88"/>
      <c r="SKS103" s="87"/>
      <c r="SKT103" s="89"/>
      <c r="SKU103" s="98"/>
      <c r="SKV103" s="186"/>
      <c r="SKW103" s="84"/>
      <c r="SKX103" s="87"/>
      <c r="SKY103" s="87"/>
      <c r="SKZ103" s="88"/>
      <c r="SLA103" s="87"/>
      <c r="SLB103" s="89"/>
      <c r="SLC103" s="98"/>
      <c r="SLD103" s="186"/>
      <c r="SLE103" s="84"/>
      <c r="SLF103" s="87"/>
      <c r="SLG103" s="87"/>
      <c r="SLH103" s="88"/>
      <c r="SLI103" s="87"/>
      <c r="SLJ103" s="89"/>
      <c r="SLK103" s="98"/>
      <c r="SLL103" s="186"/>
      <c r="SLM103" s="84"/>
      <c r="SLN103" s="87"/>
      <c r="SLO103" s="87"/>
      <c r="SLP103" s="88"/>
      <c r="SLQ103" s="87"/>
      <c r="SLR103" s="89"/>
      <c r="SLS103" s="98"/>
      <c r="SLT103" s="186"/>
      <c r="SLU103" s="84"/>
      <c r="SLV103" s="87"/>
      <c r="SLW103" s="87"/>
      <c r="SLX103" s="88"/>
      <c r="SLY103" s="87"/>
      <c r="SLZ103" s="89"/>
      <c r="SMA103" s="98"/>
      <c r="SMB103" s="186"/>
      <c r="SMC103" s="84"/>
      <c r="SMD103" s="87"/>
      <c r="SME103" s="87"/>
      <c r="SMF103" s="88"/>
      <c r="SMG103" s="87"/>
      <c r="SMH103" s="89"/>
      <c r="SMI103" s="98"/>
      <c r="SMJ103" s="186"/>
      <c r="SMK103" s="84"/>
      <c r="SML103" s="87"/>
      <c r="SMM103" s="87"/>
      <c r="SMN103" s="88"/>
      <c r="SMO103" s="87"/>
      <c r="SMP103" s="89"/>
      <c r="SMQ103" s="98"/>
      <c r="SMR103" s="186"/>
      <c r="SMS103" s="84"/>
      <c r="SMT103" s="87"/>
      <c r="SMU103" s="87"/>
      <c r="SMV103" s="88"/>
      <c r="SMW103" s="87"/>
      <c r="SMX103" s="89"/>
      <c r="SMY103" s="98"/>
      <c r="SMZ103" s="186"/>
      <c r="SNA103" s="84"/>
      <c r="SNB103" s="87"/>
      <c r="SNC103" s="87"/>
      <c r="SND103" s="88"/>
      <c r="SNE103" s="87"/>
      <c r="SNF103" s="89"/>
      <c r="SNG103" s="98"/>
      <c r="SNH103" s="186"/>
      <c r="SNI103" s="84"/>
      <c r="SNJ103" s="87"/>
      <c r="SNK103" s="87"/>
      <c r="SNL103" s="88"/>
      <c r="SNM103" s="87"/>
      <c r="SNN103" s="89"/>
      <c r="SNO103" s="98"/>
      <c r="SNP103" s="186"/>
      <c r="SNQ103" s="84"/>
      <c r="SNR103" s="87"/>
      <c r="SNS103" s="87"/>
      <c r="SNT103" s="88"/>
      <c r="SNU103" s="87"/>
      <c r="SNV103" s="89"/>
      <c r="SNW103" s="98"/>
      <c r="SNX103" s="186"/>
      <c r="SNY103" s="84"/>
      <c r="SNZ103" s="87"/>
      <c r="SOA103" s="87"/>
      <c r="SOB103" s="88"/>
      <c r="SOC103" s="87"/>
      <c r="SOD103" s="89"/>
      <c r="SOE103" s="98"/>
      <c r="SOF103" s="186"/>
      <c r="SOG103" s="84"/>
      <c r="SOH103" s="87"/>
      <c r="SOI103" s="87"/>
      <c r="SOJ103" s="88"/>
      <c r="SOK103" s="87"/>
      <c r="SOL103" s="89"/>
      <c r="SOM103" s="98"/>
      <c r="SON103" s="186"/>
      <c r="SOO103" s="84"/>
      <c r="SOP103" s="87"/>
      <c r="SOQ103" s="87"/>
      <c r="SOR103" s="88"/>
      <c r="SOS103" s="87"/>
      <c r="SOT103" s="89"/>
      <c r="SOU103" s="98"/>
      <c r="SOV103" s="186"/>
      <c r="SOW103" s="84"/>
      <c r="SOX103" s="87"/>
      <c r="SOY103" s="87"/>
      <c r="SOZ103" s="88"/>
      <c r="SPA103" s="87"/>
      <c r="SPB103" s="89"/>
      <c r="SPC103" s="98"/>
      <c r="SPD103" s="186"/>
      <c r="SPE103" s="84"/>
      <c r="SPF103" s="87"/>
      <c r="SPG103" s="87"/>
      <c r="SPH103" s="88"/>
      <c r="SPI103" s="87"/>
      <c r="SPJ103" s="89"/>
      <c r="SPK103" s="98"/>
      <c r="SPL103" s="186"/>
      <c r="SPM103" s="84"/>
      <c r="SPN103" s="87"/>
      <c r="SPO103" s="87"/>
      <c r="SPP103" s="88"/>
      <c r="SPQ103" s="87"/>
      <c r="SPR103" s="89"/>
      <c r="SPS103" s="98"/>
      <c r="SPT103" s="186"/>
      <c r="SPU103" s="84"/>
      <c r="SPV103" s="87"/>
      <c r="SPW103" s="87"/>
      <c r="SPX103" s="88"/>
      <c r="SPY103" s="87"/>
      <c r="SPZ103" s="89"/>
      <c r="SQA103" s="98"/>
      <c r="SQB103" s="186"/>
      <c r="SQC103" s="84"/>
      <c r="SQD103" s="87"/>
      <c r="SQE103" s="87"/>
      <c r="SQF103" s="88"/>
      <c r="SQG103" s="87"/>
      <c r="SQH103" s="89"/>
      <c r="SQI103" s="98"/>
      <c r="SQJ103" s="186"/>
      <c r="SQK103" s="84"/>
      <c r="SQL103" s="87"/>
      <c r="SQM103" s="87"/>
      <c r="SQN103" s="88"/>
      <c r="SQO103" s="87"/>
      <c r="SQP103" s="89"/>
      <c r="SQQ103" s="98"/>
      <c r="SQR103" s="186"/>
      <c r="SQS103" s="84"/>
      <c r="SQT103" s="87"/>
      <c r="SQU103" s="87"/>
      <c r="SQV103" s="88"/>
      <c r="SQW103" s="87"/>
      <c r="SQX103" s="89"/>
      <c r="SQY103" s="98"/>
      <c r="SQZ103" s="186"/>
      <c r="SRA103" s="84"/>
      <c r="SRB103" s="87"/>
      <c r="SRC103" s="87"/>
      <c r="SRD103" s="88"/>
      <c r="SRE103" s="87"/>
      <c r="SRF103" s="89"/>
      <c r="SRG103" s="98"/>
      <c r="SRH103" s="186"/>
      <c r="SRI103" s="84"/>
      <c r="SRJ103" s="87"/>
      <c r="SRK103" s="87"/>
      <c r="SRL103" s="88"/>
      <c r="SRM103" s="87"/>
      <c r="SRN103" s="89"/>
      <c r="SRO103" s="98"/>
      <c r="SRP103" s="186"/>
      <c r="SRQ103" s="84"/>
      <c r="SRR103" s="87"/>
      <c r="SRS103" s="87"/>
      <c r="SRT103" s="88"/>
      <c r="SRU103" s="87"/>
      <c r="SRV103" s="89"/>
      <c r="SRW103" s="98"/>
      <c r="SRX103" s="186"/>
      <c r="SRY103" s="84"/>
      <c r="SRZ103" s="87"/>
      <c r="SSA103" s="87"/>
      <c r="SSB103" s="88"/>
      <c r="SSC103" s="87"/>
      <c r="SSD103" s="89"/>
      <c r="SSE103" s="98"/>
      <c r="SSF103" s="186"/>
      <c r="SSG103" s="84"/>
      <c r="SSH103" s="87"/>
      <c r="SSI103" s="87"/>
      <c r="SSJ103" s="88"/>
      <c r="SSK103" s="87"/>
      <c r="SSL103" s="89"/>
      <c r="SSM103" s="98"/>
      <c r="SSN103" s="186"/>
      <c r="SSO103" s="84"/>
      <c r="SSP103" s="87"/>
      <c r="SSQ103" s="87"/>
      <c r="SSR103" s="88"/>
      <c r="SSS103" s="87"/>
      <c r="SST103" s="89"/>
      <c r="SSU103" s="98"/>
      <c r="SSV103" s="186"/>
      <c r="SSW103" s="84"/>
      <c r="SSX103" s="87"/>
      <c r="SSY103" s="87"/>
      <c r="SSZ103" s="88"/>
      <c r="STA103" s="87"/>
      <c r="STB103" s="89"/>
      <c r="STC103" s="98"/>
      <c r="STD103" s="186"/>
      <c r="STE103" s="84"/>
      <c r="STF103" s="87"/>
      <c r="STG103" s="87"/>
      <c r="STH103" s="88"/>
      <c r="STI103" s="87"/>
      <c r="STJ103" s="89"/>
      <c r="STK103" s="98"/>
      <c r="STL103" s="186"/>
      <c r="STM103" s="84"/>
      <c r="STN103" s="87"/>
      <c r="STO103" s="87"/>
      <c r="STP103" s="88"/>
      <c r="STQ103" s="87"/>
      <c r="STR103" s="89"/>
      <c r="STS103" s="98"/>
      <c r="STT103" s="186"/>
      <c r="STU103" s="84"/>
      <c r="STV103" s="87"/>
      <c r="STW103" s="87"/>
      <c r="STX103" s="88"/>
      <c r="STY103" s="87"/>
      <c r="STZ103" s="89"/>
      <c r="SUA103" s="98"/>
      <c r="SUB103" s="186"/>
      <c r="SUC103" s="84"/>
      <c r="SUD103" s="87"/>
      <c r="SUE103" s="87"/>
      <c r="SUF103" s="88"/>
      <c r="SUG103" s="87"/>
      <c r="SUH103" s="89"/>
      <c r="SUI103" s="98"/>
      <c r="SUJ103" s="186"/>
      <c r="SUK103" s="84"/>
      <c r="SUL103" s="87"/>
      <c r="SUM103" s="87"/>
      <c r="SUN103" s="88"/>
      <c r="SUO103" s="87"/>
      <c r="SUP103" s="89"/>
      <c r="SUQ103" s="98"/>
      <c r="SUR103" s="186"/>
      <c r="SUS103" s="84"/>
      <c r="SUT103" s="87"/>
      <c r="SUU103" s="87"/>
      <c r="SUV103" s="88"/>
      <c r="SUW103" s="87"/>
      <c r="SUX103" s="89"/>
      <c r="SUY103" s="98"/>
      <c r="SUZ103" s="186"/>
      <c r="SVA103" s="84"/>
      <c r="SVB103" s="87"/>
      <c r="SVC103" s="87"/>
      <c r="SVD103" s="88"/>
      <c r="SVE103" s="87"/>
      <c r="SVF103" s="89"/>
      <c r="SVG103" s="98"/>
      <c r="SVH103" s="186"/>
      <c r="SVI103" s="84"/>
      <c r="SVJ103" s="87"/>
      <c r="SVK103" s="87"/>
      <c r="SVL103" s="88"/>
      <c r="SVM103" s="87"/>
      <c r="SVN103" s="89"/>
      <c r="SVO103" s="98"/>
      <c r="SVP103" s="186"/>
      <c r="SVQ103" s="84"/>
      <c r="SVR103" s="87"/>
      <c r="SVS103" s="87"/>
      <c r="SVT103" s="88"/>
      <c r="SVU103" s="87"/>
      <c r="SVV103" s="89"/>
      <c r="SVW103" s="98"/>
      <c r="SVX103" s="186"/>
      <c r="SVY103" s="84"/>
      <c r="SVZ103" s="87"/>
      <c r="SWA103" s="87"/>
      <c r="SWB103" s="88"/>
      <c r="SWC103" s="87"/>
      <c r="SWD103" s="89"/>
      <c r="SWE103" s="98"/>
      <c r="SWF103" s="186"/>
      <c r="SWG103" s="84"/>
      <c r="SWH103" s="87"/>
      <c r="SWI103" s="87"/>
      <c r="SWJ103" s="88"/>
      <c r="SWK103" s="87"/>
      <c r="SWL103" s="89"/>
      <c r="SWM103" s="98"/>
      <c r="SWN103" s="186"/>
      <c r="SWO103" s="84"/>
      <c r="SWP103" s="87"/>
      <c r="SWQ103" s="87"/>
      <c r="SWR103" s="88"/>
      <c r="SWS103" s="87"/>
      <c r="SWT103" s="89"/>
      <c r="SWU103" s="98"/>
      <c r="SWV103" s="186"/>
      <c r="SWW103" s="84"/>
      <c r="SWX103" s="87"/>
      <c r="SWY103" s="87"/>
      <c r="SWZ103" s="88"/>
      <c r="SXA103" s="87"/>
      <c r="SXB103" s="89"/>
      <c r="SXC103" s="98"/>
      <c r="SXD103" s="186"/>
      <c r="SXE103" s="84"/>
      <c r="SXF103" s="87"/>
      <c r="SXG103" s="87"/>
      <c r="SXH103" s="88"/>
      <c r="SXI103" s="87"/>
      <c r="SXJ103" s="89"/>
      <c r="SXK103" s="98"/>
      <c r="SXL103" s="186"/>
      <c r="SXM103" s="84"/>
      <c r="SXN103" s="87"/>
      <c r="SXO103" s="87"/>
      <c r="SXP103" s="88"/>
      <c r="SXQ103" s="87"/>
      <c r="SXR103" s="89"/>
      <c r="SXS103" s="98"/>
      <c r="SXT103" s="186"/>
      <c r="SXU103" s="84"/>
      <c r="SXV103" s="87"/>
      <c r="SXW103" s="87"/>
      <c r="SXX103" s="88"/>
      <c r="SXY103" s="87"/>
      <c r="SXZ103" s="89"/>
      <c r="SYA103" s="98"/>
      <c r="SYB103" s="186"/>
      <c r="SYC103" s="84"/>
      <c r="SYD103" s="87"/>
      <c r="SYE103" s="87"/>
      <c r="SYF103" s="88"/>
      <c r="SYG103" s="87"/>
      <c r="SYH103" s="89"/>
      <c r="SYI103" s="98"/>
      <c r="SYJ103" s="186"/>
      <c r="SYK103" s="84"/>
      <c r="SYL103" s="87"/>
      <c r="SYM103" s="87"/>
      <c r="SYN103" s="88"/>
      <c r="SYO103" s="87"/>
      <c r="SYP103" s="89"/>
      <c r="SYQ103" s="98"/>
      <c r="SYR103" s="186"/>
      <c r="SYS103" s="84"/>
      <c r="SYT103" s="87"/>
      <c r="SYU103" s="87"/>
      <c r="SYV103" s="88"/>
      <c r="SYW103" s="87"/>
      <c r="SYX103" s="89"/>
      <c r="SYY103" s="98"/>
      <c r="SYZ103" s="186"/>
      <c r="SZA103" s="84"/>
      <c r="SZB103" s="87"/>
      <c r="SZC103" s="87"/>
      <c r="SZD103" s="88"/>
      <c r="SZE103" s="87"/>
      <c r="SZF103" s="89"/>
      <c r="SZG103" s="98"/>
      <c r="SZH103" s="186"/>
      <c r="SZI103" s="84"/>
      <c r="SZJ103" s="87"/>
      <c r="SZK103" s="87"/>
      <c r="SZL103" s="88"/>
      <c r="SZM103" s="87"/>
      <c r="SZN103" s="89"/>
      <c r="SZO103" s="98"/>
      <c r="SZP103" s="186"/>
      <c r="SZQ103" s="84"/>
      <c r="SZR103" s="87"/>
      <c r="SZS103" s="87"/>
      <c r="SZT103" s="88"/>
      <c r="SZU103" s="87"/>
      <c r="SZV103" s="89"/>
      <c r="SZW103" s="98"/>
      <c r="SZX103" s="186"/>
      <c r="SZY103" s="84"/>
      <c r="SZZ103" s="87"/>
      <c r="TAA103" s="87"/>
      <c r="TAB103" s="88"/>
      <c r="TAC103" s="87"/>
      <c r="TAD103" s="89"/>
      <c r="TAE103" s="98"/>
      <c r="TAF103" s="186"/>
      <c r="TAG103" s="84"/>
      <c r="TAH103" s="87"/>
      <c r="TAI103" s="87"/>
      <c r="TAJ103" s="88"/>
      <c r="TAK103" s="87"/>
      <c r="TAL103" s="89"/>
      <c r="TAM103" s="98"/>
      <c r="TAN103" s="186"/>
      <c r="TAO103" s="84"/>
      <c r="TAP103" s="87"/>
      <c r="TAQ103" s="87"/>
      <c r="TAR103" s="88"/>
      <c r="TAS103" s="87"/>
      <c r="TAT103" s="89"/>
      <c r="TAU103" s="98"/>
      <c r="TAV103" s="186"/>
      <c r="TAW103" s="84"/>
      <c r="TAX103" s="87"/>
      <c r="TAY103" s="87"/>
      <c r="TAZ103" s="88"/>
      <c r="TBA103" s="87"/>
      <c r="TBB103" s="89"/>
      <c r="TBC103" s="98"/>
      <c r="TBD103" s="186"/>
      <c r="TBE103" s="84"/>
      <c r="TBF103" s="87"/>
      <c r="TBG103" s="87"/>
      <c r="TBH103" s="88"/>
      <c r="TBI103" s="87"/>
      <c r="TBJ103" s="89"/>
      <c r="TBK103" s="98"/>
      <c r="TBL103" s="186"/>
      <c r="TBM103" s="84"/>
      <c r="TBN103" s="87"/>
      <c r="TBO103" s="87"/>
      <c r="TBP103" s="88"/>
      <c r="TBQ103" s="87"/>
      <c r="TBR103" s="89"/>
      <c r="TBS103" s="98"/>
      <c r="TBT103" s="186"/>
      <c r="TBU103" s="84"/>
      <c r="TBV103" s="87"/>
      <c r="TBW103" s="87"/>
      <c r="TBX103" s="88"/>
      <c r="TBY103" s="87"/>
      <c r="TBZ103" s="89"/>
      <c r="TCA103" s="98"/>
      <c r="TCB103" s="186"/>
      <c r="TCC103" s="84"/>
      <c r="TCD103" s="87"/>
      <c r="TCE103" s="87"/>
      <c r="TCF103" s="88"/>
      <c r="TCG103" s="87"/>
      <c r="TCH103" s="89"/>
      <c r="TCI103" s="98"/>
      <c r="TCJ103" s="186"/>
      <c r="TCK103" s="84"/>
      <c r="TCL103" s="87"/>
      <c r="TCM103" s="87"/>
      <c r="TCN103" s="88"/>
      <c r="TCO103" s="87"/>
      <c r="TCP103" s="89"/>
      <c r="TCQ103" s="98"/>
      <c r="TCR103" s="186"/>
      <c r="TCS103" s="84"/>
      <c r="TCT103" s="87"/>
      <c r="TCU103" s="87"/>
      <c r="TCV103" s="88"/>
      <c r="TCW103" s="87"/>
      <c r="TCX103" s="89"/>
      <c r="TCY103" s="98"/>
      <c r="TCZ103" s="186"/>
      <c r="TDA103" s="84"/>
      <c r="TDB103" s="87"/>
      <c r="TDC103" s="87"/>
      <c r="TDD103" s="88"/>
      <c r="TDE103" s="87"/>
      <c r="TDF103" s="89"/>
      <c r="TDG103" s="98"/>
      <c r="TDH103" s="186"/>
      <c r="TDI103" s="84"/>
      <c r="TDJ103" s="87"/>
      <c r="TDK103" s="87"/>
      <c r="TDL103" s="88"/>
      <c r="TDM103" s="87"/>
      <c r="TDN103" s="89"/>
      <c r="TDO103" s="98"/>
      <c r="TDP103" s="186"/>
      <c r="TDQ103" s="84"/>
      <c r="TDR103" s="87"/>
      <c r="TDS103" s="87"/>
      <c r="TDT103" s="88"/>
      <c r="TDU103" s="87"/>
      <c r="TDV103" s="89"/>
      <c r="TDW103" s="98"/>
      <c r="TDX103" s="186"/>
      <c r="TDY103" s="84"/>
      <c r="TDZ103" s="87"/>
      <c r="TEA103" s="87"/>
      <c r="TEB103" s="88"/>
      <c r="TEC103" s="87"/>
      <c r="TED103" s="89"/>
      <c r="TEE103" s="98"/>
      <c r="TEF103" s="186"/>
      <c r="TEG103" s="84"/>
      <c r="TEH103" s="87"/>
      <c r="TEI103" s="87"/>
      <c r="TEJ103" s="88"/>
      <c r="TEK103" s="87"/>
      <c r="TEL103" s="89"/>
      <c r="TEM103" s="98"/>
      <c r="TEN103" s="186"/>
      <c r="TEO103" s="84"/>
      <c r="TEP103" s="87"/>
      <c r="TEQ103" s="87"/>
      <c r="TER103" s="88"/>
      <c r="TES103" s="87"/>
      <c r="TET103" s="89"/>
      <c r="TEU103" s="98"/>
      <c r="TEV103" s="186"/>
      <c r="TEW103" s="84"/>
      <c r="TEX103" s="87"/>
      <c r="TEY103" s="87"/>
      <c r="TEZ103" s="88"/>
      <c r="TFA103" s="87"/>
      <c r="TFB103" s="89"/>
      <c r="TFC103" s="98"/>
      <c r="TFD103" s="186"/>
      <c r="TFE103" s="84"/>
      <c r="TFF103" s="87"/>
      <c r="TFG103" s="87"/>
      <c r="TFH103" s="88"/>
      <c r="TFI103" s="87"/>
      <c r="TFJ103" s="89"/>
      <c r="TFK103" s="98"/>
      <c r="TFL103" s="186"/>
      <c r="TFM103" s="84"/>
      <c r="TFN103" s="87"/>
      <c r="TFO103" s="87"/>
      <c r="TFP103" s="88"/>
      <c r="TFQ103" s="87"/>
      <c r="TFR103" s="89"/>
      <c r="TFS103" s="98"/>
      <c r="TFT103" s="186"/>
      <c r="TFU103" s="84"/>
      <c r="TFV103" s="87"/>
      <c r="TFW103" s="87"/>
      <c r="TFX103" s="88"/>
      <c r="TFY103" s="87"/>
      <c r="TFZ103" s="89"/>
      <c r="TGA103" s="98"/>
      <c r="TGB103" s="186"/>
      <c r="TGC103" s="84"/>
      <c r="TGD103" s="87"/>
      <c r="TGE103" s="87"/>
      <c r="TGF103" s="88"/>
      <c r="TGG103" s="87"/>
      <c r="TGH103" s="89"/>
      <c r="TGI103" s="98"/>
      <c r="TGJ103" s="186"/>
      <c r="TGK103" s="84"/>
      <c r="TGL103" s="87"/>
      <c r="TGM103" s="87"/>
      <c r="TGN103" s="88"/>
      <c r="TGO103" s="87"/>
      <c r="TGP103" s="89"/>
      <c r="TGQ103" s="98"/>
      <c r="TGR103" s="186"/>
      <c r="TGS103" s="84"/>
      <c r="TGT103" s="87"/>
      <c r="TGU103" s="87"/>
      <c r="TGV103" s="88"/>
      <c r="TGW103" s="87"/>
      <c r="TGX103" s="89"/>
      <c r="TGY103" s="98"/>
      <c r="TGZ103" s="186"/>
      <c r="THA103" s="84"/>
      <c r="THB103" s="87"/>
      <c r="THC103" s="87"/>
      <c r="THD103" s="88"/>
      <c r="THE103" s="87"/>
      <c r="THF103" s="89"/>
      <c r="THG103" s="98"/>
      <c r="THH103" s="186"/>
      <c r="THI103" s="84"/>
      <c r="THJ103" s="87"/>
      <c r="THK103" s="87"/>
      <c r="THL103" s="88"/>
      <c r="THM103" s="87"/>
      <c r="THN103" s="89"/>
      <c r="THO103" s="98"/>
      <c r="THP103" s="186"/>
      <c r="THQ103" s="84"/>
      <c r="THR103" s="87"/>
      <c r="THS103" s="87"/>
      <c r="THT103" s="88"/>
      <c r="THU103" s="87"/>
      <c r="THV103" s="89"/>
      <c r="THW103" s="98"/>
      <c r="THX103" s="186"/>
      <c r="THY103" s="84"/>
      <c r="THZ103" s="87"/>
      <c r="TIA103" s="87"/>
      <c r="TIB103" s="88"/>
      <c r="TIC103" s="87"/>
      <c r="TID103" s="89"/>
      <c r="TIE103" s="98"/>
      <c r="TIF103" s="186"/>
      <c r="TIG103" s="84"/>
      <c r="TIH103" s="87"/>
      <c r="TII103" s="87"/>
      <c r="TIJ103" s="88"/>
      <c r="TIK103" s="87"/>
      <c r="TIL103" s="89"/>
      <c r="TIM103" s="98"/>
      <c r="TIN103" s="186"/>
      <c r="TIO103" s="84"/>
      <c r="TIP103" s="87"/>
      <c r="TIQ103" s="87"/>
      <c r="TIR103" s="88"/>
      <c r="TIS103" s="87"/>
      <c r="TIT103" s="89"/>
      <c r="TIU103" s="98"/>
      <c r="TIV103" s="186"/>
      <c r="TIW103" s="84"/>
      <c r="TIX103" s="87"/>
      <c r="TIY103" s="87"/>
      <c r="TIZ103" s="88"/>
      <c r="TJA103" s="87"/>
      <c r="TJB103" s="89"/>
      <c r="TJC103" s="98"/>
      <c r="TJD103" s="186"/>
      <c r="TJE103" s="84"/>
      <c r="TJF103" s="87"/>
      <c r="TJG103" s="87"/>
      <c r="TJH103" s="88"/>
      <c r="TJI103" s="87"/>
      <c r="TJJ103" s="89"/>
      <c r="TJK103" s="98"/>
      <c r="TJL103" s="186"/>
      <c r="TJM103" s="84"/>
      <c r="TJN103" s="87"/>
      <c r="TJO103" s="87"/>
      <c r="TJP103" s="88"/>
      <c r="TJQ103" s="87"/>
      <c r="TJR103" s="89"/>
      <c r="TJS103" s="98"/>
      <c r="TJT103" s="186"/>
      <c r="TJU103" s="84"/>
      <c r="TJV103" s="87"/>
      <c r="TJW103" s="87"/>
      <c r="TJX103" s="88"/>
      <c r="TJY103" s="87"/>
      <c r="TJZ103" s="89"/>
      <c r="TKA103" s="98"/>
      <c r="TKB103" s="186"/>
      <c r="TKC103" s="84"/>
      <c r="TKD103" s="87"/>
      <c r="TKE103" s="87"/>
      <c r="TKF103" s="88"/>
      <c r="TKG103" s="87"/>
      <c r="TKH103" s="89"/>
      <c r="TKI103" s="98"/>
      <c r="TKJ103" s="186"/>
      <c r="TKK103" s="84"/>
      <c r="TKL103" s="87"/>
      <c r="TKM103" s="87"/>
      <c r="TKN103" s="88"/>
      <c r="TKO103" s="87"/>
      <c r="TKP103" s="89"/>
      <c r="TKQ103" s="98"/>
      <c r="TKR103" s="186"/>
      <c r="TKS103" s="84"/>
      <c r="TKT103" s="87"/>
      <c r="TKU103" s="87"/>
      <c r="TKV103" s="88"/>
      <c r="TKW103" s="87"/>
      <c r="TKX103" s="89"/>
      <c r="TKY103" s="98"/>
      <c r="TKZ103" s="186"/>
      <c r="TLA103" s="84"/>
      <c r="TLB103" s="87"/>
      <c r="TLC103" s="87"/>
      <c r="TLD103" s="88"/>
      <c r="TLE103" s="87"/>
      <c r="TLF103" s="89"/>
      <c r="TLG103" s="98"/>
      <c r="TLH103" s="186"/>
      <c r="TLI103" s="84"/>
      <c r="TLJ103" s="87"/>
      <c r="TLK103" s="87"/>
      <c r="TLL103" s="88"/>
      <c r="TLM103" s="87"/>
      <c r="TLN103" s="89"/>
      <c r="TLO103" s="98"/>
      <c r="TLP103" s="186"/>
      <c r="TLQ103" s="84"/>
      <c r="TLR103" s="87"/>
      <c r="TLS103" s="87"/>
      <c r="TLT103" s="88"/>
      <c r="TLU103" s="87"/>
      <c r="TLV103" s="89"/>
      <c r="TLW103" s="98"/>
      <c r="TLX103" s="186"/>
      <c r="TLY103" s="84"/>
      <c r="TLZ103" s="87"/>
      <c r="TMA103" s="87"/>
      <c r="TMB103" s="88"/>
      <c r="TMC103" s="87"/>
      <c r="TMD103" s="89"/>
      <c r="TME103" s="98"/>
      <c r="TMF103" s="186"/>
      <c r="TMG103" s="84"/>
      <c r="TMH103" s="87"/>
      <c r="TMI103" s="87"/>
      <c r="TMJ103" s="88"/>
      <c r="TMK103" s="87"/>
      <c r="TML103" s="89"/>
      <c r="TMM103" s="98"/>
      <c r="TMN103" s="186"/>
      <c r="TMO103" s="84"/>
      <c r="TMP103" s="87"/>
      <c r="TMQ103" s="87"/>
      <c r="TMR103" s="88"/>
      <c r="TMS103" s="87"/>
      <c r="TMT103" s="89"/>
      <c r="TMU103" s="98"/>
      <c r="TMV103" s="186"/>
      <c r="TMW103" s="84"/>
      <c r="TMX103" s="87"/>
      <c r="TMY103" s="87"/>
      <c r="TMZ103" s="88"/>
      <c r="TNA103" s="87"/>
      <c r="TNB103" s="89"/>
      <c r="TNC103" s="98"/>
      <c r="TND103" s="186"/>
      <c r="TNE103" s="84"/>
      <c r="TNF103" s="87"/>
      <c r="TNG103" s="87"/>
      <c r="TNH103" s="88"/>
      <c r="TNI103" s="87"/>
      <c r="TNJ103" s="89"/>
      <c r="TNK103" s="98"/>
      <c r="TNL103" s="186"/>
      <c r="TNM103" s="84"/>
      <c r="TNN103" s="87"/>
      <c r="TNO103" s="87"/>
      <c r="TNP103" s="88"/>
      <c r="TNQ103" s="87"/>
      <c r="TNR103" s="89"/>
      <c r="TNS103" s="98"/>
      <c r="TNT103" s="186"/>
      <c r="TNU103" s="84"/>
      <c r="TNV103" s="87"/>
      <c r="TNW103" s="87"/>
      <c r="TNX103" s="88"/>
      <c r="TNY103" s="87"/>
      <c r="TNZ103" s="89"/>
      <c r="TOA103" s="98"/>
      <c r="TOB103" s="186"/>
      <c r="TOC103" s="84"/>
      <c r="TOD103" s="87"/>
      <c r="TOE103" s="87"/>
      <c r="TOF103" s="88"/>
      <c r="TOG103" s="87"/>
      <c r="TOH103" s="89"/>
      <c r="TOI103" s="98"/>
      <c r="TOJ103" s="186"/>
      <c r="TOK103" s="84"/>
      <c r="TOL103" s="87"/>
      <c r="TOM103" s="87"/>
      <c r="TON103" s="88"/>
      <c r="TOO103" s="87"/>
      <c r="TOP103" s="89"/>
      <c r="TOQ103" s="98"/>
      <c r="TOR103" s="186"/>
      <c r="TOS103" s="84"/>
      <c r="TOT103" s="87"/>
      <c r="TOU103" s="87"/>
      <c r="TOV103" s="88"/>
      <c r="TOW103" s="87"/>
      <c r="TOX103" s="89"/>
      <c r="TOY103" s="98"/>
      <c r="TOZ103" s="186"/>
      <c r="TPA103" s="84"/>
      <c r="TPB103" s="87"/>
      <c r="TPC103" s="87"/>
      <c r="TPD103" s="88"/>
      <c r="TPE103" s="87"/>
      <c r="TPF103" s="89"/>
      <c r="TPG103" s="98"/>
      <c r="TPH103" s="186"/>
      <c r="TPI103" s="84"/>
      <c r="TPJ103" s="87"/>
      <c r="TPK103" s="87"/>
      <c r="TPL103" s="88"/>
      <c r="TPM103" s="87"/>
      <c r="TPN103" s="89"/>
      <c r="TPO103" s="98"/>
      <c r="TPP103" s="186"/>
      <c r="TPQ103" s="84"/>
      <c r="TPR103" s="87"/>
      <c r="TPS103" s="87"/>
      <c r="TPT103" s="88"/>
      <c r="TPU103" s="87"/>
      <c r="TPV103" s="89"/>
      <c r="TPW103" s="98"/>
      <c r="TPX103" s="186"/>
      <c r="TPY103" s="84"/>
      <c r="TPZ103" s="87"/>
      <c r="TQA103" s="87"/>
      <c r="TQB103" s="88"/>
      <c r="TQC103" s="87"/>
      <c r="TQD103" s="89"/>
      <c r="TQE103" s="98"/>
      <c r="TQF103" s="186"/>
      <c r="TQG103" s="84"/>
      <c r="TQH103" s="87"/>
      <c r="TQI103" s="87"/>
      <c r="TQJ103" s="88"/>
      <c r="TQK103" s="87"/>
      <c r="TQL103" s="89"/>
      <c r="TQM103" s="98"/>
      <c r="TQN103" s="186"/>
      <c r="TQO103" s="84"/>
      <c r="TQP103" s="87"/>
      <c r="TQQ103" s="87"/>
      <c r="TQR103" s="88"/>
      <c r="TQS103" s="87"/>
      <c r="TQT103" s="89"/>
      <c r="TQU103" s="98"/>
      <c r="TQV103" s="186"/>
      <c r="TQW103" s="84"/>
      <c r="TQX103" s="87"/>
      <c r="TQY103" s="87"/>
      <c r="TQZ103" s="88"/>
      <c r="TRA103" s="87"/>
      <c r="TRB103" s="89"/>
      <c r="TRC103" s="98"/>
      <c r="TRD103" s="186"/>
      <c r="TRE103" s="84"/>
      <c r="TRF103" s="87"/>
      <c r="TRG103" s="87"/>
      <c r="TRH103" s="88"/>
      <c r="TRI103" s="87"/>
      <c r="TRJ103" s="89"/>
      <c r="TRK103" s="98"/>
      <c r="TRL103" s="186"/>
      <c r="TRM103" s="84"/>
      <c r="TRN103" s="87"/>
      <c r="TRO103" s="87"/>
      <c r="TRP103" s="88"/>
      <c r="TRQ103" s="87"/>
      <c r="TRR103" s="89"/>
      <c r="TRS103" s="98"/>
      <c r="TRT103" s="186"/>
      <c r="TRU103" s="84"/>
      <c r="TRV103" s="87"/>
      <c r="TRW103" s="87"/>
      <c r="TRX103" s="88"/>
      <c r="TRY103" s="87"/>
      <c r="TRZ103" s="89"/>
      <c r="TSA103" s="98"/>
      <c r="TSB103" s="186"/>
      <c r="TSC103" s="84"/>
      <c r="TSD103" s="87"/>
      <c r="TSE103" s="87"/>
      <c r="TSF103" s="88"/>
      <c r="TSG103" s="87"/>
      <c r="TSH103" s="89"/>
      <c r="TSI103" s="98"/>
      <c r="TSJ103" s="186"/>
      <c r="TSK103" s="84"/>
      <c r="TSL103" s="87"/>
      <c r="TSM103" s="87"/>
      <c r="TSN103" s="88"/>
      <c r="TSO103" s="87"/>
      <c r="TSP103" s="89"/>
      <c r="TSQ103" s="98"/>
      <c r="TSR103" s="186"/>
      <c r="TSS103" s="84"/>
      <c r="TST103" s="87"/>
      <c r="TSU103" s="87"/>
      <c r="TSV103" s="88"/>
      <c r="TSW103" s="87"/>
      <c r="TSX103" s="89"/>
      <c r="TSY103" s="98"/>
      <c r="TSZ103" s="186"/>
      <c r="TTA103" s="84"/>
      <c r="TTB103" s="87"/>
      <c r="TTC103" s="87"/>
      <c r="TTD103" s="88"/>
      <c r="TTE103" s="87"/>
      <c r="TTF103" s="89"/>
      <c r="TTG103" s="98"/>
      <c r="TTH103" s="186"/>
      <c r="TTI103" s="84"/>
      <c r="TTJ103" s="87"/>
      <c r="TTK103" s="87"/>
      <c r="TTL103" s="88"/>
      <c r="TTM103" s="87"/>
      <c r="TTN103" s="89"/>
      <c r="TTO103" s="98"/>
      <c r="TTP103" s="186"/>
      <c r="TTQ103" s="84"/>
      <c r="TTR103" s="87"/>
      <c r="TTS103" s="87"/>
      <c r="TTT103" s="88"/>
      <c r="TTU103" s="87"/>
      <c r="TTV103" s="89"/>
      <c r="TTW103" s="98"/>
      <c r="TTX103" s="186"/>
      <c r="TTY103" s="84"/>
      <c r="TTZ103" s="87"/>
      <c r="TUA103" s="87"/>
      <c r="TUB103" s="88"/>
      <c r="TUC103" s="87"/>
      <c r="TUD103" s="89"/>
      <c r="TUE103" s="98"/>
      <c r="TUF103" s="186"/>
      <c r="TUG103" s="84"/>
      <c r="TUH103" s="87"/>
      <c r="TUI103" s="87"/>
      <c r="TUJ103" s="88"/>
      <c r="TUK103" s="87"/>
      <c r="TUL103" s="89"/>
      <c r="TUM103" s="98"/>
      <c r="TUN103" s="186"/>
      <c r="TUO103" s="84"/>
      <c r="TUP103" s="87"/>
      <c r="TUQ103" s="87"/>
      <c r="TUR103" s="88"/>
      <c r="TUS103" s="87"/>
      <c r="TUT103" s="89"/>
      <c r="TUU103" s="98"/>
      <c r="TUV103" s="186"/>
      <c r="TUW103" s="84"/>
      <c r="TUX103" s="87"/>
      <c r="TUY103" s="87"/>
      <c r="TUZ103" s="88"/>
      <c r="TVA103" s="87"/>
      <c r="TVB103" s="89"/>
      <c r="TVC103" s="98"/>
      <c r="TVD103" s="186"/>
      <c r="TVE103" s="84"/>
      <c r="TVF103" s="87"/>
      <c r="TVG103" s="87"/>
      <c r="TVH103" s="88"/>
      <c r="TVI103" s="87"/>
      <c r="TVJ103" s="89"/>
      <c r="TVK103" s="98"/>
      <c r="TVL103" s="186"/>
      <c r="TVM103" s="84"/>
      <c r="TVN103" s="87"/>
      <c r="TVO103" s="87"/>
      <c r="TVP103" s="88"/>
      <c r="TVQ103" s="87"/>
      <c r="TVR103" s="89"/>
      <c r="TVS103" s="98"/>
      <c r="TVT103" s="186"/>
      <c r="TVU103" s="84"/>
      <c r="TVV103" s="87"/>
      <c r="TVW103" s="87"/>
      <c r="TVX103" s="88"/>
      <c r="TVY103" s="87"/>
      <c r="TVZ103" s="89"/>
      <c r="TWA103" s="98"/>
      <c r="TWB103" s="186"/>
      <c r="TWC103" s="84"/>
      <c r="TWD103" s="87"/>
      <c r="TWE103" s="87"/>
      <c r="TWF103" s="88"/>
      <c r="TWG103" s="87"/>
      <c r="TWH103" s="89"/>
      <c r="TWI103" s="98"/>
      <c r="TWJ103" s="186"/>
      <c r="TWK103" s="84"/>
      <c r="TWL103" s="87"/>
      <c r="TWM103" s="87"/>
      <c r="TWN103" s="88"/>
      <c r="TWO103" s="87"/>
      <c r="TWP103" s="89"/>
      <c r="TWQ103" s="98"/>
      <c r="TWR103" s="186"/>
      <c r="TWS103" s="84"/>
      <c r="TWT103" s="87"/>
      <c r="TWU103" s="87"/>
      <c r="TWV103" s="88"/>
      <c r="TWW103" s="87"/>
      <c r="TWX103" s="89"/>
      <c r="TWY103" s="98"/>
      <c r="TWZ103" s="186"/>
      <c r="TXA103" s="84"/>
      <c r="TXB103" s="87"/>
      <c r="TXC103" s="87"/>
      <c r="TXD103" s="88"/>
      <c r="TXE103" s="87"/>
      <c r="TXF103" s="89"/>
      <c r="TXG103" s="98"/>
      <c r="TXH103" s="186"/>
      <c r="TXI103" s="84"/>
      <c r="TXJ103" s="87"/>
      <c r="TXK103" s="87"/>
      <c r="TXL103" s="88"/>
      <c r="TXM103" s="87"/>
      <c r="TXN103" s="89"/>
      <c r="TXO103" s="98"/>
      <c r="TXP103" s="186"/>
      <c r="TXQ103" s="84"/>
      <c r="TXR103" s="87"/>
      <c r="TXS103" s="87"/>
      <c r="TXT103" s="88"/>
      <c r="TXU103" s="87"/>
      <c r="TXV103" s="89"/>
      <c r="TXW103" s="98"/>
      <c r="TXX103" s="186"/>
      <c r="TXY103" s="84"/>
      <c r="TXZ103" s="87"/>
      <c r="TYA103" s="87"/>
      <c r="TYB103" s="88"/>
      <c r="TYC103" s="87"/>
      <c r="TYD103" s="89"/>
      <c r="TYE103" s="98"/>
      <c r="TYF103" s="186"/>
      <c r="TYG103" s="84"/>
      <c r="TYH103" s="87"/>
      <c r="TYI103" s="87"/>
      <c r="TYJ103" s="88"/>
      <c r="TYK103" s="87"/>
      <c r="TYL103" s="89"/>
      <c r="TYM103" s="98"/>
      <c r="TYN103" s="186"/>
      <c r="TYO103" s="84"/>
      <c r="TYP103" s="87"/>
      <c r="TYQ103" s="87"/>
      <c r="TYR103" s="88"/>
      <c r="TYS103" s="87"/>
      <c r="TYT103" s="89"/>
      <c r="TYU103" s="98"/>
      <c r="TYV103" s="186"/>
      <c r="TYW103" s="84"/>
      <c r="TYX103" s="87"/>
      <c r="TYY103" s="87"/>
      <c r="TYZ103" s="88"/>
      <c r="TZA103" s="87"/>
      <c r="TZB103" s="89"/>
      <c r="TZC103" s="98"/>
      <c r="TZD103" s="186"/>
      <c r="TZE103" s="84"/>
      <c r="TZF103" s="87"/>
      <c r="TZG103" s="87"/>
      <c r="TZH103" s="88"/>
      <c r="TZI103" s="87"/>
      <c r="TZJ103" s="89"/>
      <c r="TZK103" s="98"/>
      <c r="TZL103" s="186"/>
      <c r="TZM103" s="84"/>
      <c r="TZN103" s="87"/>
      <c r="TZO103" s="87"/>
      <c r="TZP103" s="88"/>
      <c r="TZQ103" s="87"/>
      <c r="TZR103" s="89"/>
      <c r="TZS103" s="98"/>
      <c r="TZT103" s="186"/>
      <c r="TZU103" s="84"/>
      <c r="TZV103" s="87"/>
      <c r="TZW103" s="87"/>
      <c r="TZX103" s="88"/>
      <c r="TZY103" s="87"/>
      <c r="TZZ103" s="89"/>
      <c r="UAA103" s="98"/>
      <c r="UAB103" s="186"/>
      <c r="UAC103" s="84"/>
      <c r="UAD103" s="87"/>
      <c r="UAE103" s="87"/>
      <c r="UAF103" s="88"/>
      <c r="UAG103" s="87"/>
      <c r="UAH103" s="89"/>
      <c r="UAI103" s="98"/>
      <c r="UAJ103" s="186"/>
      <c r="UAK103" s="84"/>
      <c r="UAL103" s="87"/>
      <c r="UAM103" s="87"/>
      <c r="UAN103" s="88"/>
      <c r="UAO103" s="87"/>
      <c r="UAP103" s="89"/>
      <c r="UAQ103" s="98"/>
      <c r="UAR103" s="186"/>
      <c r="UAS103" s="84"/>
      <c r="UAT103" s="87"/>
      <c r="UAU103" s="87"/>
      <c r="UAV103" s="88"/>
      <c r="UAW103" s="87"/>
      <c r="UAX103" s="89"/>
      <c r="UAY103" s="98"/>
      <c r="UAZ103" s="186"/>
      <c r="UBA103" s="84"/>
      <c r="UBB103" s="87"/>
      <c r="UBC103" s="87"/>
      <c r="UBD103" s="88"/>
      <c r="UBE103" s="87"/>
      <c r="UBF103" s="89"/>
      <c r="UBG103" s="98"/>
      <c r="UBH103" s="186"/>
      <c r="UBI103" s="84"/>
      <c r="UBJ103" s="87"/>
      <c r="UBK103" s="87"/>
      <c r="UBL103" s="88"/>
      <c r="UBM103" s="87"/>
      <c r="UBN103" s="89"/>
      <c r="UBO103" s="98"/>
      <c r="UBP103" s="186"/>
      <c r="UBQ103" s="84"/>
      <c r="UBR103" s="87"/>
      <c r="UBS103" s="87"/>
      <c r="UBT103" s="88"/>
      <c r="UBU103" s="87"/>
      <c r="UBV103" s="89"/>
      <c r="UBW103" s="98"/>
      <c r="UBX103" s="186"/>
      <c r="UBY103" s="84"/>
      <c r="UBZ103" s="87"/>
      <c r="UCA103" s="87"/>
      <c r="UCB103" s="88"/>
      <c r="UCC103" s="87"/>
      <c r="UCD103" s="89"/>
      <c r="UCE103" s="98"/>
      <c r="UCF103" s="186"/>
      <c r="UCG103" s="84"/>
      <c r="UCH103" s="87"/>
      <c r="UCI103" s="87"/>
      <c r="UCJ103" s="88"/>
      <c r="UCK103" s="87"/>
      <c r="UCL103" s="89"/>
      <c r="UCM103" s="98"/>
      <c r="UCN103" s="186"/>
      <c r="UCO103" s="84"/>
      <c r="UCP103" s="87"/>
      <c r="UCQ103" s="87"/>
      <c r="UCR103" s="88"/>
      <c r="UCS103" s="87"/>
      <c r="UCT103" s="89"/>
      <c r="UCU103" s="98"/>
      <c r="UCV103" s="186"/>
      <c r="UCW103" s="84"/>
      <c r="UCX103" s="87"/>
      <c r="UCY103" s="87"/>
      <c r="UCZ103" s="88"/>
      <c r="UDA103" s="87"/>
      <c r="UDB103" s="89"/>
      <c r="UDC103" s="98"/>
      <c r="UDD103" s="186"/>
      <c r="UDE103" s="84"/>
      <c r="UDF103" s="87"/>
      <c r="UDG103" s="87"/>
      <c r="UDH103" s="88"/>
      <c r="UDI103" s="87"/>
      <c r="UDJ103" s="89"/>
      <c r="UDK103" s="98"/>
      <c r="UDL103" s="186"/>
      <c r="UDM103" s="84"/>
      <c r="UDN103" s="87"/>
      <c r="UDO103" s="87"/>
      <c r="UDP103" s="88"/>
      <c r="UDQ103" s="87"/>
      <c r="UDR103" s="89"/>
      <c r="UDS103" s="98"/>
      <c r="UDT103" s="186"/>
      <c r="UDU103" s="84"/>
      <c r="UDV103" s="87"/>
      <c r="UDW103" s="87"/>
      <c r="UDX103" s="88"/>
      <c r="UDY103" s="87"/>
      <c r="UDZ103" s="89"/>
      <c r="UEA103" s="98"/>
      <c r="UEB103" s="186"/>
      <c r="UEC103" s="84"/>
      <c r="UED103" s="87"/>
      <c r="UEE103" s="87"/>
      <c r="UEF103" s="88"/>
      <c r="UEG103" s="87"/>
      <c r="UEH103" s="89"/>
      <c r="UEI103" s="98"/>
      <c r="UEJ103" s="186"/>
      <c r="UEK103" s="84"/>
      <c r="UEL103" s="87"/>
      <c r="UEM103" s="87"/>
      <c r="UEN103" s="88"/>
      <c r="UEO103" s="87"/>
      <c r="UEP103" s="89"/>
      <c r="UEQ103" s="98"/>
      <c r="UER103" s="186"/>
      <c r="UES103" s="84"/>
      <c r="UET103" s="87"/>
      <c r="UEU103" s="87"/>
      <c r="UEV103" s="88"/>
      <c r="UEW103" s="87"/>
      <c r="UEX103" s="89"/>
      <c r="UEY103" s="98"/>
      <c r="UEZ103" s="186"/>
      <c r="UFA103" s="84"/>
      <c r="UFB103" s="87"/>
      <c r="UFC103" s="87"/>
      <c r="UFD103" s="88"/>
      <c r="UFE103" s="87"/>
      <c r="UFF103" s="89"/>
      <c r="UFG103" s="98"/>
      <c r="UFH103" s="186"/>
      <c r="UFI103" s="84"/>
      <c r="UFJ103" s="87"/>
      <c r="UFK103" s="87"/>
      <c r="UFL103" s="88"/>
      <c r="UFM103" s="87"/>
      <c r="UFN103" s="89"/>
      <c r="UFO103" s="98"/>
      <c r="UFP103" s="186"/>
      <c r="UFQ103" s="84"/>
      <c r="UFR103" s="87"/>
      <c r="UFS103" s="87"/>
      <c r="UFT103" s="88"/>
      <c r="UFU103" s="87"/>
      <c r="UFV103" s="89"/>
      <c r="UFW103" s="98"/>
      <c r="UFX103" s="186"/>
      <c r="UFY103" s="84"/>
      <c r="UFZ103" s="87"/>
      <c r="UGA103" s="87"/>
      <c r="UGB103" s="88"/>
      <c r="UGC103" s="87"/>
      <c r="UGD103" s="89"/>
      <c r="UGE103" s="98"/>
      <c r="UGF103" s="186"/>
      <c r="UGG103" s="84"/>
      <c r="UGH103" s="87"/>
      <c r="UGI103" s="87"/>
      <c r="UGJ103" s="88"/>
      <c r="UGK103" s="87"/>
      <c r="UGL103" s="89"/>
      <c r="UGM103" s="98"/>
      <c r="UGN103" s="186"/>
      <c r="UGO103" s="84"/>
      <c r="UGP103" s="87"/>
      <c r="UGQ103" s="87"/>
      <c r="UGR103" s="88"/>
      <c r="UGS103" s="87"/>
      <c r="UGT103" s="89"/>
      <c r="UGU103" s="98"/>
      <c r="UGV103" s="186"/>
      <c r="UGW103" s="84"/>
      <c r="UGX103" s="87"/>
      <c r="UGY103" s="87"/>
      <c r="UGZ103" s="88"/>
      <c r="UHA103" s="87"/>
      <c r="UHB103" s="89"/>
      <c r="UHC103" s="98"/>
      <c r="UHD103" s="186"/>
      <c r="UHE103" s="84"/>
      <c r="UHF103" s="87"/>
      <c r="UHG103" s="87"/>
      <c r="UHH103" s="88"/>
      <c r="UHI103" s="87"/>
      <c r="UHJ103" s="89"/>
      <c r="UHK103" s="98"/>
      <c r="UHL103" s="186"/>
      <c r="UHM103" s="84"/>
      <c r="UHN103" s="87"/>
      <c r="UHO103" s="87"/>
      <c r="UHP103" s="88"/>
      <c r="UHQ103" s="87"/>
      <c r="UHR103" s="89"/>
      <c r="UHS103" s="98"/>
      <c r="UHT103" s="186"/>
      <c r="UHU103" s="84"/>
      <c r="UHV103" s="87"/>
      <c r="UHW103" s="87"/>
      <c r="UHX103" s="88"/>
      <c r="UHY103" s="87"/>
      <c r="UHZ103" s="89"/>
      <c r="UIA103" s="98"/>
      <c r="UIB103" s="186"/>
      <c r="UIC103" s="84"/>
      <c r="UID103" s="87"/>
      <c r="UIE103" s="87"/>
      <c r="UIF103" s="88"/>
      <c r="UIG103" s="87"/>
      <c r="UIH103" s="89"/>
      <c r="UII103" s="98"/>
      <c r="UIJ103" s="186"/>
      <c r="UIK103" s="84"/>
      <c r="UIL103" s="87"/>
      <c r="UIM103" s="87"/>
      <c r="UIN103" s="88"/>
      <c r="UIO103" s="87"/>
      <c r="UIP103" s="89"/>
      <c r="UIQ103" s="98"/>
      <c r="UIR103" s="186"/>
      <c r="UIS103" s="84"/>
      <c r="UIT103" s="87"/>
      <c r="UIU103" s="87"/>
      <c r="UIV103" s="88"/>
      <c r="UIW103" s="87"/>
      <c r="UIX103" s="89"/>
      <c r="UIY103" s="98"/>
      <c r="UIZ103" s="186"/>
      <c r="UJA103" s="84"/>
      <c r="UJB103" s="87"/>
      <c r="UJC103" s="87"/>
      <c r="UJD103" s="88"/>
      <c r="UJE103" s="87"/>
      <c r="UJF103" s="89"/>
      <c r="UJG103" s="98"/>
      <c r="UJH103" s="186"/>
      <c r="UJI103" s="84"/>
      <c r="UJJ103" s="87"/>
      <c r="UJK103" s="87"/>
      <c r="UJL103" s="88"/>
      <c r="UJM103" s="87"/>
      <c r="UJN103" s="89"/>
      <c r="UJO103" s="98"/>
      <c r="UJP103" s="186"/>
      <c r="UJQ103" s="84"/>
      <c r="UJR103" s="87"/>
      <c r="UJS103" s="87"/>
      <c r="UJT103" s="88"/>
      <c r="UJU103" s="87"/>
      <c r="UJV103" s="89"/>
      <c r="UJW103" s="98"/>
      <c r="UJX103" s="186"/>
      <c r="UJY103" s="84"/>
      <c r="UJZ103" s="87"/>
      <c r="UKA103" s="87"/>
      <c r="UKB103" s="88"/>
      <c r="UKC103" s="87"/>
      <c r="UKD103" s="89"/>
      <c r="UKE103" s="98"/>
      <c r="UKF103" s="186"/>
      <c r="UKG103" s="84"/>
      <c r="UKH103" s="87"/>
      <c r="UKI103" s="87"/>
      <c r="UKJ103" s="88"/>
      <c r="UKK103" s="87"/>
      <c r="UKL103" s="89"/>
      <c r="UKM103" s="98"/>
      <c r="UKN103" s="186"/>
      <c r="UKO103" s="84"/>
      <c r="UKP103" s="87"/>
      <c r="UKQ103" s="87"/>
      <c r="UKR103" s="88"/>
      <c r="UKS103" s="87"/>
      <c r="UKT103" s="89"/>
      <c r="UKU103" s="98"/>
      <c r="UKV103" s="186"/>
      <c r="UKW103" s="84"/>
      <c r="UKX103" s="87"/>
      <c r="UKY103" s="87"/>
      <c r="UKZ103" s="88"/>
      <c r="ULA103" s="87"/>
      <c r="ULB103" s="89"/>
      <c r="ULC103" s="98"/>
      <c r="ULD103" s="186"/>
      <c r="ULE103" s="84"/>
      <c r="ULF103" s="87"/>
      <c r="ULG103" s="87"/>
      <c r="ULH103" s="88"/>
      <c r="ULI103" s="87"/>
      <c r="ULJ103" s="89"/>
      <c r="ULK103" s="98"/>
      <c r="ULL103" s="186"/>
      <c r="ULM103" s="84"/>
      <c r="ULN103" s="87"/>
      <c r="ULO103" s="87"/>
      <c r="ULP103" s="88"/>
      <c r="ULQ103" s="87"/>
      <c r="ULR103" s="89"/>
      <c r="ULS103" s="98"/>
      <c r="ULT103" s="186"/>
      <c r="ULU103" s="84"/>
      <c r="ULV103" s="87"/>
      <c r="ULW103" s="87"/>
      <c r="ULX103" s="88"/>
      <c r="ULY103" s="87"/>
      <c r="ULZ103" s="89"/>
      <c r="UMA103" s="98"/>
      <c r="UMB103" s="186"/>
      <c r="UMC103" s="84"/>
      <c r="UMD103" s="87"/>
      <c r="UME103" s="87"/>
      <c r="UMF103" s="88"/>
      <c r="UMG103" s="87"/>
      <c r="UMH103" s="89"/>
      <c r="UMI103" s="98"/>
      <c r="UMJ103" s="186"/>
      <c r="UMK103" s="84"/>
      <c r="UML103" s="87"/>
      <c r="UMM103" s="87"/>
      <c r="UMN103" s="88"/>
      <c r="UMO103" s="87"/>
      <c r="UMP103" s="89"/>
      <c r="UMQ103" s="98"/>
      <c r="UMR103" s="186"/>
      <c r="UMS103" s="84"/>
      <c r="UMT103" s="87"/>
      <c r="UMU103" s="87"/>
      <c r="UMV103" s="88"/>
      <c r="UMW103" s="87"/>
      <c r="UMX103" s="89"/>
      <c r="UMY103" s="98"/>
      <c r="UMZ103" s="186"/>
      <c r="UNA103" s="84"/>
      <c r="UNB103" s="87"/>
      <c r="UNC103" s="87"/>
      <c r="UND103" s="88"/>
      <c r="UNE103" s="87"/>
      <c r="UNF103" s="89"/>
      <c r="UNG103" s="98"/>
      <c r="UNH103" s="186"/>
      <c r="UNI103" s="84"/>
      <c r="UNJ103" s="87"/>
      <c r="UNK103" s="87"/>
      <c r="UNL103" s="88"/>
      <c r="UNM103" s="87"/>
      <c r="UNN103" s="89"/>
      <c r="UNO103" s="98"/>
      <c r="UNP103" s="186"/>
      <c r="UNQ103" s="84"/>
      <c r="UNR103" s="87"/>
      <c r="UNS103" s="87"/>
      <c r="UNT103" s="88"/>
      <c r="UNU103" s="87"/>
      <c r="UNV103" s="89"/>
      <c r="UNW103" s="98"/>
      <c r="UNX103" s="186"/>
      <c r="UNY103" s="84"/>
      <c r="UNZ103" s="87"/>
      <c r="UOA103" s="87"/>
      <c r="UOB103" s="88"/>
      <c r="UOC103" s="87"/>
      <c r="UOD103" s="89"/>
      <c r="UOE103" s="98"/>
      <c r="UOF103" s="186"/>
      <c r="UOG103" s="84"/>
      <c r="UOH103" s="87"/>
      <c r="UOI103" s="87"/>
      <c r="UOJ103" s="88"/>
      <c r="UOK103" s="87"/>
      <c r="UOL103" s="89"/>
      <c r="UOM103" s="98"/>
      <c r="UON103" s="186"/>
      <c r="UOO103" s="84"/>
      <c r="UOP103" s="87"/>
      <c r="UOQ103" s="87"/>
      <c r="UOR103" s="88"/>
      <c r="UOS103" s="87"/>
      <c r="UOT103" s="89"/>
      <c r="UOU103" s="98"/>
      <c r="UOV103" s="186"/>
      <c r="UOW103" s="84"/>
      <c r="UOX103" s="87"/>
      <c r="UOY103" s="87"/>
      <c r="UOZ103" s="88"/>
      <c r="UPA103" s="87"/>
      <c r="UPB103" s="89"/>
      <c r="UPC103" s="98"/>
      <c r="UPD103" s="186"/>
      <c r="UPE103" s="84"/>
      <c r="UPF103" s="87"/>
      <c r="UPG103" s="87"/>
      <c r="UPH103" s="88"/>
      <c r="UPI103" s="87"/>
      <c r="UPJ103" s="89"/>
      <c r="UPK103" s="98"/>
      <c r="UPL103" s="186"/>
      <c r="UPM103" s="84"/>
      <c r="UPN103" s="87"/>
      <c r="UPO103" s="87"/>
      <c r="UPP103" s="88"/>
      <c r="UPQ103" s="87"/>
      <c r="UPR103" s="89"/>
      <c r="UPS103" s="98"/>
      <c r="UPT103" s="186"/>
      <c r="UPU103" s="84"/>
      <c r="UPV103" s="87"/>
      <c r="UPW103" s="87"/>
      <c r="UPX103" s="88"/>
      <c r="UPY103" s="87"/>
      <c r="UPZ103" s="89"/>
      <c r="UQA103" s="98"/>
      <c r="UQB103" s="186"/>
      <c r="UQC103" s="84"/>
      <c r="UQD103" s="87"/>
      <c r="UQE103" s="87"/>
      <c r="UQF103" s="88"/>
      <c r="UQG103" s="87"/>
      <c r="UQH103" s="89"/>
      <c r="UQI103" s="98"/>
      <c r="UQJ103" s="186"/>
      <c r="UQK103" s="84"/>
      <c r="UQL103" s="87"/>
      <c r="UQM103" s="87"/>
      <c r="UQN103" s="88"/>
      <c r="UQO103" s="87"/>
      <c r="UQP103" s="89"/>
      <c r="UQQ103" s="98"/>
      <c r="UQR103" s="186"/>
      <c r="UQS103" s="84"/>
      <c r="UQT103" s="87"/>
      <c r="UQU103" s="87"/>
      <c r="UQV103" s="88"/>
      <c r="UQW103" s="87"/>
      <c r="UQX103" s="89"/>
      <c r="UQY103" s="98"/>
      <c r="UQZ103" s="186"/>
      <c r="URA103" s="84"/>
      <c r="URB103" s="87"/>
      <c r="URC103" s="87"/>
      <c r="URD103" s="88"/>
      <c r="URE103" s="87"/>
      <c r="URF103" s="89"/>
      <c r="URG103" s="98"/>
      <c r="URH103" s="186"/>
      <c r="URI103" s="84"/>
      <c r="URJ103" s="87"/>
      <c r="URK103" s="87"/>
      <c r="URL103" s="88"/>
      <c r="URM103" s="87"/>
      <c r="URN103" s="89"/>
      <c r="URO103" s="98"/>
      <c r="URP103" s="186"/>
      <c r="URQ103" s="84"/>
      <c r="URR103" s="87"/>
      <c r="URS103" s="87"/>
      <c r="URT103" s="88"/>
      <c r="URU103" s="87"/>
      <c r="URV103" s="89"/>
      <c r="URW103" s="98"/>
      <c r="URX103" s="186"/>
      <c r="URY103" s="84"/>
      <c r="URZ103" s="87"/>
      <c r="USA103" s="87"/>
      <c r="USB103" s="88"/>
      <c r="USC103" s="87"/>
      <c r="USD103" s="89"/>
      <c r="USE103" s="98"/>
      <c r="USF103" s="186"/>
      <c r="USG103" s="84"/>
      <c r="USH103" s="87"/>
      <c r="USI103" s="87"/>
      <c r="USJ103" s="88"/>
      <c r="USK103" s="87"/>
      <c r="USL103" s="89"/>
      <c r="USM103" s="98"/>
      <c r="USN103" s="186"/>
      <c r="USO103" s="84"/>
      <c r="USP103" s="87"/>
      <c r="USQ103" s="87"/>
      <c r="USR103" s="88"/>
      <c r="USS103" s="87"/>
      <c r="UST103" s="89"/>
      <c r="USU103" s="98"/>
      <c r="USV103" s="186"/>
      <c r="USW103" s="84"/>
      <c r="USX103" s="87"/>
      <c r="USY103" s="87"/>
      <c r="USZ103" s="88"/>
      <c r="UTA103" s="87"/>
      <c r="UTB103" s="89"/>
      <c r="UTC103" s="98"/>
      <c r="UTD103" s="186"/>
      <c r="UTE103" s="84"/>
      <c r="UTF103" s="87"/>
      <c r="UTG103" s="87"/>
      <c r="UTH103" s="88"/>
      <c r="UTI103" s="87"/>
      <c r="UTJ103" s="89"/>
      <c r="UTK103" s="98"/>
      <c r="UTL103" s="186"/>
      <c r="UTM103" s="84"/>
      <c r="UTN103" s="87"/>
      <c r="UTO103" s="87"/>
      <c r="UTP103" s="88"/>
      <c r="UTQ103" s="87"/>
      <c r="UTR103" s="89"/>
      <c r="UTS103" s="98"/>
      <c r="UTT103" s="186"/>
      <c r="UTU103" s="84"/>
      <c r="UTV103" s="87"/>
      <c r="UTW103" s="87"/>
      <c r="UTX103" s="88"/>
      <c r="UTY103" s="87"/>
      <c r="UTZ103" s="89"/>
      <c r="UUA103" s="98"/>
      <c r="UUB103" s="186"/>
      <c r="UUC103" s="84"/>
      <c r="UUD103" s="87"/>
      <c r="UUE103" s="87"/>
      <c r="UUF103" s="88"/>
      <c r="UUG103" s="87"/>
      <c r="UUH103" s="89"/>
      <c r="UUI103" s="98"/>
      <c r="UUJ103" s="186"/>
      <c r="UUK103" s="84"/>
      <c r="UUL103" s="87"/>
      <c r="UUM103" s="87"/>
      <c r="UUN103" s="88"/>
      <c r="UUO103" s="87"/>
      <c r="UUP103" s="89"/>
      <c r="UUQ103" s="98"/>
      <c r="UUR103" s="186"/>
      <c r="UUS103" s="84"/>
      <c r="UUT103" s="87"/>
      <c r="UUU103" s="87"/>
      <c r="UUV103" s="88"/>
      <c r="UUW103" s="87"/>
      <c r="UUX103" s="89"/>
      <c r="UUY103" s="98"/>
      <c r="UUZ103" s="186"/>
      <c r="UVA103" s="84"/>
      <c r="UVB103" s="87"/>
      <c r="UVC103" s="87"/>
      <c r="UVD103" s="88"/>
      <c r="UVE103" s="87"/>
      <c r="UVF103" s="89"/>
      <c r="UVG103" s="98"/>
      <c r="UVH103" s="186"/>
      <c r="UVI103" s="84"/>
      <c r="UVJ103" s="87"/>
      <c r="UVK103" s="87"/>
      <c r="UVL103" s="88"/>
      <c r="UVM103" s="87"/>
      <c r="UVN103" s="89"/>
      <c r="UVO103" s="98"/>
      <c r="UVP103" s="186"/>
      <c r="UVQ103" s="84"/>
      <c r="UVR103" s="87"/>
      <c r="UVS103" s="87"/>
      <c r="UVT103" s="88"/>
      <c r="UVU103" s="87"/>
      <c r="UVV103" s="89"/>
      <c r="UVW103" s="98"/>
      <c r="UVX103" s="186"/>
      <c r="UVY103" s="84"/>
      <c r="UVZ103" s="87"/>
      <c r="UWA103" s="87"/>
      <c r="UWB103" s="88"/>
      <c r="UWC103" s="87"/>
      <c r="UWD103" s="89"/>
      <c r="UWE103" s="98"/>
      <c r="UWF103" s="186"/>
      <c r="UWG103" s="84"/>
      <c r="UWH103" s="87"/>
      <c r="UWI103" s="87"/>
      <c r="UWJ103" s="88"/>
      <c r="UWK103" s="87"/>
      <c r="UWL103" s="89"/>
      <c r="UWM103" s="98"/>
      <c r="UWN103" s="186"/>
      <c r="UWO103" s="84"/>
      <c r="UWP103" s="87"/>
      <c r="UWQ103" s="87"/>
      <c r="UWR103" s="88"/>
      <c r="UWS103" s="87"/>
      <c r="UWT103" s="89"/>
      <c r="UWU103" s="98"/>
      <c r="UWV103" s="186"/>
      <c r="UWW103" s="84"/>
      <c r="UWX103" s="87"/>
      <c r="UWY103" s="87"/>
      <c r="UWZ103" s="88"/>
      <c r="UXA103" s="87"/>
      <c r="UXB103" s="89"/>
      <c r="UXC103" s="98"/>
      <c r="UXD103" s="186"/>
      <c r="UXE103" s="84"/>
      <c r="UXF103" s="87"/>
      <c r="UXG103" s="87"/>
      <c r="UXH103" s="88"/>
      <c r="UXI103" s="87"/>
      <c r="UXJ103" s="89"/>
      <c r="UXK103" s="98"/>
      <c r="UXL103" s="186"/>
      <c r="UXM103" s="84"/>
      <c r="UXN103" s="87"/>
      <c r="UXO103" s="87"/>
      <c r="UXP103" s="88"/>
      <c r="UXQ103" s="87"/>
      <c r="UXR103" s="89"/>
      <c r="UXS103" s="98"/>
      <c r="UXT103" s="186"/>
      <c r="UXU103" s="84"/>
      <c r="UXV103" s="87"/>
      <c r="UXW103" s="87"/>
      <c r="UXX103" s="88"/>
      <c r="UXY103" s="87"/>
      <c r="UXZ103" s="89"/>
      <c r="UYA103" s="98"/>
      <c r="UYB103" s="186"/>
      <c r="UYC103" s="84"/>
      <c r="UYD103" s="87"/>
      <c r="UYE103" s="87"/>
      <c r="UYF103" s="88"/>
      <c r="UYG103" s="87"/>
      <c r="UYH103" s="89"/>
      <c r="UYI103" s="98"/>
      <c r="UYJ103" s="186"/>
      <c r="UYK103" s="84"/>
      <c r="UYL103" s="87"/>
      <c r="UYM103" s="87"/>
      <c r="UYN103" s="88"/>
      <c r="UYO103" s="87"/>
      <c r="UYP103" s="89"/>
      <c r="UYQ103" s="98"/>
      <c r="UYR103" s="186"/>
      <c r="UYS103" s="84"/>
      <c r="UYT103" s="87"/>
      <c r="UYU103" s="87"/>
      <c r="UYV103" s="88"/>
      <c r="UYW103" s="87"/>
      <c r="UYX103" s="89"/>
      <c r="UYY103" s="98"/>
      <c r="UYZ103" s="186"/>
      <c r="UZA103" s="84"/>
      <c r="UZB103" s="87"/>
      <c r="UZC103" s="87"/>
      <c r="UZD103" s="88"/>
      <c r="UZE103" s="87"/>
      <c r="UZF103" s="89"/>
      <c r="UZG103" s="98"/>
      <c r="UZH103" s="186"/>
      <c r="UZI103" s="84"/>
      <c r="UZJ103" s="87"/>
      <c r="UZK103" s="87"/>
      <c r="UZL103" s="88"/>
      <c r="UZM103" s="87"/>
      <c r="UZN103" s="89"/>
      <c r="UZO103" s="98"/>
      <c r="UZP103" s="186"/>
      <c r="UZQ103" s="84"/>
      <c r="UZR103" s="87"/>
      <c r="UZS103" s="87"/>
      <c r="UZT103" s="88"/>
      <c r="UZU103" s="87"/>
      <c r="UZV103" s="89"/>
      <c r="UZW103" s="98"/>
      <c r="UZX103" s="186"/>
      <c r="UZY103" s="84"/>
      <c r="UZZ103" s="87"/>
      <c r="VAA103" s="87"/>
      <c r="VAB103" s="88"/>
      <c r="VAC103" s="87"/>
      <c r="VAD103" s="89"/>
      <c r="VAE103" s="98"/>
      <c r="VAF103" s="186"/>
      <c r="VAG103" s="84"/>
      <c r="VAH103" s="87"/>
      <c r="VAI103" s="87"/>
      <c r="VAJ103" s="88"/>
      <c r="VAK103" s="87"/>
      <c r="VAL103" s="89"/>
      <c r="VAM103" s="98"/>
      <c r="VAN103" s="186"/>
      <c r="VAO103" s="84"/>
      <c r="VAP103" s="87"/>
      <c r="VAQ103" s="87"/>
      <c r="VAR103" s="88"/>
      <c r="VAS103" s="87"/>
      <c r="VAT103" s="89"/>
      <c r="VAU103" s="98"/>
      <c r="VAV103" s="186"/>
      <c r="VAW103" s="84"/>
      <c r="VAX103" s="87"/>
      <c r="VAY103" s="87"/>
      <c r="VAZ103" s="88"/>
      <c r="VBA103" s="87"/>
      <c r="VBB103" s="89"/>
      <c r="VBC103" s="98"/>
      <c r="VBD103" s="186"/>
      <c r="VBE103" s="84"/>
      <c r="VBF103" s="87"/>
      <c r="VBG103" s="87"/>
      <c r="VBH103" s="88"/>
      <c r="VBI103" s="87"/>
      <c r="VBJ103" s="89"/>
      <c r="VBK103" s="98"/>
      <c r="VBL103" s="186"/>
      <c r="VBM103" s="84"/>
      <c r="VBN103" s="87"/>
      <c r="VBO103" s="87"/>
      <c r="VBP103" s="88"/>
      <c r="VBQ103" s="87"/>
      <c r="VBR103" s="89"/>
      <c r="VBS103" s="98"/>
      <c r="VBT103" s="186"/>
      <c r="VBU103" s="84"/>
      <c r="VBV103" s="87"/>
      <c r="VBW103" s="87"/>
      <c r="VBX103" s="88"/>
      <c r="VBY103" s="87"/>
      <c r="VBZ103" s="89"/>
      <c r="VCA103" s="98"/>
      <c r="VCB103" s="186"/>
      <c r="VCC103" s="84"/>
      <c r="VCD103" s="87"/>
      <c r="VCE103" s="87"/>
      <c r="VCF103" s="88"/>
      <c r="VCG103" s="87"/>
      <c r="VCH103" s="89"/>
      <c r="VCI103" s="98"/>
      <c r="VCJ103" s="186"/>
      <c r="VCK103" s="84"/>
      <c r="VCL103" s="87"/>
      <c r="VCM103" s="87"/>
      <c r="VCN103" s="88"/>
      <c r="VCO103" s="87"/>
      <c r="VCP103" s="89"/>
      <c r="VCQ103" s="98"/>
      <c r="VCR103" s="186"/>
      <c r="VCS103" s="84"/>
      <c r="VCT103" s="87"/>
      <c r="VCU103" s="87"/>
      <c r="VCV103" s="88"/>
      <c r="VCW103" s="87"/>
      <c r="VCX103" s="89"/>
      <c r="VCY103" s="98"/>
      <c r="VCZ103" s="186"/>
      <c r="VDA103" s="84"/>
      <c r="VDB103" s="87"/>
      <c r="VDC103" s="87"/>
      <c r="VDD103" s="88"/>
      <c r="VDE103" s="87"/>
      <c r="VDF103" s="89"/>
      <c r="VDG103" s="98"/>
      <c r="VDH103" s="186"/>
      <c r="VDI103" s="84"/>
      <c r="VDJ103" s="87"/>
      <c r="VDK103" s="87"/>
      <c r="VDL103" s="88"/>
      <c r="VDM103" s="87"/>
      <c r="VDN103" s="89"/>
      <c r="VDO103" s="98"/>
      <c r="VDP103" s="186"/>
      <c r="VDQ103" s="84"/>
      <c r="VDR103" s="87"/>
      <c r="VDS103" s="87"/>
      <c r="VDT103" s="88"/>
      <c r="VDU103" s="87"/>
      <c r="VDV103" s="89"/>
      <c r="VDW103" s="98"/>
      <c r="VDX103" s="186"/>
      <c r="VDY103" s="84"/>
      <c r="VDZ103" s="87"/>
      <c r="VEA103" s="87"/>
      <c r="VEB103" s="88"/>
      <c r="VEC103" s="87"/>
      <c r="VED103" s="89"/>
      <c r="VEE103" s="98"/>
      <c r="VEF103" s="186"/>
      <c r="VEG103" s="84"/>
      <c r="VEH103" s="87"/>
      <c r="VEI103" s="87"/>
      <c r="VEJ103" s="88"/>
      <c r="VEK103" s="87"/>
      <c r="VEL103" s="89"/>
      <c r="VEM103" s="98"/>
      <c r="VEN103" s="186"/>
      <c r="VEO103" s="84"/>
      <c r="VEP103" s="87"/>
      <c r="VEQ103" s="87"/>
      <c r="VER103" s="88"/>
      <c r="VES103" s="87"/>
      <c r="VET103" s="89"/>
      <c r="VEU103" s="98"/>
      <c r="VEV103" s="186"/>
      <c r="VEW103" s="84"/>
      <c r="VEX103" s="87"/>
      <c r="VEY103" s="87"/>
      <c r="VEZ103" s="88"/>
      <c r="VFA103" s="87"/>
      <c r="VFB103" s="89"/>
      <c r="VFC103" s="98"/>
      <c r="VFD103" s="186"/>
      <c r="VFE103" s="84"/>
      <c r="VFF103" s="87"/>
      <c r="VFG103" s="87"/>
      <c r="VFH103" s="88"/>
      <c r="VFI103" s="87"/>
      <c r="VFJ103" s="89"/>
      <c r="VFK103" s="98"/>
      <c r="VFL103" s="186"/>
      <c r="VFM103" s="84"/>
      <c r="VFN103" s="87"/>
      <c r="VFO103" s="87"/>
      <c r="VFP103" s="88"/>
      <c r="VFQ103" s="87"/>
      <c r="VFR103" s="89"/>
      <c r="VFS103" s="98"/>
      <c r="VFT103" s="186"/>
      <c r="VFU103" s="84"/>
      <c r="VFV103" s="87"/>
      <c r="VFW103" s="87"/>
      <c r="VFX103" s="88"/>
      <c r="VFY103" s="87"/>
      <c r="VFZ103" s="89"/>
      <c r="VGA103" s="98"/>
      <c r="VGB103" s="186"/>
      <c r="VGC103" s="84"/>
      <c r="VGD103" s="87"/>
      <c r="VGE103" s="87"/>
      <c r="VGF103" s="88"/>
      <c r="VGG103" s="87"/>
      <c r="VGH103" s="89"/>
      <c r="VGI103" s="98"/>
      <c r="VGJ103" s="186"/>
      <c r="VGK103" s="84"/>
      <c r="VGL103" s="87"/>
      <c r="VGM103" s="87"/>
      <c r="VGN103" s="88"/>
      <c r="VGO103" s="87"/>
      <c r="VGP103" s="89"/>
      <c r="VGQ103" s="98"/>
      <c r="VGR103" s="186"/>
      <c r="VGS103" s="84"/>
      <c r="VGT103" s="87"/>
      <c r="VGU103" s="87"/>
      <c r="VGV103" s="88"/>
      <c r="VGW103" s="87"/>
      <c r="VGX103" s="89"/>
      <c r="VGY103" s="98"/>
      <c r="VGZ103" s="186"/>
      <c r="VHA103" s="84"/>
      <c r="VHB103" s="87"/>
      <c r="VHC103" s="87"/>
      <c r="VHD103" s="88"/>
      <c r="VHE103" s="87"/>
      <c r="VHF103" s="89"/>
      <c r="VHG103" s="98"/>
      <c r="VHH103" s="186"/>
      <c r="VHI103" s="84"/>
      <c r="VHJ103" s="87"/>
      <c r="VHK103" s="87"/>
      <c r="VHL103" s="88"/>
      <c r="VHM103" s="87"/>
      <c r="VHN103" s="89"/>
      <c r="VHO103" s="98"/>
      <c r="VHP103" s="186"/>
      <c r="VHQ103" s="84"/>
      <c r="VHR103" s="87"/>
      <c r="VHS103" s="87"/>
      <c r="VHT103" s="88"/>
      <c r="VHU103" s="87"/>
      <c r="VHV103" s="89"/>
      <c r="VHW103" s="98"/>
      <c r="VHX103" s="186"/>
      <c r="VHY103" s="84"/>
      <c r="VHZ103" s="87"/>
      <c r="VIA103" s="87"/>
      <c r="VIB103" s="88"/>
      <c r="VIC103" s="87"/>
      <c r="VID103" s="89"/>
      <c r="VIE103" s="98"/>
      <c r="VIF103" s="186"/>
      <c r="VIG103" s="84"/>
      <c r="VIH103" s="87"/>
      <c r="VII103" s="87"/>
      <c r="VIJ103" s="88"/>
      <c r="VIK103" s="87"/>
      <c r="VIL103" s="89"/>
      <c r="VIM103" s="98"/>
      <c r="VIN103" s="186"/>
      <c r="VIO103" s="84"/>
      <c r="VIP103" s="87"/>
      <c r="VIQ103" s="87"/>
      <c r="VIR103" s="88"/>
      <c r="VIS103" s="87"/>
      <c r="VIT103" s="89"/>
      <c r="VIU103" s="98"/>
      <c r="VIV103" s="186"/>
      <c r="VIW103" s="84"/>
      <c r="VIX103" s="87"/>
      <c r="VIY103" s="87"/>
      <c r="VIZ103" s="88"/>
      <c r="VJA103" s="87"/>
      <c r="VJB103" s="89"/>
      <c r="VJC103" s="98"/>
      <c r="VJD103" s="186"/>
      <c r="VJE103" s="84"/>
      <c r="VJF103" s="87"/>
      <c r="VJG103" s="87"/>
      <c r="VJH103" s="88"/>
      <c r="VJI103" s="87"/>
      <c r="VJJ103" s="89"/>
      <c r="VJK103" s="98"/>
      <c r="VJL103" s="186"/>
      <c r="VJM103" s="84"/>
      <c r="VJN103" s="87"/>
      <c r="VJO103" s="87"/>
      <c r="VJP103" s="88"/>
      <c r="VJQ103" s="87"/>
      <c r="VJR103" s="89"/>
      <c r="VJS103" s="98"/>
      <c r="VJT103" s="186"/>
      <c r="VJU103" s="84"/>
      <c r="VJV103" s="87"/>
      <c r="VJW103" s="87"/>
      <c r="VJX103" s="88"/>
      <c r="VJY103" s="87"/>
      <c r="VJZ103" s="89"/>
      <c r="VKA103" s="98"/>
      <c r="VKB103" s="186"/>
      <c r="VKC103" s="84"/>
      <c r="VKD103" s="87"/>
      <c r="VKE103" s="87"/>
      <c r="VKF103" s="88"/>
      <c r="VKG103" s="87"/>
      <c r="VKH103" s="89"/>
      <c r="VKI103" s="98"/>
      <c r="VKJ103" s="186"/>
      <c r="VKK103" s="84"/>
      <c r="VKL103" s="87"/>
      <c r="VKM103" s="87"/>
      <c r="VKN103" s="88"/>
      <c r="VKO103" s="87"/>
      <c r="VKP103" s="89"/>
      <c r="VKQ103" s="98"/>
      <c r="VKR103" s="186"/>
      <c r="VKS103" s="84"/>
      <c r="VKT103" s="87"/>
      <c r="VKU103" s="87"/>
      <c r="VKV103" s="88"/>
      <c r="VKW103" s="87"/>
      <c r="VKX103" s="89"/>
      <c r="VKY103" s="98"/>
      <c r="VKZ103" s="186"/>
      <c r="VLA103" s="84"/>
      <c r="VLB103" s="87"/>
      <c r="VLC103" s="87"/>
      <c r="VLD103" s="88"/>
      <c r="VLE103" s="87"/>
      <c r="VLF103" s="89"/>
      <c r="VLG103" s="98"/>
      <c r="VLH103" s="186"/>
      <c r="VLI103" s="84"/>
      <c r="VLJ103" s="87"/>
      <c r="VLK103" s="87"/>
      <c r="VLL103" s="88"/>
      <c r="VLM103" s="87"/>
      <c r="VLN103" s="89"/>
      <c r="VLO103" s="98"/>
      <c r="VLP103" s="186"/>
      <c r="VLQ103" s="84"/>
      <c r="VLR103" s="87"/>
      <c r="VLS103" s="87"/>
      <c r="VLT103" s="88"/>
      <c r="VLU103" s="87"/>
      <c r="VLV103" s="89"/>
      <c r="VLW103" s="98"/>
      <c r="VLX103" s="186"/>
      <c r="VLY103" s="84"/>
      <c r="VLZ103" s="87"/>
      <c r="VMA103" s="87"/>
      <c r="VMB103" s="88"/>
      <c r="VMC103" s="87"/>
      <c r="VMD103" s="89"/>
      <c r="VME103" s="98"/>
      <c r="VMF103" s="186"/>
      <c r="VMG103" s="84"/>
      <c r="VMH103" s="87"/>
      <c r="VMI103" s="87"/>
      <c r="VMJ103" s="88"/>
      <c r="VMK103" s="87"/>
      <c r="VML103" s="89"/>
      <c r="VMM103" s="98"/>
      <c r="VMN103" s="186"/>
      <c r="VMO103" s="84"/>
      <c r="VMP103" s="87"/>
      <c r="VMQ103" s="87"/>
      <c r="VMR103" s="88"/>
      <c r="VMS103" s="87"/>
      <c r="VMT103" s="89"/>
      <c r="VMU103" s="98"/>
      <c r="VMV103" s="186"/>
      <c r="VMW103" s="84"/>
      <c r="VMX103" s="87"/>
      <c r="VMY103" s="87"/>
      <c r="VMZ103" s="88"/>
      <c r="VNA103" s="87"/>
      <c r="VNB103" s="89"/>
      <c r="VNC103" s="98"/>
      <c r="VND103" s="186"/>
      <c r="VNE103" s="84"/>
      <c r="VNF103" s="87"/>
      <c r="VNG103" s="87"/>
      <c r="VNH103" s="88"/>
      <c r="VNI103" s="87"/>
      <c r="VNJ103" s="89"/>
      <c r="VNK103" s="98"/>
      <c r="VNL103" s="186"/>
      <c r="VNM103" s="84"/>
      <c r="VNN103" s="87"/>
      <c r="VNO103" s="87"/>
      <c r="VNP103" s="88"/>
      <c r="VNQ103" s="87"/>
      <c r="VNR103" s="89"/>
      <c r="VNS103" s="98"/>
      <c r="VNT103" s="186"/>
      <c r="VNU103" s="84"/>
      <c r="VNV103" s="87"/>
      <c r="VNW103" s="87"/>
      <c r="VNX103" s="88"/>
      <c r="VNY103" s="87"/>
      <c r="VNZ103" s="89"/>
      <c r="VOA103" s="98"/>
      <c r="VOB103" s="186"/>
      <c r="VOC103" s="84"/>
      <c r="VOD103" s="87"/>
      <c r="VOE103" s="87"/>
      <c r="VOF103" s="88"/>
      <c r="VOG103" s="87"/>
      <c r="VOH103" s="89"/>
      <c r="VOI103" s="98"/>
      <c r="VOJ103" s="186"/>
      <c r="VOK103" s="84"/>
      <c r="VOL103" s="87"/>
      <c r="VOM103" s="87"/>
      <c r="VON103" s="88"/>
      <c r="VOO103" s="87"/>
      <c r="VOP103" s="89"/>
      <c r="VOQ103" s="98"/>
      <c r="VOR103" s="186"/>
      <c r="VOS103" s="84"/>
      <c r="VOT103" s="87"/>
      <c r="VOU103" s="87"/>
      <c r="VOV103" s="88"/>
      <c r="VOW103" s="87"/>
      <c r="VOX103" s="89"/>
      <c r="VOY103" s="98"/>
      <c r="VOZ103" s="186"/>
      <c r="VPA103" s="84"/>
      <c r="VPB103" s="87"/>
      <c r="VPC103" s="87"/>
      <c r="VPD103" s="88"/>
      <c r="VPE103" s="87"/>
      <c r="VPF103" s="89"/>
      <c r="VPG103" s="98"/>
      <c r="VPH103" s="186"/>
      <c r="VPI103" s="84"/>
      <c r="VPJ103" s="87"/>
      <c r="VPK103" s="87"/>
      <c r="VPL103" s="88"/>
      <c r="VPM103" s="87"/>
      <c r="VPN103" s="89"/>
      <c r="VPO103" s="98"/>
      <c r="VPP103" s="186"/>
      <c r="VPQ103" s="84"/>
      <c r="VPR103" s="87"/>
      <c r="VPS103" s="87"/>
      <c r="VPT103" s="88"/>
      <c r="VPU103" s="87"/>
      <c r="VPV103" s="89"/>
      <c r="VPW103" s="98"/>
      <c r="VPX103" s="186"/>
      <c r="VPY103" s="84"/>
      <c r="VPZ103" s="87"/>
      <c r="VQA103" s="87"/>
      <c r="VQB103" s="88"/>
      <c r="VQC103" s="87"/>
      <c r="VQD103" s="89"/>
      <c r="VQE103" s="98"/>
      <c r="VQF103" s="186"/>
      <c r="VQG103" s="84"/>
      <c r="VQH103" s="87"/>
      <c r="VQI103" s="87"/>
      <c r="VQJ103" s="88"/>
      <c r="VQK103" s="87"/>
      <c r="VQL103" s="89"/>
      <c r="VQM103" s="98"/>
      <c r="VQN103" s="186"/>
      <c r="VQO103" s="84"/>
      <c r="VQP103" s="87"/>
      <c r="VQQ103" s="87"/>
      <c r="VQR103" s="88"/>
      <c r="VQS103" s="87"/>
      <c r="VQT103" s="89"/>
      <c r="VQU103" s="98"/>
      <c r="VQV103" s="186"/>
      <c r="VQW103" s="84"/>
      <c r="VQX103" s="87"/>
      <c r="VQY103" s="87"/>
      <c r="VQZ103" s="88"/>
      <c r="VRA103" s="87"/>
      <c r="VRB103" s="89"/>
      <c r="VRC103" s="98"/>
      <c r="VRD103" s="186"/>
      <c r="VRE103" s="84"/>
      <c r="VRF103" s="87"/>
      <c r="VRG103" s="87"/>
      <c r="VRH103" s="88"/>
      <c r="VRI103" s="87"/>
      <c r="VRJ103" s="89"/>
      <c r="VRK103" s="98"/>
      <c r="VRL103" s="186"/>
      <c r="VRM103" s="84"/>
      <c r="VRN103" s="87"/>
      <c r="VRO103" s="87"/>
      <c r="VRP103" s="88"/>
      <c r="VRQ103" s="87"/>
      <c r="VRR103" s="89"/>
      <c r="VRS103" s="98"/>
      <c r="VRT103" s="186"/>
      <c r="VRU103" s="84"/>
      <c r="VRV103" s="87"/>
      <c r="VRW103" s="87"/>
      <c r="VRX103" s="88"/>
      <c r="VRY103" s="87"/>
      <c r="VRZ103" s="89"/>
      <c r="VSA103" s="98"/>
      <c r="VSB103" s="186"/>
      <c r="VSC103" s="84"/>
      <c r="VSD103" s="87"/>
      <c r="VSE103" s="87"/>
      <c r="VSF103" s="88"/>
      <c r="VSG103" s="87"/>
      <c r="VSH103" s="89"/>
      <c r="VSI103" s="98"/>
      <c r="VSJ103" s="186"/>
      <c r="VSK103" s="84"/>
      <c r="VSL103" s="87"/>
      <c r="VSM103" s="87"/>
      <c r="VSN103" s="88"/>
      <c r="VSO103" s="87"/>
      <c r="VSP103" s="89"/>
      <c r="VSQ103" s="98"/>
      <c r="VSR103" s="186"/>
      <c r="VSS103" s="84"/>
      <c r="VST103" s="87"/>
      <c r="VSU103" s="87"/>
      <c r="VSV103" s="88"/>
      <c r="VSW103" s="87"/>
      <c r="VSX103" s="89"/>
      <c r="VSY103" s="98"/>
      <c r="VSZ103" s="186"/>
      <c r="VTA103" s="84"/>
      <c r="VTB103" s="87"/>
      <c r="VTC103" s="87"/>
      <c r="VTD103" s="88"/>
      <c r="VTE103" s="87"/>
      <c r="VTF103" s="89"/>
      <c r="VTG103" s="98"/>
      <c r="VTH103" s="186"/>
      <c r="VTI103" s="84"/>
      <c r="VTJ103" s="87"/>
      <c r="VTK103" s="87"/>
      <c r="VTL103" s="88"/>
      <c r="VTM103" s="87"/>
      <c r="VTN103" s="89"/>
      <c r="VTO103" s="98"/>
      <c r="VTP103" s="186"/>
      <c r="VTQ103" s="84"/>
      <c r="VTR103" s="87"/>
      <c r="VTS103" s="87"/>
      <c r="VTT103" s="88"/>
      <c r="VTU103" s="87"/>
      <c r="VTV103" s="89"/>
      <c r="VTW103" s="98"/>
      <c r="VTX103" s="186"/>
      <c r="VTY103" s="84"/>
      <c r="VTZ103" s="87"/>
      <c r="VUA103" s="87"/>
      <c r="VUB103" s="88"/>
      <c r="VUC103" s="87"/>
      <c r="VUD103" s="89"/>
      <c r="VUE103" s="98"/>
      <c r="VUF103" s="186"/>
      <c r="VUG103" s="84"/>
      <c r="VUH103" s="87"/>
      <c r="VUI103" s="87"/>
      <c r="VUJ103" s="88"/>
      <c r="VUK103" s="87"/>
      <c r="VUL103" s="89"/>
      <c r="VUM103" s="98"/>
      <c r="VUN103" s="186"/>
      <c r="VUO103" s="84"/>
      <c r="VUP103" s="87"/>
      <c r="VUQ103" s="87"/>
      <c r="VUR103" s="88"/>
      <c r="VUS103" s="87"/>
      <c r="VUT103" s="89"/>
      <c r="VUU103" s="98"/>
      <c r="VUV103" s="186"/>
      <c r="VUW103" s="84"/>
      <c r="VUX103" s="87"/>
      <c r="VUY103" s="87"/>
      <c r="VUZ103" s="88"/>
      <c r="VVA103" s="87"/>
      <c r="VVB103" s="89"/>
      <c r="VVC103" s="98"/>
      <c r="VVD103" s="186"/>
      <c r="VVE103" s="84"/>
      <c r="VVF103" s="87"/>
      <c r="VVG103" s="87"/>
      <c r="VVH103" s="88"/>
      <c r="VVI103" s="87"/>
      <c r="VVJ103" s="89"/>
      <c r="VVK103" s="98"/>
      <c r="VVL103" s="186"/>
      <c r="VVM103" s="84"/>
      <c r="VVN103" s="87"/>
      <c r="VVO103" s="87"/>
      <c r="VVP103" s="88"/>
      <c r="VVQ103" s="87"/>
      <c r="VVR103" s="89"/>
      <c r="VVS103" s="98"/>
      <c r="VVT103" s="186"/>
      <c r="VVU103" s="84"/>
      <c r="VVV103" s="87"/>
      <c r="VVW103" s="87"/>
      <c r="VVX103" s="88"/>
      <c r="VVY103" s="87"/>
      <c r="VVZ103" s="89"/>
      <c r="VWA103" s="98"/>
      <c r="VWB103" s="186"/>
      <c r="VWC103" s="84"/>
      <c r="VWD103" s="87"/>
      <c r="VWE103" s="87"/>
      <c r="VWF103" s="88"/>
      <c r="VWG103" s="87"/>
      <c r="VWH103" s="89"/>
      <c r="VWI103" s="98"/>
      <c r="VWJ103" s="186"/>
      <c r="VWK103" s="84"/>
      <c r="VWL103" s="87"/>
      <c r="VWM103" s="87"/>
      <c r="VWN103" s="88"/>
      <c r="VWO103" s="87"/>
      <c r="VWP103" s="89"/>
      <c r="VWQ103" s="98"/>
      <c r="VWR103" s="186"/>
      <c r="VWS103" s="84"/>
      <c r="VWT103" s="87"/>
      <c r="VWU103" s="87"/>
      <c r="VWV103" s="88"/>
      <c r="VWW103" s="87"/>
      <c r="VWX103" s="89"/>
      <c r="VWY103" s="98"/>
      <c r="VWZ103" s="186"/>
      <c r="VXA103" s="84"/>
      <c r="VXB103" s="87"/>
      <c r="VXC103" s="87"/>
      <c r="VXD103" s="88"/>
      <c r="VXE103" s="87"/>
      <c r="VXF103" s="89"/>
      <c r="VXG103" s="98"/>
      <c r="VXH103" s="186"/>
      <c r="VXI103" s="84"/>
      <c r="VXJ103" s="87"/>
      <c r="VXK103" s="87"/>
      <c r="VXL103" s="88"/>
      <c r="VXM103" s="87"/>
      <c r="VXN103" s="89"/>
      <c r="VXO103" s="98"/>
      <c r="VXP103" s="186"/>
      <c r="VXQ103" s="84"/>
      <c r="VXR103" s="87"/>
      <c r="VXS103" s="87"/>
      <c r="VXT103" s="88"/>
      <c r="VXU103" s="87"/>
      <c r="VXV103" s="89"/>
      <c r="VXW103" s="98"/>
      <c r="VXX103" s="186"/>
      <c r="VXY103" s="84"/>
      <c r="VXZ103" s="87"/>
      <c r="VYA103" s="87"/>
      <c r="VYB103" s="88"/>
      <c r="VYC103" s="87"/>
      <c r="VYD103" s="89"/>
      <c r="VYE103" s="98"/>
      <c r="VYF103" s="186"/>
      <c r="VYG103" s="84"/>
      <c r="VYH103" s="87"/>
      <c r="VYI103" s="87"/>
      <c r="VYJ103" s="88"/>
      <c r="VYK103" s="87"/>
      <c r="VYL103" s="89"/>
      <c r="VYM103" s="98"/>
      <c r="VYN103" s="186"/>
      <c r="VYO103" s="84"/>
      <c r="VYP103" s="87"/>
      <c r="VYQ103" s="87"/>
      <c r="VYR103" s="88"/>
      <c r="VYS103" s="87"/>
      <c r="VYT103" s="89"/>
      <c r="VYU103" s="98"/>
      <c r="VYV103" s="186"/>
      <c r="VYW103" s="84"/>
      <c r="VYX103" s="87"/>
      <c r="VYY103" s="87"/>
      <c r="VYZ103" s="88"/>
      <c r="VZA103" s="87"/>
      <c r="VZB103" s="89"/>
      <c r="VZC103" s="98"/>
      <c r="VZD103" s="186"/>
      <c r="VZE103" s="84"/>
      <c r="VZF103" s="87"/>
      <c r="VZG103" s="87"/>
      <c r="VZH103" s="88"/>
      <c r="VZI103" s="87"/>
      <c r="VZJ103" s="89"/>
      <c r="VZK103" s="98"/>
      <c r="VZL103" s="186"/>
      <c r="VZM103" s="84"/>
      <c r="VZN103" s="87"/>
      <c r="VZO103" s="87"/>
      <c r="VZP103" s="88"/>
      <c r="VZQ103" s="87"/>
      <c r="VZR103" s="89"/>
      <c r="VZS103" s="98"/>
      <c r="VZT103" s="186"/>
      <c r="VZU103" s="84"/>
      <c r="VZV103" s="87"/>
      <c r="VZW103" s="87"/>
      <c r="VZX103" s="88"/>
      <c r="VZY103" s="87"/>
      <c r="VZZ103" s="89"/>
      <c r="WAA103" s="98"/>
      <c r="WAB103" s="186"/>
      <c r="WAC103" s="84"/>
      <c r="WAD103" s="87"/>
      <c r="WAE103" s="87"/>
      <c r="WAF103" s="88"/>
      <c r="WAG103" s="87"/>
      <c r="WAH103" s="89"/>
      <c r="WAI103" s="98"/>
      <c r="WAJ103" s="186"/>
      <c r="WAK103" s="84"/>
      <c r="WAL103" s="87"/>
      <c r="WAM103" s="87"/>
      <c r="WAN103" s="88"/>
      <c r="WAO103" s="87"/>
      <c r="WAP103" s="89"/>
      <c r="WAQ103" s="98"/>
      <c r="WAR103" s="186"/>
      <c r="WAS103" s="84"/>
      <c r="WAT103" s="87"/>
      <c r="WAU103" s="87"/>
      <c r="WAV103" s="88"/>
      <c r="WAW103" s="87"/>
      <c r="WAX103" s="89"/>
      <c r="WAY103" s="98"/>
      <c r="WAZ103" s="186"/>
      <c r="WBA103" s="84"/>
      <c r="WBB103" s="87"/>
      <c r="WBC103" s="87"/>
      <c r="WBD103" s="88"/>
      <c r="WBE103" s="87"/>
      <c r="WBF103" s="89"/>
      <c r="WBG103" s="98"/>
      <c r="WBH103" s="186"/>
      <c r="WBI103" s="84"/>
      <c r="WBJ103" s="87"/>
      <c r="WBK103" s="87"/>
      <c r="WBL103" s="88"/>
      <c r="WBM103" s="87"/>
      <c r="WBN103" s="89"/>
      <c r="WBO103" s="98"/>
      <c r="WBP103" s="186"/>
      <c r="WBQ103" s="84"/>
      <c r="WBR103" s="87"/>
      <c r="WBS103" s="87"/>
      <c r="WBT103" s="88"/>
      <c r="WBU103" s="87"/>
      <c r="WBV103" s="89"/>
      <c r="WBW103" s="98"/>
      <c r="WBX103" s="186"/>
      <c r="WBY103" s="84"/>
      <c r="WBZ103" s="87"/>
      <c r="WCA103" s="87"/>
      <c r="WCB103" s="88"/>
      <c r="WCC103" s="87"/>
      <c r="WCD103" s="89"/>
      <c r="WCE103" s="98"/>
      <c r="WCF103" s="186"/>
      <c r="WCG103" s="84"/>
      <c r="WCH103" s="87"/>
      <c r="WCI103" s="87"/>
      <c r="WCJ103" s="88"/>
      <c r="WCK103" s="87"/>
      <c r="WCL103" s="89"/>
      <c r="WCM103" s="98"/>
      <c r="WCN103" s="186"/>
      <c r="WCO103" s="84"/>
      <c r="WCP103" s="87"/>
      <c r="WCQ103" s="87"/>
      <c r="WCR103" s="88"/>
      <c r="WCS103" s="87"/>
      <c r="WCT103" s="89"/>
      <c r="WCU103" s="98"/>
      <c r="WCV103" s="186"/>
      <c r="WCW103" s="84"/>
      <c r="WCX103" s="87"/>
      <c r="WCY103" s="87"/>
      <c r="WCZ103" s="88"/>
      <c r="WDA103" s="87"/>
      <c r="WDB103" s="89"/>
      <c r="WDC103" s="98"/>
      <c r="WDD103" s="186"/>
      <c r="WDE103" s="84"/>
      <c r="WDF103" s="87"/>
      <c r="WDG103" s="87"/>
      <c r="WDH103" s="88"/>
      <c r="WDI103" s="87"/>
      <c r="WDJ103" s="89"/>
      <c r="WDK103" s="98"/>
      <c r="WDL103" s="186"/>
      <c r="WDM103" s="84"/>
      <c r="WDN103" s="87"/>
      <c r="WDO103" s="87"/>
      <c r="WDP103" s="88"/>
      <c r="WDQ103" s="87"/>
      <c r="WDR103" s="89"/>
      <c r="WDS103" s="98"/>
      <c r="WDT103" s="186"/>
      <c r="WDU103" s="84"/>
      <c r="WDV103" s="87"/>
      <c r="WDW103" s="87"/>
      <c r="WDX103" s="88"/>
      <c r="WDY103" s="87"/>
      <c r="WDZ103" s="89"/>
      <c r="WEA103" s="98"/>
      <c r="WEB103" s="186"/>
      <c r="WEC103" s="84"/>
      <c r="WED103" s="87"/>
      <c r="WEE103" s="87"/>
      <c r="WEF103" s="88"/>
      <c r="WEG103" s="87"/>
      <c r="WEH103" s="89"/>
      <c r="WEI103" s="98"/>
      <c r="WEJ103" s="186"/>
      <c r="WEK103" s="84"/>
      <c r="WEL103" s="87"/>
      <c r="WEM103" s="87"/>
      <c r="WEN103" s="88"/>
      <c r="WEO103" s="87"/>
      <c r="WEP103" s="89"/>
      <c r="WEQ103" s="98"/>
      <c r="WER103" s="186"/>
      <c r="WES103" s="84"/>
      <c r="WET103" s="87"/>
      <c r="WEU103" s="87"/>
      <c r="WEV103" s="88"/>
      <c r="WEW103" s="87"/>
      <c r="WEX103" s="89"/>
      <c r="WEY103" s="98"/>
      <c r="WEZ103" s="186"/>
      <c r="WFA103" s="84"/>
      <c r="WFB103" s="87"/>
      <c r="WFC103" s="87"/>
      <c r="WFD103" s="88"/>
      <c r="WFE103" s="87"/>
      <c r="WFF103" s="89"/>
      <c r="WFG103" s="98"/>
      <c r="WFH103" s="186"/>
      <c r="WFI103" s="84"/>
      <c r="WFJ103" s="87"/>
      <c r="WFK103" s="87"/>
      <c r="WFL103" s="88"/>
      <c r="WFM103" s="87"/>
      <c r="WFN103" s="89"/>
      <c r="WFO103" s="98"/>
      <c r="WFP103" s="186"/>
      <c r="WFQ103" s="84"/>
      <c r="WFR103" s="87"/>
      <c r="WFS103" s="87"/>
      <c r="WFT103" s="88"/>
      <c r="WFU103" s="87"/>
      <c r="WFV103" s="89"/>
      <c r="WFW103" s="98"/>
      <c r="WFX103" s="186"/>
      <c r="WFY103" s="84"/>
      <c r="WFZ103" s="87"/>
      <c r="WGA103" s="87"/>
      <c r="WGB103" s="88"/>
      <c r="WGC103" s="87"/>
      <c r="WGD103" s="89"/>
      <c r="WGE103" s="98"/>
      <c r="WGF103" s="186"/>
      <c r="WGG103" s="84"/>
      <c r="WGH103" s="87"/>
      <c r="WGI103" s="87"/>
      <c r="WGJ103" s="88"/>
      <c r="WGK103" s="87"/>
      <c r="WGL103" s="89"/>
      <c r="WGM103" s="98"/>
      <c r="WGN103" s="186"/>
      <c r="WGO103" s="84"/>
      <c r="WGP103" s="87"/>
      <c r="WGQ103" s="87"/>
      <c r="WGR103" s="88"/>
      <c r="WGS103" s="87"/>
      <c r="WGT103" s="89"/>
      <c r="WGU103" s="98"/>
      <c r="WGV103" s="186"/>
      <c r="WGW103" s="84"/>
      <c r="WGX103" s="87"/>
      <c r="WGY103" s="87"/>
      <c r="WGZ103" s="88"/>
      <c r="WHA103" s="87"/>
      <c r="WHB103" s="89"/>
      <c r="WHC103" s="98"/>
      <c r="WHD103" s="186"/>
      <c r="WHE103" s="84"/>
      <c r="WHF103" s="87"/>
      <c r="WHG103" s="87"/>
      <c r="WHH103" s="88"/>
      <c r="WHI103" s="87"/>
      <c r="WHJ103" s="89"/>
      <c r="WHK103" s="98"/>
      <c r="WHL103" s="186"/>
      <c r="WHM103" s="84"/>
      <c r="WHN103" s="87"/>
      <c r="WHO103" s="87"/>
      <c r="WHP103" s="88"/>
      <c r="WHQ103" s="87"/>
      <c r="WHR103" s="89"/>
      <c r="WHS103" s="98"/>
      <c r="WHT103" s="186"/>
      <c r="WHU103" s="84"/>
      <c r="WHV103" s="87"/>
      <c r="WHW103" s="87"/>
      <c r="WHX103" s="88"/>
      <c r="WHY103" s="87"/>
      <c r="WHZ103" s="89"/>
      <c r="WIA103" s="98"/>
      <c r="WIB103" s="186"/>
      <c r="WIC103" s="84"/>
      <c r="WID103" s="87"/>
      <c r="WIE103" s="87"/>
      <c r="WIF103" s="88"/>
      <c r="WIG103" s="87"/>
      <c r="WIH103" s="89"/>
      <c r="WII103" s="98"/>
      <c r="WIJ103" s="186"/>
      <c r="WIK103" s="84"/>
      <c r="WIL103" s="87"/>
      <c r="WIM103" s="87"/>
      <c r="WIN103" s="88"/>
      <c r="WIO103" s="87"/>
      <c r="WIP103" s="89"/>
      <c r="WIQ103" s="98"/>
      <c r="WIR103" s="186"/>
      <c r="WIS103" s="84"/>
      <c r="WIT103" s="87"/>
      <c r="WIU103" s="87"/>
      <c r="WIV103" s="88"/>
      <c r="WIW103" s="87"/>
      <c r="WIX103" s="89"/>
      <c r="WIY103" s="98"/>
      <c r="WIZ103" s="186"/>
      <c r="WJA103" s="84"/>
      <c r="WJB103" s="87"/>
      <c r="WJC103" s="87"/>
      <c r="WJD103" s="88"/>
      <c r="WJE103" s="87"/>
      <c r="WJF103" s="89"/>
      <c r="WJG103" s="98"/>
      <c r="WJH103" s="186"/>
      <c r="WJI103" s="84"/>
      <c r="WJJ103" s="87"/>
      <c r="WJK103" s="87"/>
      <c r="WJL103" s="88"/>
      <c r="WJM103" s="87"/>
      <c r="WJN103" s="89"/>
      <c r="WJO103" s="98"/>
      <c r="WJP103" s="186"/>
      <c r="WJQ103" s="84"/>
      <c r="WJR103" s="87"/>
      <c r="WJS103" s="87"/>
      <c r="WJT103" s="88"/>
      <c r="WJU103" s="87"/>
      <c r="WJV103" s="89"/>
      <c r="WJW103" s="98"/>
      <c r="WJX103" s="186"/>
      <c r="WJY103" s="84"/>
      <c r="WJZ103" s="87"/>
      <c r="WKA103" s="87"/>
      <c r="WKB103" s="88"/>
      <c r="WKC103" s="87"/>
      <c r="WKD103" s="89"/>
      <c r="WKE103" s="98"/>
      <c r="WKF103" s="186"/>
      <c r="WKG103" s="84"/>
      <c r="WKH103" s="87"/>
      <c r="WKI103" s="87"/>
      <c r="WKJ103" s="88"/>
      <c r="WKK103" s="87"/>
      <c r="WKL103" s="89"/>
      <c r="WKM103" s="98"/>
      <c r="WKN103" s="186"/>
      <c r="WKO103" s="84"/>
      <c r="WKP103" s="87"/>
      <c r="WKQ103" s="87"/>
      <c r="WKR103" s="88"/>
      <c r="WKS103" s="87"/>
      <c r="WKT103" s="89"/>
      <c r="WKU103" s="98"/>
      <c r="WKV103" s="186"/>
      <c r="WKW103" s="84"/>
      <c r="WKX103" s="87"/>
      <c r="WKY103" s="87"/>
      <c r="WKZ103" s="88"/>
      <c r="WLA103" s="87"/>
      <c r="WLB103" s="89"/>
      <c r="WLC103" s="98"/>
      <c r="WLD103" s="186"/>
      <c r="WLE103" s="84"/>
      <c r="WLF103" s="87"/>
      <c r="WLG103" s="87"/>
      <c r="WLH103" s="88"/>
      <c r="WLI103" s="87"/>
      <c r="WLJ103" s="89"/>
      <c r="WLK103" s="98"/>
      <c r="WLL103" s="186"/>
      <c r="WLM103" s="84"/>
      <c r="WLN103" s="87"/>
      <c r="WLO103" s="87"/>
      <c r="WLP103" s="88"/>
      <c r="WLQ103" s="87"/>
      <c r="WLR103" s="89"/>
      <c r="WLS103" s="98"/>
      <c r="WLT103" s="186"/>
      <c r="WLU103" s="84"/>
      <c r="WLV103" s="87"/>
      <c r="WLW103" s="87"/>
      <c r="WLX103" s="88"/>
      <c r="WLY103" s="87"/>
      <c r="WLZ103" s="89"/>
      <c r="WMA103" s="98"/>
      <c r="WMB103" s="186"/>
      <c r="WMC103" s="84"/>
      <c r="WMD103" s="87"/>
      <c r="WME103" s="87"/>
      <c r="WMF103" s="88"/>
      <c r="WMG103" s="87"/>
      <c r="WMH103" s="89"/>
      <c r="WMI103" s="98"/>
      <c r="WMJ103" s="186"/>
      <c r="WMK103" s="84"/>
      <c r="WML103" s="87"/>
      <c r="WMM103" s="87"/>
      <c r="WMN103" s="88"/>
      <c r="WMO103" s="87"/>
      <c r="WMP103" s="89"/>
      <c r="WMQ103" s="98"/>
      <c r="WMR103" s="186"/>
      <c r="WMS103" s="84"/>
      <c r="WMT103" s="87"/>
      <c r="WMU103" s="87"/>
      <c r="WMV103" s="88"/>
      <c r="WMW103" s="87"/>
      <c r="WMX103" s="89"/>
      <c r="WMY103" s="98"/>
      <c r="WMZ103" s="186"/>
      <c r="WNA103" s="84"/>
      <c r="WNB103" s="87"/>
      <c r="WNC103" s="87"/>
      <c r="WND103" s="88"/>
      <c r="WNE103" s="87"/>
      <c r="WNF103" s="89"/>
      <c r="WNG103" s="98"/>
      <c r="WNH103" s="186"/>
      <c r="WNI103" s="84"/>
      <c r="WNJ103" s="87"/>
      <c r="WNK103" s="87"/>
      <c r="WNL103" s="88"/>
      <c r="WNM103" s="87"/>
      <c r="WNN103" s="89"/>
      <c r="WNO103" s="98"/>
      <c r="WNP103" s="186"/>
      <c r="WNQ103" s="84"/>
      <c r="WNR103" s="87"/>
      <c r="WNS103" s="87"/>
      <c r="WNT103" s="88"/>
      <c r="WNU103" s="87"/>
      <c r="WNV103" s="89"/>
      <c r="WNW103" s="98"/>
      <c r="WNX103" s="186"/>
      <c r="WNY103" s="84"/>
      <c r="WNZ103" s="87"/>
      <c r="WOA103" s="87"/>
      <c r="WOB103" s="88"/>
      <c r="WOC103" s="87"/>
      <c r="WOD103" s="89"/>
      <c r="WOE103" s="98"/>
      <c r="WOF103" s="186"/>
      <c r="WOG103" s="84"/>
      <c r="WOH103" s="87"/>
      <c r="WOI103" s="87"/>
      <c r="WOJ103" s="88"/>
      <c r="WOK103" s="87"/>
      <c r="WOL103" s="89"/>
      <c r="WOM103" s="98"/>
      <c r="WON103" s="186"/>
      <c r="WOO103" s="84"/>
      <c r="WOP103" s="87"/>
      <c r="WOQ103" s="87"/>
      <c r="WOR103" s="88"/>
      <c r="WOS103" s="87"/>
      <c r="WOT103" s="89"/>
      <c r="WOU103" s="98"/>
      <c r="WOV103" s="186"/>
      <c r="WOW103" s="84"/>
      <c r="WOX103" s="87"/>
      <c r="WOY103" s="87"/>
      <c r="WOZ103" s="88"/>
      <c r="WPA103" s="87"/>
      <c r="WPB103" s="89"/>
      <c r="WPC103" s="98"/>
      <c r="WPD103" s="186"/>
      <c r="WPE103" s="84"/>
      <c r="WPF103" s="87"/>
      <c r="WPG103" s="87"/>
      <c r="WPH103" s="88"/>
      <c r="WPI103" s="87"/>
      <c r="WPJ103" s="89"/>
      <c r="WPK103" s="98"/>
      <c r="WPL103" s="186"/>
      <c r="WPM103" s="84"/>
      <c r="WPN103" s="87"/>
      <c r="WPO103" s="87"/>
      <c r="WPP103" s="88"/>
      <c r="WPQ103" s="87"/>
      <c r="WPR103" s="89"/>
      <c r="WPS103" s="98"/>
      <c r="WPT103" s="186"/>
      <c r="WPU103" s="84"/>
      <c r="WPV103" s="87"/>
      <c r="WPW103" s="87"/>
      <c r="WPX103" s="88"/>
      <c r="WPY103" s="87"/>
      <c r="WPZ103" s="89"/>
      <c r="WQA103" s="98"/>
      <c r="WQB103" s="186"/>
      <c r="WQC103" s="84"/>
      <c r="WQD103" s="87"/>
      <c r="WQE103" s="87"/>
      <c r="WQF103" s="88"/>
      <c r="WQG103" s="87"/>
      <c r="WQH103" s="89"/>
      <c r="WQI103" s="98"/>
      <c r="WQJ103" s="186"/>
      <c r="WQK103" s="84"/>
      <c r="WQL103" s="87"/>
      <c r="WQM103" s="87"/>
      <c r="WQN103" s="88"/>
      <c r="WQO103" s="87"/>
      <c r="WQP103" s="89"/>
      <c r="WQQ103" s="98"/>
      <c r="WQR103" s="186"/>
      <c r="WQS103" s="84"/>
      <c r="WQT103" s="87"/>
      <c r="WQU103" s="87"/>
      <c r="WQV103" s="88"/>
      <c r="WQW103" s="87"/>
      <c r="WQX103" s="89"/>
      <c r="WQY103" s="98"/>
      <c r="WQZ103" s="186"/>
      <c r="WRA103" s="84"/>
      <c r="WRB103" s="87"/>
      <c r="WRC103" s="87"/>
      <c r="WRD103" s="88"/>
      <c r="WRE103" s="87"/>
      <c r="WRF103" s="89"/>
      <c r="WRG103" s="98"/>
      <c r="WRH103" s="186"/>
      <c r="WRI103" s="84"/>
      <c r="WRJ103" s="87"/>
      <c r="WRK103" s="87"/>
      <c r="WRL103" s="88"/>
      <c r="WRM103" s="87"/>
      <c r="WRN103" s="89"/>
      <c r="WRO103" s="98"/>
      <c r="WRP103" s="186"/>
      <c r="WRQ103" s="84"/>
      <c r="WRR103" s="87"/>
      <c r="WRS103" s="87"/>
      <c r="WRT103" s="88"/>
      <c r="WRU103" s="87"/>
      <c r="WRV103" s="89"/>
      <c r="WRW103" s="98"/>
      <c r="WRX103" s="186"/>
      <c r="WRY103" s="84"/>
      <c r="WRZ103" s="87"/>
      <c r="WSA103" s="87"/>
      <c r="WSB103" s="88"/>
      <c r="WSC103" s="87"/>
      <c r="WSD103" s="89"/>
      <c r="WSE103" s="98"/>
      <c r="WSF103" s="186"/>
      <c r="WSG103" s="84"/>
      <c r="WSH103" s="87"/>
      <c r="WSI103" s="87"/>
      <c r="WSJ103" s="88"/>
      <c r="WSK103" s="87"/>
      <c r="WSL103" s="89"/>
      <c r="WSM103" s="98"/>
      <c r="WSN103" s="186"/>
      <c r="WSO103" s="84"/>
      <c r="WSP103" s="87"/>
      <c r="WSQ103" s="87"/>
      <c r="WSR103" s="88"/>
      <c r="WSS103" s="87"/>
      <c r="WST103" s="89"/>
      <c r="WSU103" s="98"/>
      <c r="WSV103" s="186"/>
      <c r="WSW103" s="84"/>
      <c r="WSX103" s="87"/>
      <c r="WSY103" s="87"/>
      <c r="WSZ103" s="88"/>
      <c r="WTA103" s="87"/>
      <c r="WTB103" s="89"/>
      <c r="WTC103" s="98"/>
      <c r="WTD103" s="186"/>
      <c r="WTE103" s="84"/>
      <c r="WTF103" s="87"/>
      <c r="WTG103" s="87"/>
      <c r="WTH103" s="88"/>
      <c r="WTI103" s="87"/>
      <c r="WTJ103" s="89"/>
      <c r="WTK103" s="98"/>
      <c r="WTL103" s="186"/>
      <c r="WTM103" s="84"/>
      <c r="WTN103" s="87"/>
      <c r="WTO103" s="87"/>
      <c r="WTP103" s="88"/>
      <c r="WTQ103" s="87"/>
      <c r="WTR103" s="89"/>
      <c r="WTS103" s="98"/>
      <c r="WTT103" s="186"/>
      <c r="WTU103" s="84"/>
      <c r="WTV103" s="87"/>
      <c r="WTW103" s="87"/>
      <c r="WTX103" s="88"/>
      <c r="WTY103" s="87"/>
      <c r="WTZ103" s="89"/>
      <c r="WUA103" s="98"/>
      <c r="WUB103" s="186"/>
      <c r="WUC103" s="84"/>
      <c r="WUD103" s="87"/>
      <c r="WUE103" s="87"/>
      <c r="WUF103" s="88"/>
      <c r="WUG103" s="87"/>
      <c r="WUH103" s="89"/>
      <c r="WUI103" s="98"/>
      <c r="WUJ103" s="186"/>
      <c r="WUK103" s="84"/>
      <c r="WUL103" s="87"/>
      <c r="WUM103" s="87"/>
      <c r="WUN103" s="88"/>
      <c r="WUO103" s="87"/>
      <c r="WUP103" s="89"/>
      <c r="WUQ103" s="98"/>
      <c r="WUR103" s="186"/>
      <c r="WUS103" s="84"/>
      <c r="WUT103" s="87"/>
      <c r="WUU103" s="87"/>
      <c r="WUV103" s="88"/>
      <c r="WUW103" s="87"/>
      <c r="WUX103" s="89"/>
      <c r="WUY103" s="98"/>
      <c r="WUZ103" s="186"/>
      <c r="WVA103" s="84"/>
      <c r="WVB103" s="87"/>
      <c r="WVC103" s="87"/>
      <c r="WVD103" s="88"/>
      <c r="WVE103" s="87"/>
      <c r="WVF103" s="89"/>
      <c r="WVG103" s="98"/>
      <c r="WVH103" s="186"/>
      <c r="WVI103" s="84"/>
      <c r="WVJ103" s="87"/>
      <c r="WVK103" s="87"/>
      <c r="WVL103" s="88"/>
      <c r="WVM103" s="87"/>
      <c r="WVN103" s="89"/>
      <c r="WVO103" s="98"/>
      <c r="WVP103" s="186"/>
      <c r="WVQ103" s="84"/>
      <c r="WVR103" s="87"/>
      <c r="WVS103" s="87"/>
      <c r="WVT103" s="88"/>
      <c r="WVU103" s="87"/>
      <c r="WVV103" s="89"/>
      <c r="WVW103" s="98"/>
      <c r="WVX103" s="186"/>
      <c r="WVY103" s="84"/>
      <c r="WVZ103" s="87"/>
      <c r="WWA103" s="87"/>
      <c r="WWB103" s="88"/>
      <c r="WWC103" s="87"/>
      <c r="WWD103" s="89"/>
      <c r="WWE103" s="98"/>
      <c r="WWF103" s="186"/>
      <c r="WWG103" s="84"/>
      <c r="WWH103" s="87"/>
      <c r="WWI103" s="87"/>
      <c r="WWJ103" s="88"/>
      <c r="WWK103" s="87"/>
      <c r="WWL103" s="89"/>
      <c r="WWM103" s="98"/>
      <c r="WWN103" s="186"/>
      <c r="WWO103" s="84"/>
      <c r="WWP103" s="87"/>
      <c r="WWQ103" s="87"/>
      <c r="WWR103" s="88"/>
      <c r="WWS103" s="87"/>
      <c r="WWT103" s="89"/>
      <c r="WWU103" s="98"/>
      <c r="WWV103" s="186"/>
      <c r="WWW103" s="84"/>
      <c r="WWX103" s="87"/>
      <c r="WWY103" s="87"/>
      <c r="WWZ103" s="88"/>
      <c r="WXA103" s="87"/>
      <c r="WXB103" s="89"/>
      <c r="WXC103" s="98"/>
      <c r="WXD103" s="186"/>
      <c r="WXE103" s="84"/>
      <c r="WXF103" s="87"/>
      <c r="WXG103" s="87"/>
      <c r="WXH103" s="88"/>
      <c r="WXI103" s="87"/>
      <c r="WXJ103" s="89"/>
      <c r="WXK103" s="98"/>
      <c r="WXL103" s="186"/>
      <c r="WXM103" s="84"/>
      <c r="WXN103" s="87"/>
      <c r="WXO103" s="87"/>
      <c r="WXP103" s="88"/>
      <c r="WXQ103" s="87"/>
      <c r="WXR103" s="89"/>
      <c r="WXS103" s="98"/>
      <c r="WXT103" s="186"/>
      <c r="WXU103" s="84"/>
      <c r="WXV103" s="87"/>
      <c r="WXW103" s="87"/>
      <c r="WXX103" s="88"/>
      <c r="WXY103" s="87"/>
      <c r="WXZ103" s="89"/>
      <c r="WYA103" s="98"/>
      <c r="WYB103" s="186"/>
      <c r="WYC103" s="84"/>
      <c r="WYD103" s="87"/>
      <c r="WYE103" s="87"/>
      <c r="WYF103" s="88"/>
      <c r="WYG103" s="87"/>
      <c r="WYH103" s="89"/>
      <c r="WYI103" s="98"/>
      <c r="WYJ103" s="186"/>
      <c r="WYK103" s="84"/>
      <c r="WYL103" s="87"/>
      <c r="WYM103" s="87"/>
      <c r="WYN103" s="88"/>
      <c r="WYO103" s="87"/>
      <c r="WYP103" s="89"/>
      <c r="WYQ103" s="98"/>
      <c r="WYR103" s="186"/>
      <c r="WYS103" s="84"/>
      <c r="WYT103" s="87"/>
      <c r="WYU103" s="87"/>
      <c r="WYV103" s="88"/>
      <c r="WYW103" s="87"/>
      <c r="WYX103" s="89"/>
      <c r="WYY103" s="98"/>
      <c r="WYZ103" s="186"/>
      <c r="WZA103" s="84"/>
      <c r="WZB103" s="87"/>
      <c r="WZC103" s="87"/>
      <c r="WZD103" s="88"/>
      <c r="WZE103" s="87"/>
      <c r="WZF103" s="89"/>
      <c r="WZG103" s="98"/>
      <c r="WZH103" s="186"/>
      <c r="WZI103" s="84"/>
      <c r="WZJ103" s="87"/>
      <c r="WZK103" s="87"/>
      <c r="WZL103" s="88"/>
      <c r="WZM103" s="87"/>
      <c r="WZN103" s="89"/>
      <c r="WZO103" s="98"/>
      <c r="WZP103" s="186"/>
      <c r="WZQ103" s="84"/>
      <c r="WZR103" s="87"/>
      <c r="WZS103" s="87"/>
      <c r="WZT103" s="88"/>
      <c r="WZU103" s="87"/>
      <c r="WZV103" s="89"/>
      <c r="WZW103" s="98"/>
      <c r="WZX103" s="186"/>
      <c r="WZY103" s="84"/>
      <c r="WZZ103" s="87"/>
      <c r="XAA103" s="87"/>
      <c r="XAB103" s="88"/>
      <c r="XAC103" s="87"/>
      <c r="XAD103" s="89"/>
      <c r="XAE103" s="98"/>
      <c r="XAF103" s="186"/>
      <c r="XAG103" s="84"/>
      <c r="XAH103" s="87"/>
      <c r="XAI103" s="87"/>
      <c r="XAJ103" s="88"/>
      <c r="XAK103" s="87"/>
      <c r="XAL103" s="89"/>
      <c r="XAM103" s="98"/>
      <c r="XAN103" s="186"/>
      <c r="XAO103" s="84"/>
      <c r="XAP103" s="87"/>
      <c r="XAQ103" s="87"/>
      <c r="XAR103" s="88"/>
      <c r="XAS103" s="87"/>
      <c r="XAT103" s="89"/>
      <c r="XAU103" s="98"/>
      <c r="XAV103" s="186"/>
      <c r="XAW103" s="84"/>
      <c r="XAX103" s="87"/>
      <c r="XAY103" s="87"/>
      <c r="XAZ103" s="88"/>
      <c r="XBA103" s="87"/>
      <c r="XBB103" s="89"/>
      <c r="XBC103" s="98"/>
      <c r="XBD103" s="186"/>
      <c r="XBE103" s="84"/>
      <c r="XBF103" s="87"/>
      <c r="XBG103" s="87"/>
      <c r="XBH103" s="88"/>
      <c r="XBI103" s="87"/>
      <c r="XBJ103" s="89"/>
      <c r="XBK103" s="98"/>
      <c r="XBL103" s="186"/>
      <c r="XBM103" s="84"/>
      <c r="XBN103" s="87"/>
      <c r="XBO103" s="87"/>
      <c r="XBP103" s="88"/>
      <c r="XBQ103" s="87"/>
      <c r="XBR103" s="89"/>
      <c r="XBS103" s="98"/>
      <c r="XBT103" s="186"/>
      <c r="XBU103" s="84"/>
      <c r="XBV103" s="87"/>
      <c r="XBW103" s="87"/>
      <c r="XBX103" s="88"/>
      <c r="XBY103" s="87"/>
      <c r="XBZ103" s="89"/>
      <c r="XCA103" s="98"/>
      <c r="XCB103" s="186"/>
      <c r="XCC103" s="84"/>
      <c r="XCD103" s="87"/>
      <c r="XCE103" s="87"/>
      <c r="XCF103" s="88"/>
      <c r="XCG103" s="87"/>
      <c r="XCH103" s="89"/>
      <c r="XCI103" s="98"/>
      <c r="XCJ103" s="186"/>
      <c r="XCK103" s="84"/>
      <c r="XCL103" s="87"/>
      <c r="XCM103" s="87"/>
      <c r="XCN103" s="88"/>
      <c r="XCO103" s="87"/>
      <c r="XCP103" s="89"/>
      <c r="XCQ103" s="98"/>
      <c r="XCR103" s="186"/>
      <c r="XCS103" s="84"/>
      <c r="XCT103" s="87"/>
      <c r="XCU103" s="87"/>
      <c r="XCV103" s="88"/>
      <c r="XCW103" s="87"/>
      <c r="XCX103" s="89"/>
      <c r="XCY103" s="98"/>
      <c r="XCZ103" s="186"/>
      <c r="XDA103" s="84"/>
      <c r="XDB103" s="87"/>
      <c r="XDC103" s="87"/>
      <c r="XDD103" s="88"/>
      <c r="XDE103" s="87"/>
      <c r="XDF103" s="89"/>
      <c r="XDG103" s="98"/>
      <c r="XDH103" s="186"/>
      <c r="XDI103" s="84"/>
      <c r="XDJ103" s="87"/>
      <c r="XDK103" s="87"/>
      <c r="XDL103" s="88"/>
      <c r="XDM103" s="87"/>
      <c r="XDN103" s="89"/>
      <c r="XDO103" s="98"/>
      <c r="XDP103" s="186"/>
      <c r="XDQ103" s="84"/>
      <c r="XDR103" s="87"/>
      <c r="XDS103" s="87"/>
      <c r="XDT103" s="88"/>
      <c r="XDU103" s="87"/>
      <c r="XDV103" s="89"/>
      <c r="XDW103" s="98"/>
      <c r="XDX103" s="186"/>
      <c r="XDY103" s="84"/>
      <c r="XDZ103" s="87"/>
      <c r="XEA103" s="87"/>
      <c r="XEB103" s="88"/>
      <c r="XEC103" s="87"/>
      <c r="XED103" s="89"/>
      <c r="XEE103" s="98"/>
      <c r="XEF103" s="186"/>
      <c r="XEG103" s="84"/>
      <c r="XEH103" s="87"/>
      <c r="XEI103" s="87"/>
      <c r="XEJ103" s="88"/>
      <c r="XEK103" s="87"/>
      <c r="XEL103" s="89"/>
      <c r="XEM103" s="98"/>
      <c r="XEN103" s="186"/>
      <c r="XEO103" s="84"/>
      <c r="XEP103" s="87"/>
      <c r="XEQ103" s="87"/>
      <c r="XER103" s="88"/>
      <c r="XES103" s="87"/>
      <c r="XET103" s="89"/>
      <c r="XEU103" s="98"/>
      <c r="XEV103" s="186"/>
      <c r="XEW103" s="84"/>
      <c r="XEX103" s="87"/>
      <c r="XEY103" s="87"/>
      <c r="XEZ103" s="88"/>
      <c r="XFA103" s="87"/>
      <c r="XFB103" s="89"/>
      <c r="XFC103" s="98"/>
      <c r="XFD103" s="186"/>
    </row>
    <row r="104" spans="1:16384" s="159" customFormat="1" ht="15" thickBot="1" x14ac:dyDescent="0.3">
      <c r="A104" s="34"/>
      <c r="B104" s="56"/>
      <c r="C104" s="28"/>
      <c r="D104" s="99"/>
      <c r="E104" s="28"/>
      <c r="F104" s="42"/>
      <c r="G104" s="42"/>
      <c r="H104" s="178"/>
      <c r="GM104" s="87"/>
      <c r="GN104" s="88"/>
      <c r="GO104" s="87"/>
      <c r="GP104" s="89"/>
      <c r="GQ104" s="98"/>
      <c r="GR104" s="186"/>
      <c r="GS104" s="84"/>
      <c r="GT104" s="87"/>
      <c r="GU104" s="87"/>
      <c r="GV104" s="88"/>
      <c r="GW104" s="87"/>
      <c r="GX104" s="89"/>
      <c r="GY104" s="98"/>
      <c r="GZ104" s="186"/>
      <c r="HA104" s="84"/>
      <c r="HB104" s="87"/>
      <c r="HC104" s="87"/>
      <c r="HD104" s="88"/>
      <c r="HE104" s="87"/>
      <c r="HF104" s="89"/>
      <c r="HG104" s="98"/>
      <c r="HH104" s="186"/>
      <c r="HI104" s="84"/>
      <c r="HJ104" s="87"/>
      <c r="HK104" s="87"/>
      <c r="HL104" s="88"/>
      <c r="HM104" s="87"/>
      <c r="HN104" s="89"/>
      <c r="HO104" s="98"/>
      <c r="HP104" s="186"/>
      <c r="HQ104" s="84"/>
      <c r="HR104" s="87"/>
      <c r="HS104" s="87"/>
      <c r="HT104" s="88"/>
      <c r="HU104" s="87"/>
      <c r="HV104" s="89"/>
      <c r="HW104" s="98"/>
      <c r="HX104" s="186"/>
      <c r="HY104" s="84"/>
      <c r="HZ104" s="87"/>
      <c r="IA104" s="87"/>
      <c r="IB104" s="88"/>
      <c r="IC104" s="87"/>
      <c r="ID104" s="89"/>
      <c r="IE104" s="98"/>
      <c r="IF104" s="186"/>
      <c r="IG104" s="84"/>
      <c r="IH104" s="87"/>
      <c r="II104" s="87"/>
      <c r="IJ104" s="88"/>
      <c r="IK104" s="87"/>
      <c r="IL104" s="89"/>
      <c r="IM104" s="98"/>
      <c r="IN104" s="186"/>
      <c r="IO104" s="84"/>
      <c r="IP104" s="87"/>
      <c r="IQ104" s="87"/>
      <c r="IR104" s="88"/>
      <c r="IS104" s="87"/>
      <c r="IT104" s="89"/>
      <c r="IU104" s="98"/>
      <c r="IV104" s="186"/>
      <c r="IW104" s="84"/>
      <c r="IX104" s="87"/>
      <c r="IY104" s="87"/>
      <c r="IZ104" s="88"/>
      <c r="JA104" s="87"/>
      <c r="JB104" s="89"/>
      <c r="JC104" s="98"/>
      <c r="JD104" s="186"/>
      <c r="JE104" s="84"/>
      <c r="JF104" s="87"/>
      <c r="JG104" s="87"/>
      <c r="JH104" s="88"/>
      <c r="JI104" s="87"/>
      <c r="JJ104" s="89"/>
      <c r="JK104" s="98"/>
      <c r="JL104" s="186"/>
      <c r="JM104" s="84"/>
      <c r="JN104" s="87"/>
      <c r="JO104" s="87"/>
      <c r="JP104" s="88"/>
      <c r="JQ104" s="87"/>
      <c r="JR104" s="89"/>
      <c r="JS104" s="98"/>
      <c r="JT104" s="186"/>
      <c r="JU104" s="84"/>
      <c r="JV104" s="87"/>
      <c r="JW104" s="87"/>
      <c r="JX104" s="88"/>
      <c r="JY104" s="87"/>
      <c r="JZ104" s="89"/>
      <c r="KA104" s="98"/>
      <c r="KB104" s="186"/>
      <c r="KC104" s="84"/>
      <c r="KD104" s="87"/>
      <c r="KE104" s="87"/>
      <c r="KF104" s="88"/>
      <c r="KG104" s="87"/>
      <c r="KH104" s="89"/>
      <c r="KI104" s="98"/>
      <c r="KJ104" s="186"/>
      <c r="KK104" s="84"/>
      <c r="KL104" s="87"/>
      <c r="KM104" s="87"/>
      <c r="KN104" s="88"/>
      <c r="KO104" s="87"/>
      <c r="KP104" s="89"/>
      <c r="KQ104" s="98"/>
      <c r="KR104" s="186"/>
      <c r="KS104" s="84"/>
      <c r="KT104" s="87"/>
      <c r="KU104" s="87"/>
      <c r="KV104" s="88"/>
      <c r="KW104" s="87"/>
      <c r="KX104" s="89"/>
      <c r="KY104" s="98"/>
      <c r="KZ104" s="186"/>
      <c r="LA104" s="84"/>
      <c r="LB104" s="87"/>
      <c r="LC104" s="87"/>
      <c r="LD104" s="88"/>
      <c r="LE104" s="87"/>
      <c r="LF104" s="89"/>
      <c r="LG104" s="98"/>
      <c r="LH104" s="186"/>
      <c r="LI104" s="84"/>
      <c r="LJ104" s="87"/>
      <c r="LK104" s="87"/>
      <c r="LL104" s="88"/>
      <c r="LM104" s="87"/>
      <c r="LN104" s="89"/>
      <c r="LO104" s="98"/>
      <c r="LP104" s="186"/>
      <c r="LQ104" s="84"/>
      <c r="LR104" s="87"/>
      <c r="LS104" s="87"/>
      <c r="LT104" s="88"/>
      <c r="LU104" s="87"/>
      <c r="LV104" s="89"/>
      <c r="LW104" s="98"/>
      <c r="LX104" s="186"/>
      <c r="LY104" s="84"/>
      <c r="LZ104" s="87"/>
      <c r="MA104" s="87"/>
      <c r="MB104" s="88"/>
      <c r="MC104" s="87"/>
      <c r="MD104" s="89"/>
      <c r="ME104" s="98"/>
      <c r="MF104" s="186"/>
      <c r="MG104" s="84"/>
      <c r="MH104" s="87"/>
      <c r="MI104" s="87"/>
      <c r="MJ104" s="88"/>
      <c r="MK104" s="87"/>
      <c r="ML104" s="89"/>
      <c r="MM104" s="98"/>
      <c r="MN104" s="186"/>
      <c r="MO104" s="84"/>
      <c r="MP104" s="87"/>
      <c r="MQ104" s="87"/>
      <c r="MR104" s="88"/>
      <c r="MS104" s="87"/>
      <c r="MT104" s="89"/>
      <c r="MU104" s="98"/>
      <c r="MV104" s="186"/>
      <c r="MW104" s="84"/>
      <c r="MX104" s="87"/>
      <c r="MY104" s="87"/>
      <c r="MZ104" s="88"/>
      <c r="NA104" s="87"/>
      <c r="NB104" s="89"/>
      <c r="NC104" s="98"/>
      <c r="ND104" s="186"/>
      <c r="NE104" s="84"/>
      <c r="NF104" s="87"/>
      <c r="NG104" s="87"/>
      <c r="NH104" s="88"/>
      <c r="NI104" s="87"/>
      <c r="NJ104" s="89"/>
      <c r="NK104" s="98"/>
      <c r="NL104" s="186"/>
      <c r="NM104" s="84"/>
      <c r="NN104" s="87"/>
      <c r="NO104" s="87"/>
      <c r="NP104" s="88"/>
      <c r="NQ104" s="87"/>
      <c r="NR104" s="89"/>
      <c r="NS104" s="98"/>
      <c r="NT104" s="186"/>
      <c r="NU104" s="84"/>
      <c r="NV104" s="87"/>
      <c r="NW104" s="87"/>
      <c r="NX104" s="88"/>
      <c r="NY104" s="87"/>
      <c r="NZ104" s="89"/>
      <c r="OA104" s="98"/>
      <c r="OB104" s="186"/>
      <c r="OC104" s="84"/>
      <c r="OD104" s="87"/>
      <c r="OE104" s="87"/>
      <c r="OF104" s="88"/>
      <c r="OG104" s="87"/>
      <c r="OH104" s="89"/>
      <c r="OI104" s="98"/>
      <c r="OJ104" s="186"/>
      <c r="OK104" s="84"/>
      <c r="OL104" s="87"/>
      <c r="OM104" s="87"/>
      <c r="ON104" s="88"/>
      <c r="OO104" s="87"/>
      <c r="OP104" s="89"/>
      <c r="OQ104" s="98"/>
      <c r="OR104" s="186"/>
      <c r="OS104" s="84"/>
      <c r="OT104" s="87"/>
      <c r="OU104" s="87"/>
      <c r="OV104" s="88"/>
      <c r="OW104" s="87"/>
      <c r="OX104" s="89"/>
      <c r="OY104" s="98"/>
      <c r="OZ104" s="186"/>
      <c r="PA104" s="84"/>
      <c r="PB104" s="87"/>
      <c r="PC104" s="87"/>
      <c r="PD104" s="88"/>
      <c r="PE104" s="87"/>
      <c r="PF104" s="89"/>
      <c r="PG104" s="98"/>
      <c r="PH104" s="186"/>
      <c r="PI104" s="84"/>
      <c r="PJ104" s="87"/>
      <c r="PK104" s="87"/>
      <c r="PL104" s="88"/>
      <c r="PM104" s="87"/>
      <c r="PN104" s="89"/>
      <c r="PO104" s="98"/>
      <c r="PP104" s="186"/>
      <c r="PQ104" s="84"/>
      <c r="PR104" s="87"/>
      <c r="PS104" s="87"/>
      <c r="PT104" s="88"/>
      <c r="PU104" s="87"/>
      <c r="PV104" s="89"/>
      <c r="PW104" s="98"/>
      <c r="PX104" s="186"/>
      <c r="PY104" s="84"/>
      <c r="PZ104" s="87"/>
      <c r="QA104" s="87"/>
      <c r="QB104" s="88"/>
      <c r="QC104" s="87"/>
      <c r="QD104" s="89"/>
      <c r="QE104" s="98"/>
      <c r="QF104" s="186"/>
      <c r="QG104" s="84"/>
      <c r="QH104" s="87"/>
      <c r="QI104" s="87"/>
      <c r="QJ104" s="88"/>
      <c r="QK104" s="87"/>
      <c r="QL104" s="89"/>
      <c r="QM104" s="98"/>
      <c r="QN104" s="186"/>
      <c r="QO104" s="84"/>
      <c r="QP104" s="87"/>
      <c r="QQ104" s="87"/>
      <c r="QR104" s="88"/>
      <c r="QS104" s="87"/>
      <c r="QT104" s="89"/>
      <c r="QU104" s="98"/>
      <c r="QV104" s="186"/>
      <c r="QW104" s="84"/>
      <c r="QX104" s="87"/>
      <c r="QY104" s="87"/>
      <c r="QZ104" s="88"/>
      <c r="RA104" s="87"/>
      <c r="RB104" s="89"/>
      <c r="RC104" s="98"/>
      <c r="RD104" s="186"/>
      <c r="RE104" s="84"/>
      <c r="RF104" s="87"/>
      <c r="RG104" s="87"/>
      <c r="RH104" s="88"/>
      <c r="RI104" s="87"/>
      <c r="RJ104" s="89"/>
      <c r="RK104" s="98"/>
      <c r="RL104" s="186"/>
      <c r="RM104" s="84"/>
      <c r="RN104" s="87"/>
      <c r="RO104" s="87"/>
      <c r="RP104" s="88"/>
      <c r="RQ104" s="87"/>
      <c r="RR104" s="89"/>
      <c r="RS104" s="98"/>
      <c r="RT104" s="186"/>
      <c r="RU104" s="84"/>
      <c r="RV104" s="87"/>
      <c r="RW104" s="87"/>
      <c r="RX104" s="88"/>
      <c r="RY104" s="87"/>
      <c r="RZ104" s="89"/>
      <c r="SA104" s="98"/>
      <c r="SB104" s="186"/>
      <c r="SC104" s="84"/>
      <c r="SD104" s="87"/>
      <c r="SE104" s="87"/>
      <c r="SF104" s="88"/>
      <c r="SG104" s="87"/>
      <c r="SH104" s="89"/>
      <c r="SI104" s="98"/>
      <c r="SJ104" s="186"/>
      <c r="SK104" s="84"/>
      <c r="SL104" s="87"/>
      <c r="SM104" s="87"/>
      <c r="SN104" s="88"/>
      <c r="SO104" s="87"/>
      <c r="SP104" s="89"/>
      <c r="SQ104" s="98"/>
      <c r="SR104" s="186"/>
      <c r="SS104" s="84"/>
      <c r="ST104" s="87"/>
      <c r="SU104" s="87"/>
      <c r="SV104" s="88"/>
      <c r="SW104" s="87"/>
      <c r="SX104" s="89"/>
      <c r="SY104" s="98"/>
      <c r="SZ104" s="186"/>
      <c r="TA104" s="84"/>
      <c r="TB104" s="87"/>
      <c r="TC104" s="87"/>
      <c r="TD104" s="88"/>
      <c r="TE104" s="87"/>
      <c r="TF104" s="89"/>
      <c r="TG104" s="98"/>
      <c r="TH104" s="186"/>
      <c r="TI104" s="84"/>
      <c r="TJ104" s="87"/>
      <c r="TK104" s="87"/>
      <c r="TL104" s="88"/>
      <c r="TM104" s="87"/>
      <c r="TN104" s="89"/>
      <c r="TO104" s="98"/>
      <c r="TP104" s="186"/>
      <c r="TQ104" s="84"/>
      <c r="TR104" s="87"/>
      <c r="TS104" s="87"/>
      <c r="TT104" s="88"/>
      <c r="TU104" s="87"/>
      <c r="TV104" s="89"/>
      <c r="TW104" s="98"/>
      <c r="TX104" s="186"/>
      <c r="TY104" s="84"/>
      <c r="TZ104" s="87"/>
      <c r="UA104" s="87"/>
      <c r="UB104" s="88"/>
      <c r="UC104" s="87"/>
      <c r="UD104" s="89"/>
      <c r="UE104" s="98"/>
      <c r="UF104" s="186"/>
      <c r="UG104" s="84"/>
      <c r="UH104" s="87"/>
      <c r="UI104" s="87"/>
      <c r="UJ104" s="88"/>
      <c r="UK104" s="87"/>
      <c r="UL104" s="89"/>
      <c r="UM104" s="98"/>
      <c r="UN104" s="186"/>
      <c r="UO104" s="84"/>
      <c r="UP104" s="87"/>
      <c r="UQ104" s="87"/>
      <c r="UR104" s="88"/>
      <c r="US104" s="87"/>
      <c r="UT104" s="89"/>
      <c r="UU104" s="98"/>
      <c r="UV104" s="186"/>
      <c r="UW104" s="84"/>
      <c r="UX104" s="87"/>
      <c r="UY104" s="87"/>
      <c r="UZ104" s="88"/>
      <c r="VA104" s="87"/>
      <c r="VB104" s="89"/>
      <c r="VC104" s="98"/>
      <c r="VD104" s="186"/>
      <c r="VE104" s="84"/>
      <c r="VF104" s="87"/>
      <c r="VG104" s="87"/>
      <c r="VH104" s="88"/>
      <c r="VI104" s="87"/>
      <c r="VJ104" s="89"/>
      <c r="VK104" s="98"/>
      <c r="VL104" s="186"/>
      <c r="VM104" s="84"/>
      <c r="VN104" s="87"/>
      <c r="VO104" s="87"/>
      <c r="VP104" s="88"/>
      <c r="VQ104" s="87"/>
      <c r="VR104" s="89"/>
      <c r="VS104" s="98"/>
      <c r="VT104" s="186"/>
      <c r="VU104" s="84"/>
      <c r="VV104" s="87"/>
      <c r="VW104" s="87"/>
      <c r="VX104" s="88"/>
      <c r="VY104" s="87"/>
      <c r="VZ104" s="89"/>
      <c r="WA104" s="98"/>
      <c r="WB104" s="186"/>
      <c r="WC104" s="84"/>
      <c r="WD104" s="87"/>
      <c r="WE104" s="87"/>
      <c r="WF104" s="88"/>
      <c r="WG104" s="87"/>
      <c r="WH104" s="89"/>
      <c r="WI104" s="98"/>
      <c r="WJ104" s="186"/>
      <c r="WK104" s="84"/>
      <c r="WL104" s="87"/>
      <c r="WM104" s="87"/>
      <c r="WN104" s="88"/>
      <c r="WO104" s="87"/>
      <c r="WP104" s="89"/>
      <c r="WQ104" s="98"/>
      <c r="WR104" s="186"/>
      <c r="WS104" s="84"/>
      <c r="WT104" s="87"/>
      <c r="WU104" s="87"/>
      <c r="WV104" s="88"/>
      <c r="WW104" s="87"/>
      <c r="WX104" s="89"/>
      <c r="WY104" s="98"/>
      <c r="WZ104" s="186"/>
      <c r="XA104" s="84"/>
      <c r="XB104" s="87"/>
      <c r="XC104" s="87"/>
      <c r="XD104" s="88"/>
      <c r="XE104" s="87"/>
      <c r="XF104" s="89"/>
      <c r="XG104" s="98"/>
      <c r="XH104" s="186"/>
      <c r="XI104" s="84"/>
      <c r="XJ104" s="87"/>
      <c r="XK104" s="87"/>
      <c r="XL104" s="88"/>
      <c r="XM104" s="87"/>
      <c r="XN104" s="89"/>
      <c r="XO104" s="98"/>
      <c r="XP104" s="186"/>
      <c r="XQ104" s="84"/>
      <c r="XR104" s="87"/>
      <c r="XS104" s="87"/>
      <c r="XT104" s="88"/>
      <c r="XU104" s="87"/>
      <c r="XV104" s="89"/>
      <c r="XW104" s="98"/>
      <c r="XX104" s="186"/>
      <c r="XY104" s="84"/>
      <c r="XZ104" s="87"/>
      <c r="YA104" s="87"/>
      <c r="YB104" s="88"/>
      <c r="YC104" s="87"/>
      <c r="YD104" s="89"/>
      <c r="YE104" s="98"/>
      <c r="YF104" s="186"/>
      <c r="YG104" s="84"/>
      <c r="YH104" s="87"/>
      <c r="YI104" s="87"/>
      <c r="YJ104" s="88"/>
      <c r="YK104" s="87"/>
      <c r="YL104" s="89"/>
      <c r="YM104" s="98"/>
      <c r="YN104" s="186"/>
      <c r="YO104" s="84"/>
      <c r="YP104" s="87"/>
      <c r="YQ104" s="87"/>
      <c r="YR104" s="88"/>
      <c r="YS104" s="87"/>
      <c r="YT104" s="89"/>
      <c r="YU104" s="98"/>
      <c r="YV104" s="186"/>
      <c r="YW104" s="84"/>
      <c r="YX104" s="87"/>
      <c r="YY104" s="87"/>
      <c r="YZ104" s="88"/>
      <c r="ZA104" s="87"/>
      <c r="ZB104" s="89"/>
      <c r="ZC104" s="98"/>
      <c r="ZD104" s="186"/>
      <c r="ZE104" s="84"/>
      <c r="ZF104" s="87"/>
      <c r="ZG104" s="87"/>
      <c r="ZH104" s="88"/>
      <c r="ZI104" s="87"/>
      <c r="ZJ104" s="89"/>
      <c r="ZK104" s="98"/>
      <c r="ZL104" s="186"/>
      <c r="ZM104" s="84"/>
      <c r="ZN104" s="87"/>
      <c r="ZO104" s="87"/>
      <c r="ZP104" s="88"/>
      <c r="ZQ104" s="87"/>
      <c r="ZR104" s="89"/>
      <c r="ZS104" s="98"/>
      <c r="ZT104" s="186"/>
      <c r="ZU104" s="84"/>
      <c r="ZV104" s="87"/>
      <c r="ZW104" s="87"/>
      <c r="ZX104" s="88"/>
      <c r="ZY104" s="87"/>
      <c r="ZZ104" s="89"/>
      <c r="AAA104" s="98"/>
      <c r="AAB104" s="186"/>
      <c r="AAC104" s="84"/>
      <c r="AAD104" s="87"/>
      <c r="AAE104" s="87"/>
      <c r="AAF104" s="88"/>
      <c r="AAG104" s="87"/>
      <c r="AAH104" s="89"/>
      <c r="AAI104" s="98"/>
      <c r="AAJ104" s="186"/>
      <c r="AAK104" s="84"/>
      <c r="AAL104" s="87"/>
      <c r="AAM104" s="87"/>
      <c r="AAN104" s="88"/>
      <c r="AAO104" s="87"/>
      <c r="AAP104" s="89"/>
      <c r="AAQ104" s="98"/>
      <c r="AAR104" s="186"/>
      <c r="AAS104" s="84"/>
      <c r="AAT104" s="87"/>
      <c r="AAU104" s="87"/>
      <c r="AAV104" s="88"/>
      <c r="AAW104" s="87"/>
      <c r="AAX104" s="89"/>
      <c r="AAY104" s="98"/>
      <c r="AAZ104" s="186"/>
      <c r="ABA104" s="84"/>
      <c r="ABB104" s="87"/>
      <c r="ABC104" s="87"/>
      <c r="ABD104" s="88"/>
      <c r="ABE104" s="87"/>
      <c r="ABF104" s="89"/>
      <c r="ABG104" s="98"/>
      <c r="ABH104" s="186"/>
      <c r="ABI104" s="84"/>
      <c r="ABJ104" s="87"/>
      <c r="ABK104" s="87"/>
      <c r="ABL104" s="88"/>
      <c r="ABM104" s="87"/>
      <c r="ABN104" s="89"/>
      <c r="ABO104" s="98"/>
      <c r="ABP104" s="186"/>
      <c r="ABQ104" s="84"/>
      <c r="ABR104" s="87"/>
      <c r="ABS104" s="87"/>
      <c r="ABT104" s="88"/>
      <c r="ABU104" s="87"/>
      <c r="ABV104" s="89"/>
      <c r="ABW104" s="98"/>
      <c r="ABX104" s="186"/>
      <c r="ABY104" s="84"/>
      <c r="ABZ104" s="87"/>
      <c r="ACA104" s="87"/>
      <c r="ACB104" s="88"/>
      <c r="ACC104" s="87"/>
      <c r="ACD104" s="89"/>
      <c r="ACE104" s="98"/>
      <c r="ACF104" s="186"/>
      <c r="ACG104" s="84"/>
      <c r="ACH104" s="87"/>
      <c r="ACI104" s="87"/>
      <c r="ACJ104" s="88"/>
      <c r="ACK104" s="87"/>
      <c r="ACL104" s="89"/>
      <c r="ACM104" s="98"/>
      <c r="ACN104" s="186"/>
      <c r="ACO104" s="84"/>
      <c r="ACP104" s="87"/>
      <c r="ACQ104" s="87"/>
      <c r="ACR104" s="88"/>
      <c r="ACS104" s="87"/>
      <c r="ACT104" s="89"/>
      <c r="ACU104" s="98"/>
      <c r="ACV104" s="186"/>
      <c r="ACW104" s="84"/>
      <c r="ACX104" s="87"/>
      <c r="ACY104" s="87"/>
      <c r="ACZ104" s="88"/>
      <c r="ADA104" s="87"/>
      <c r="ADB104" s="89"/>
      <c r="ADC104" s="98"/>
      <c r="ADD104" s="186"/>
      <c r="ADE104" s="84"/>
      <c r="ADF104" s="87"/>
      <c r="ADG104" s="87"/>
      <c r="ADH104" s="88"/>
      <c r="ADI104" s="87"/>
      <c r="ADJ104" s="89"/>
      <c r="ADK104" s="98"/>
      <c r="ADL104" s="186"/>
      <c r="ADM104" s="84"/>
      <c r="ADN104" s="87"/>
      <c r="ADO104" s="87"/>
      <c r="ADP104" s="88"/>
      <c r="ADQ104" s="87"/>
      <c r="ADR104" s="89"/>
      <c r="ADS104" s="98"/>
      <c r="ADT104" s="186"/>
      <c r="ADU104" s="84"/>
      <c r="ADV104" s="87"/>
      <c r="ADW104" s="87"/>
      <c r="ADX104" s="88"/>
      <c r="ADY104" s="87"/>
      <c r="ADZ104" s="89"/>
      <c r="AEA104" s="98"/>
      <c r="AEB104" s="186"/>
      <c r="AEC104" s="84"/>
      <c r="AED104" s="87"/>
      <c r="AEE104" s="87"/>
      <c r="AEF104" s="88"/>
      <c r="AEG104" s="87"/>
      <c r="AEH104" s="89"/>
      <c r="AEI104" s="98"/>
      <c r="AEJ104" s="186"/>
      <c r="AEK104" s="84"/>
      <c r="AEL104" s="87"/>
      <c r="AEM104" s="87"/>
      <c r="AEN104" s="88"/>
      <c r="AEO104" s="87"/>
      <c r="AEP104" s="89"/>
      <c r="AEQ104" s="98"/>
      <c r="AER104" s="186"/>
      <c r="AES104" s="84"/>
      <c r="AET104" s="87"/>
      <c r="AEU104" s="87"/>
      <c r="AEV104" s="88"/>
      <c r="AEW104" s="87"/>
      <c r="AEX104" s="89"/>
      <c r="AEY104" s="98"/>
      <c r="AEZ104" s="186"/>
      <c r="AFA104" s="84"/>
      <c r="AFB104" s="87"/>
      <c r="AFC104" s="87"/>
      <c r="AFD104" s="88"/>
      <c r="AFE104" s="87"/>
      <c r="AFF104" s="89"/>
      <c r="AFG104" s="98"/>
      <c r="AFH104" s="186"/>
      <c r="AFI104" s="84"/>
      <c r="AFJ104" s="87"/>
      <c r="AFK104" s="87"/>
      <c r="AFL104" s="88"/>
      <c r="AFM104" s="87"/>
      <c r="AFN104" s="89"/>
      <c r="AFO104" s="98"/>
      <c r="AFP104" s="186"/>
      <c r="AFQ104" s="84"/>
      <c r="AFR104" s="87"/>
      <c r="AFS104" s="87"/>
      <c r="AFT104" s="88"/>
      <c r="AFU104" s="87"/>
      <c r="AFV104" s="89"/>
      <c r="AFW104" s="98"/>
      <c r="AFX104" s="186"/>
      <c r="AFY104" s="84"/>
      <c r="AFZ104" s="87"/>
      <c r="AGA104" s="87"/>
      <c r="AGB104" s="88"/>
      <c r="AGC104" s="87"/>
      <c r="AGD104" s="89"/>
      <c r="AGE104" s="98"/>
      <c r="AGF104" s="186"/>
      <c r="AGG104" s="84"/>
      <c r="AGH104" s="87"/>
      <c r="AGI104" s="87"/>
      <c r="AGJ104" s="88"/>
      <c r="AGK104" s="87"/>
      <c r="AGL104" s="89"/>
      <c r="AGM104" s="98"/>
      <c r="AGN104" s="186"/>
      <c r="AGO104" s="84"/>
      <c r="AGP104" s="87"/>
      <c r="AGQ104" s="87"/>
      <c r="AGR104" s="88"/>
      <c r="AGS104" s="87"/>
      <c r="AGT104" s="89"/>
      <c r="AGU104" s="98"/>
      <c r="AGV104" s="186"/>
      <c r="AGW104" s="84"/>
      <c r="AGX104" s="87"/>
      <c r="AGY104" s="87"/>
      <c r="AGZ104" s="88"/>
      <c r="AHA104" s="87"/>
      <c r="AHB104" s="89"/>
      <c r="AHC104" s="98"/>
      <c r="AHD104" s="186"/>
      <c r="AHE104" s="84"/>
      <c r="AHF104" s="87"/>
      <c r="AHG104" s="87"/>
      <c r="AHH104" s="88"/>
      <c r="AHI104" s="87"/>
      <c r="AHJ104" s="89"/>
      <c r="AHK104" s="98"/>
      <c r="AHL104" s="186"/>
      <c r="AHM104" s="84"/>
      <c r="AHN104" s="87"/>
      <c r="AHO104" s="87"/>
      <c r="AHP104" s="88"/>
      <c r="AHQ104" s="87"/>
      <c r="AHR104" s="89"/>
      <c r="AHS104" s="98"/>
      <c r="AHT104" s="186"/>
      <c r="AHU104" s="84"/>
      <c r="AHV104" s="87"/>
      <c r="AHW104" s="87"/>
      <c r="AHX104" s="88"/>
      <c r="AHY104" s="87"/>
      <c r="AHZ104" s="89"/>
      <c r="AIA104" s="98"/>
      <c r="AIB104" s="186"/>
      <c r="AIC104" s="84"/>
      <c r="AID104" s="87"/>
      <c r="AIE104" s="87"/>
      <c r="AIF104" s="88"/>
      <c r="AIG104" s="87"/>
      <c r="AIH104" s="89"/>
      <c r="AII104" s="98"/>
      <c r="AIJ104" s="186"/>
      <c r="AIK104" s="84"/>
      <c r="AIL104" s="87"/>
      <c r="AIM104" s="87"/>
      <c r="AIN104" s="88"/>
      <c r="AIO104" s="87"/>
      <c r="AIP104" s="89"/>
      <c r="AIQ104" s="98"/>
      <c r="AIR104" s="186"/>
      <c r="AIS104" s="84"/>
      <c r="AIT104" s="87"/>
      <c r="AIU104" s="87"/>
      <c r="AIV104" s="88"/>
      <c r="AIW104" s="87"/>
      <c r="AIX104" s="89"/>
      <c r="AIY104" s="98"/>
      <c r="AIZ104" s="186"/>
      <c r="AJA104" s="84"/>
      <c r="AJB104" s="87"/>
      <c r="AJC104" s="87"/>
      <c r="AJD104" s="88"/>
      <c r="AJE104" s="87"/>
      <c r="AJF104" s="89"/>
      <c r="AJG104" s="98"/>
      <c r="AJH104" s="186"/>
      <c r="AJI104" s="84"/>
      <c r="AJJ104" s="87"/>
      <c r="AJK104" s="87"/>
      <c r="AJL104" s="88"/>
      <c r="AJM104" s="87"/>
      <c r="AJN104" s="89"/>
      <c r="AJO104" s="98"/>
      <c r="AJP104" s="186"/>
      <c r="AJQ104" s="84"/>
      <c r="AJR104" s="87"/>
      <c r="AJS104" s="87"/>
      <c r="AJT104" s="88"/>
      <c r="AJU104" s="87"/>
      <c r="AJV104" s="89"/>
      <c r="AJW104" s="98"/>
      <c r="AJX104" s="186"/>
      <c r="AJY104" s="84"/>
      <c r="AJZ104" s="87"/>
      <c r="AKA104" s="87"/>
      <c r="AKB104" s="88"/>
      <c r="AKC104" s="87"/>
      <c r="AKD104" s="89"/>
      <c r="AKE104" s="98"/>
      <c r="AKF104" s="186"/>
      <c r="AKG104" s="84"/>
      <c r="AKH104" s="87"/>
      <c r="AKI104" s="87"/>
      <c r="AKJ104" s="88"/>
      <c r="AKK104" s="87"/>
      <c r="AKL104" s="89"/>
      <c r="AKM104" s="98"/>
      <c r="AKN104" s="186"/>
      <c r="AKO104" s="84"/>
      <c r="AKP104" s="87"/>
      <c r="AKQ104" s="87"/>
      <c r="AKR104" s="88"/>
      <c r="AKS104" s="87"/>
      <c r="AKT104" s="89"/>
      <c r="AKU104" s="98"/>
      <c r="AKV104" s="186"/>
      <c r="AKW104" s="84"/>
      <c r="AKX104" s="87"/>
      <c r="AKY104" s="87"/>
      <c r="AKZ104" s="88"/>
      <c r="ALA104" s="87"/>
      <c r="ALB104" s="89"/>
      <c r="ALC104" s="98"/>
      <c r="ALD104" s="186"/>
      <c r="ALE104" s="84"/>
      <c r="ALF104" s="87"/>
      <c r="ALG104" s="87"/>
      <c r="ALH104" s="88"/>
      <c r="ALI104" s="87"/>
      <c r="ALJ104" s="89"/>
      <c r="ALK104" s="98"/>
      <c r="ALL104" s="186"/>
      <c r="ALM104" s="84"/>
      <c r="ALN104" s="87"/>
      <c r="ALO104" s="87"/>
      <c r="ALP104" s="88"/>
      <c r="ALQ104" s="87"/>
      <c r="ALR104" s="89"/>
      <c r="ALS104" s="98"/>
      <c r="ALT104" s="186"/>
      <c r="ALU104" s="84"/>
      <c r="ALV104" s="87"/>
      <c r="ALW104" s="87"/>
      <c r="ALX104" s="88"/>
      <c r="ALY104" s="87"/>
      <c r="ALZ104" s="89"/>
      <c r="AMA104" s="98"/>
      <c r="AMB104" s="186"/>
      <c r="AMC104" s="84"/>
      <c r="AMD104" s="87"/>
      <c r="AME104" s="87"/>
      <c r="AMF104" s="88"/>
      <c r="AMG104" s="87"/>
      <c r="AMH104" s="89"/>
      <c r="AMI104" s="98"/>
      <c r="AMJ104" s="186"/>
      <c r="AMK104" s="84"/>
      <c r="AML104" s="87"/>
      <c r="AMM104" s="87"/>
      <c r="AMN104" s="88"/>
      <c r="AMO104" s="87"/>
      <c r="AMP104" s="89"/>
      <c r="AMQ104" s="98"/>
      <c r="AMR104" s="186"/>
      <c r="AMS104" s="84"/>
      <c r="AMT104" s="87"/>
      <c r="AMU104" s="87"/>
      <c r="AMV104" s="88"/>
      <c r="AMW104" s="87"/>
      <c r="AMX104" s="89"/>
      <c r="AMY104" s="98"/>
      <c r="AMZ104" s="186"/>
      <c r="ANA104" s="84"/>
      <c r="ANB104" s="87"/>
      <c r="ANC104" s="87"/>
      <c r="AND104" s="88"/>
      <c r="ANE104" s="87"/>
      <c r="ANF104" s="89"/>
      <c r="ANG104" s="98"/>
      <c r="ANH104" s="186"/>
      <c r="ANI104" s="84"/>
      <c r="ANJ104" s="87"/>
      <c r="ANK104" s="87"/>
      <c r="ANL104" s="88"/>
      <c r="ANM104" s="87"/>
      <c r="ANN104" s="89"/>
      <c r="ANO104" s="98"/>
      <c r="ANP104" s="186"/>
      <c r="ANQ104" s="84"/>
      <c r="ANR104" s="87"/>
      <c r="ANS104" s="87"/>
      <c r="ANT104" s="88"/>
      <c r="ANU104" s="87"/>
      <c r="ANV104" s="89"/>
      <c r="ANW104" s="98"/>
      <c r="ANX104" s="186"/>
      <c r="ANY104" s="84"/>
      <c r="ANZ104" s="87"/>
      <c r="AOA104" s="87"/>
      <c r="AOB104" s="88"/>
      <c r="AOC104" s="87"/>
      <c r="AOD104" s="89"/>
      <c r="AOE104" s="98"/>
      <c r="AOF104" s="186"/>
      <c r="AOG104" s="84"/>
      <c r="AOH104" s="87"/>
      <c r="AOI104" s="87"/>
      <c r="AOJ104" s="88"/>
      <c r="AOK104" s="87"/>
      <c r="AOL104" s="89"/>
      <c r="AOM104" s="98"/>
      <c r="AON104" s="186"/>
      <c r="AOO104" s="84"/>
      <c r="AOP104" s="87"/>
      <c r="AOQ104" s="87"/>
      <c r="AOR104" s="88"/>
      <c r="AOS104" s="87"/>
      <c r="AOT104" s="89"/>
      <c r="AOU104" s="98"/>
      <c r="AOV104" s="186"/>
      <c r="AOW104" s="84"/>
      <c r="AOX104" s="87"/>
      <c r="AOY104" s="87"/>
      <c r="AOZ104" s="88"/>
      <c r="APA104" s="87"/>
      <c r="APB104" s="89"/>
      <c r="APC104" s="98"/>
      <c r="APD104" s="186"/>
      <c r="APE104" s="84"/>
      <c r="APF104" s="87"/>
      <c r="APG104" s="87"/>
      <c r="APH104" s="88"/>
      <c r="API104" s="87"/>
      <c r="APJ104" s="89"/>
      <c r="APK104" s="98"/>
      <c r="APL104" s="186"/>
      <c r="APM104" s="84"/>
      <c r="APN104" s="87"/>
      <c r="APO104" s="87"/>
      <c r="APP104" s="88"/>
      <c r="APQ104" s="87"/>
      <c r="APR104" s="89"/>
      <c r="APS104" s="98"/>
      <c r="APT104" s="186"/>
      <c r="APU104" s="84"/>
      <c r="APV104" s="87"/>
      <c r="APW104" s="87"/>
      <c r="APX104" s="88"/>
      <c r="APY104" s="87"/>
      <c r="APZ104" s="89"/>
      <c r="AQA104" s="98"/>
      <c r="AQB104" s="186"/>
      <c r="AQC104" s="84"/>
      <c r="AQD104" s="87"/>
      <c r="AQE104" s="87"/>
      <c r="AQF104" s="88"/>
      <c r="AQG104" s="87"/>
      <c r="AQH104" s="89"/>
      <c r="AQI104" s="98"/>
      <c r="AQJ104" s="186"/>
      <c r="AQK104" s="84"/>
      <c r="AQL104" s="87"/>
      <c r="AQM104" s="87"/>
      <c r="AQN104" s="88"/>
      <c r="AQO104" s="87"/>
      <c r="AQP104" s="89"/>
      <c r="AQQ104" s="98"/>
      <c r="AQR104" s="186"/>
      <c r="AQS104" s="84"/>
      <c r="AQT104" s="87"/>
      <c r="AQU104" s="87"/>
      <c r="AQV104" s="88"/>
      <c r="AQW104" s="87"/>
      <c r="AQX104" s="89"/>
      <c r="AQY104" s="98"/>
      <c r="AQZ104" s="186"/>
      <c r="ARA104" s="84"/>
      <c r="ARB104" s="87"/>
      <c r="ARC104" s="87"/>
      <c r="ARD104" s="88"/>
      <c r="ARE104" s="87"/>
      <c r="ARF104" s="89"/>
      <c r="ARG104" s="98"/>
      <c r="ARH104" s="186"/>
      <c r="ARI104" s="84"/>
      <c r="ARJ104" s="87"/>
      <c r="ARK104" s="87"/>
      <c r="ARL104" s="88"/>
      <c r="ARM104" s="87"/>
      <c r="ARN104" s="89"/>
      <c r="ARO104" s="98"/>
      <c r="ARP104" s="186"/>
      <c r="ARQ104" s="84"/>
      <c r="ARR104" s="87"/>
      <c r="ARS104" s="87"/>
      <c r="ART104" s="88"/>
      <c r="ARU104" s="87"/>
      <c r="ARV104" s="89"/>
      <c r="ARW104" s="98"/>
      <c r="ARX104" s="186"/>
      <c r="ARY104" s="84"/>
      <c r="ARZ104" s="87"/>
      <c r="ASA104" s="87"/>
      <c r="ASB104" s="88"/>
      <c r="ASC104" s="87"/>
      <c r="ASD104" s="89"/>
      <c r="ASE104" s="98"/>
      <c r="ASF104" s="186"/>
      <c r="ASG104" s="84"/>
      <c r="ASH104" s="87"/>
      <c r="ASI104" s="87"/>
      <c r="ASJ104" s="88"/>
      <c r="ASK104" s="87"/>
      <c r="ASL104" s="89"/>
      <c r="ASM104" s="98"/>
      <c r="ASN104" s="186"/>
      <c r="ASO104" s="84"/>
      <c r="ASP104" s="87"/>
      <c r="ASQ104" s="87"/>
      <c r="ASR104" s="88"/>
      <c r="ASS104" s="87"/>
      <c r="AST104" s="89"/>
      <c r="ASU104" s="98"/>
      <c r="ASV104" s="186"/>
      <c r="ASW104" s="84"/>
      <c r="ASX104" s="87"/>
      <c r="ASY104" s="87"/>
      <c r="ASZ104" s="88"/>
      <c r="ATA104" s="87"/>
      <c r="ATB104" s="89"/>
      <c r="ATC104" s="98"/>
      <c r="ATD104" s="186"/>
      <c r="ATE104" s="84"/>
      <c r="ATF104" s="87"/>
      <c r="ATG104" s="87"/>
      <c r="ATH104" s="88"/>
      <c r="ATI104" s="87"/>
      <c r="ATJ104" s="89"/>
      <c r="ATK104" s="98"/>
      <c r="ATL104" s="186"/>
      <c r="ATM104" s="84"/>
      <c r="ATN104" s="87"/>
      <c r="ATO104" s="87"/>
      <c r="ATP104" s="88"/>
      <c r="ATQ104" s="87"/>
      <c r="ATR104" s="89"/>
      <c r="ATS104" s="98"/>
      <c r="ATT104" s="186"/>
      <c r="ATU104" s="84"/>
      <c r="ATV104" s="87"/>
      <c r="ATW104" s="87"/>
      <c r="ATX104" s="88"/>
      <c r="ATY104" s="87"/>
      <c r="ATZ104" s="89"/>
      <c r="AUA104" s="98"/>
      <c r="AUB104" s="186"/>
      <c r="AUC104" s="84"/>
      <c r="AUD104" s="87"/>
      <c r="AUE104" s="87"/>
      <c r="AUF104" s="88"/>
      <c r="AUG104" s="87"/>
      <c r="AUH104" s="89"/>
      <c r="AUI104" s="98"/>
      <c r="AUJ104" s="186"/>
      <c r="AUK104" s="84"/>
      <c r="AUL104" s="87"/>
      <c r="AUM104" s="87"/>
      <c r="AUN104" s="88"/>
      <c r="AUO104" s="87"/>
      <c r="AUP104" s="89"/>
      <c r="AUQ104" s="98"/>
      <c r="AUR104" s="186"/>
      <c r="AUS104" s="84"/>
      <c r="AUT104" s="87"/>
      <c r="AUU104" s="87"/>
      <c r="AUV104" s="88"/>
      <c r="AUW104" s="87"/>
      <c r="AUX104" s="89"/>
      <c r="AUY104" s="98"/>
      <c r="AUZ104" s="186"/>
      <c r="AVA104" s="84"/>
      <c r="AVB104" s="87"/>
      <c r="AVC104" s="87"/>
      <c r="AVD104" s="88"/>
      <c r="AVE104" s="87"/>
      <c r="AVF104" s="89"/>
      <c r="AVG104" s="98"/>
      <c r="AVH104" s="186"/>
      <c r="AVI104" s="84"/>
      <c r="AVJ104" s="87"/>
      <c r="AVK104" s="87"/>
      <c r="AVL104" s="88"/>
      <c r="AVM104" s="87"/>
      <c r="AVN104" s="89"/>
      <c r="AVO104" s="98"/>
      <c r="AVP104" s="186"/>
      <c r="AVQ104" s="84"/>
      <c r="AVR104" s="87"/>
      <c r="AVS104" s="87"/>
      <c r="AVT104" s="88"/>
      <c r="AVU104" s="87"/>
      <c r="AVV104" s="89"/>
      <c r="AVW104" s="98"/>
      <c r="AVX104" s="186"/>
      <c r="AVY104" s="84"/>
      <c r="AVZ104" s="87"/>
      <c r="AWA104" s="87"/>
      <c r="AWB104" s="88"/>
      <c r="AWC104" s="87"/>
      <c r="AWD104" s="89"/>
      <c r="AWE104" s="98"/>
      <c r="AWF104" s="186"/>
      <c r="AWG104" s="84"/>
      <c r="AWH104" s="87"/>
      <c r="AWI104" s="87"/>
      <c r="AWJ104" s="88"/>
      <c r="AWK104" s="87"/>
      <c r="AWL104" s="89"/>
      <c r="AWM104" s="98"/>
      <c r="AWN104" s="186"/>
      <c r="AWO104" s="84"/>
      <c r="AWP104" s="87"/>
      <c r="AWQ104" s="87"/>
      <c r="AWR104" s="88"/>
      <c r="AWS104" s="87"/>
      <c r="AWT104" s="89"/>
      <c r="AWU104" s="98"/>
      <c r="AWV104" s="186"/>
      <c r="AWW104" s="84"/>
      <c r="AWX104" s="87"/>
      <c r="AWY104" s="87"/>
      <c r="AWZ104" s="88"/>
      <c r="AXA104" s="87"/>
      <c r="AXB104" s="89"/>
      <c r="AXC104" s="98"/>
      <c r="AXD104" s="186"/>
      <c r="AXE104" s="84"/>
      <c r="AXF104" s="87"/>
      <c r="AXG104" s="87"/>
      <c r="AXH104" s="88"/>
      <c r="AXI104" s="87"/>
      <c r="AXJ104" s="89"/>
      <c r="AXK104" s="98"/>
      <c r="AXL104" s="186"/>
      <c r="AXM104" s="84"/>
      <c r="AXN104" s="87"/>
      <c r="AXO104" s="87"/>
      <c r="AXP104" s="88"/>
      <c r="AXQ104" s="87"/>
      <c r="AXR104" s="89"/>
      <c r="AXS104" s="98"/>
      <c r="AXT104" s="186"/>
      <c r="AXU104" s="84"/>
      <c r="AXV104" s="87"/>
      <c r="AXW104" s="87"/>
      <c r="AXX104" s="88"/>
      <c r="AXY104" s="87"/>
      <c r="AXZ104" s="89"/>
      <c r="AYA104" s="98"/>
      <c r="AYB104" s="186"/>
      <c r="AYC104" s="84"/>
      <c r="AYD104" s="87"/>
      <c r="AYE104" s="87"/>
      <c r="AYF104" s="88"/>
      <c r="AYG104" s="87"/>
      <c r="AYH104" s="89"/>
      <c r="AYI104" s="98"/>
      <c r="AYJ104" s="186"/>
      <c r="AYK104" s="84"/>
      <c r="AYL104" s="87"/>
      <c r="AYM104" s="87"/>
      <c r="AYN104" s="88"/>
      <c r="AYO104" s="87"/>
      <c r="AYP104" s="89"/>
      <c r="AYQ104" s="98"/>
      <c r="AYR104" s="186"/>
      <c r="AYS104" s="84"/>
      <c r="AYT104" s="87"/>
      <c r="AYU104" s="87"/>
      <c r="AYV104" s="88"/>
      <c r="AYW104" s="87"/>
      <c r="AYX104" s="89"/>
      <c r="AYY104" s="98"/>
      <c r="AYZ104" s="186"/>
      <c r="AZA104" s="84"/>
      <c r="AZB104" s="87"/>
      <c r="AZC104" s="87"/>
      <c r="AZD104" s="88"/>
      <c r="AZE104" s="87"/>
      <c r="AZF104" s="89"/>
      <c r="AZG104" s="98"/>
      <c r="AZH104" s="186"/>
      <c r="AZI104" s="84"/>
      <c r="AZJ104" s="87"/>
      <c r="AZK104" s="87"/>
      <c r="AZL104" s="88"/>
      <c r="AZM104" s="87"/>
      <c r="AZN104" s="89"/>
      <c r="AZO104" s="98"/>
      <c r="AZP104" s="186"/>
      <c r="AZQ104" s="84"/>
      <c r="AZR104" s="87"/>
      <c r="AZS104" s="87"/>
      <c r="AZT104" s="88"/>
      <c r="AZU104" s="87"/>
      <c r="AZV104" s="89"/>
      <c r="AZW104" s="98"/>
      <c r="AZX104" s="186"/>
      <c r="AZY104" s="84"/>
      <c r="AZZ104" s="87"/>
      <c r="BAA104" s="87"/>
      <c r="BAB104" s="88"/>
      <c r="BAC104" s="87"/>
      <c r="BAD104" s="89"/>
      <c r="BAE104" s="98"/>
      <c r="BAF104" s="186"/>
      <c r="BAG104" s="84"/>
      <c r="BAH104" s="87"/>
      <c r="BAI104" s="87"/>
      <c r="BAJ104" s="88"/>
      <c r="BAK104" s="87"/>
      <c r="BAL104" s="89"/>
      <c r="BAM104" s="98"/>
      <c r="BAN104" s="186"/>
      <c r="BAO104" s="84"/>
      <c r="BAP104" s="87"/>
      <c r="BAQ104" s="87"/>
      <c r="BAR104" s="88"/>
      <c r="BAS104" s="87"/>
      <c r="BAT104" s="89"/>
      <c r="BAU104" s="98"/>
      <c r="BAV104" s="186"/>
      <c r="BAW104" s="84"/>
      <c r="BAX104" s="87"/>
      <c r="BAY104" s="87"/>
      <c r="BAZ104" s="88"/>
      <c r="BBA104" s="87"/>
      <c r="BBB104" s="89"/>
      <c r="BBC104" s="98"/>
      <c r="BBD104" s="186"/>
      <c r="BBE104" s="84"/>
      <c r="BBF104" s="87"/>
      <c r="BBG104" s="87"/>
      <c r="BBH104" s="88"/>
      <c r="BBI104" s="87"/>
      <c r="BBJ104" s="89"/>
      <c r="BBK104" s="98"/>
      <c r="BBL104" s="186"/>
      <c r="BBM104" s="84"/>
      <c r="BBN104" s="87"/>
      <c r="BBO104" s="87"/>
      <c r="BBP104" s="88"/>
      <c r="BBQ104" s="87"/>
      <c r="BBR104" s="89"/>
      <c r="BBS104" s="98"/>
      <c r="BBT104" s="186"/>
      <c r="BBU104" s="84"/>
      <c r="BBV104" s="87"/>
      <c r="BBW104" s="87"/>
      <c r="BBX104" s="88"/>
      <c r="BBY104" s="87"/>
      <c r="BBZ104" s="89"/>
      <c r="BCA104" s="98"/>
      <c r="BCB104" s="186"/>
      <c r="BCC104" s="84"/>
      <c r="BCD104" s="87"/>
      <c r="BCE104" s="87"/>
      <c r="BCF104" s="88"/>
      <c r="BCG104" s="87"/>
      <c r="BCH104" s="89"/>
      <c r="BCI104" s="98"/>
      <c r="BCJ104" s="186"/>
      <c r="BCK104" s="84"/>
      <c r="BCL104" s="87"/>
      <c r="BCM104" s="87"/>
      <c r="BCN104" s="88"/>
      <c r="BCO104" s="87"/>
      <c r="BCP104" s="89"/>
      <c r="BCQ104" s="98"/>
      <c r="BCR104" s="186"/>
      <c r="BCS104" s="84"/>
      <c r="BCT104" s="87"/>
      <c r="BCU104" s="87"/>
      <c r="BCV104" s="88"/>
      <c r="BCW104" s="87"/>
      <c r="BCX104" s="89"/>
      <c r="BCY104" s="98"/>
      <c r="BCZ104" s="186"/>
      <c r="BDA104" s="84"/>
      <c r="BDB104" s="87"/>
      <c r="BDC104" s="87"/>
      <c r="BDD104" s="88"/>
      <c r="BDE104" s="87"/>
      <c r="BDF104" s="89"/>
      <c r="BDG104" s="98"/>
      <c r="BDH104" s="186"/>
      <c r="BDI104" s="84"/>
      <c r="BDJ104" s="87"/>
      <c r="BDK104" s="87"/>
      <c r="BDL104" s="88"/>
      <c r="BDM104" s="87"/>
      <c r="BDN104" s="89"/>
      <c r="BDO104" s="98"/>
      <c r="BDP104" s="186"/>
      <c r="BDQ104" s="84"/>
      <c r="BDR104" s="87"/>
      <c r="BDS104" s="87"/>
      <c r="BDT104" s="88"/>
      <c r="BDU104" s="87"/>
      <c r="BDV104" s="89"/>
      <c r="BDW104" s="98"/>
      <c r="BDX104" s="186"/>
      <c r="BDY104" s="84"/>
      <c r="BDZ104" s="87"/>
      <c r="BEA104" s="87"/>
      <c r="BEB104" s="88"/>
      <c r="BEC104" s="87"/>
      <c r="BED104" s="89"/>
      <c r="BEE104" s="98"/>
      <c r="BEF104" s="186"/>
      <c r="BEG104" s="84"/>
      <c r="BEH104" s="87"/>
      <c r="BEI104" s="87"/>
      <c r="BEJ104" s="88"/>
      <c r="BEK104" s="87"/>
      <c r="BEL104" s="89"/>
      <c r="BEM104" s="98"/>
      <c r="BEN104" s="186"/>
      <c r="BEO104" s="84"/>
      <c r="BEP104" s="87"/>
      <c r="BEQ104" s="87"/>
      <c r="BER104" s="88"/>
      <c r="BES104" s="87"/>
      <c r="BET104" s="89"/>
      <c r="BEU104" s="98"/>
      <c r="BEV104" s="186"/>
      <c r="BEW104" s="84"/>
      <c r="BEX104" s="87"/>
      <c r="BEY104" s="87"/>
      <c r="BEZ104" s="88"/>
      <c r="BFA104" s="87"/>
      <c r="BFB104" s="89"/>
      <c r="BFC104" s="98"/>
      <c r="BFD104" s="186"/>
      <c r="BFE104" s="84"/>
      <c r="BFF104" s="87"/>
      <c r="BFG104" s="87"/>
      <c r="BFH104" s="88"/>
      <c r="BFI104" s="87"/>
      <c r="BFJ104" s="89"/>
      <c r="BFK104" s="98"/>
      <c r="BFL104" s="186"/>
      <c r="BFM104" s="84"/>
      <c r="BFN104" s="87"/>
      <c r="BFO104" s="87"/>
      <c r="BFP104" s="88"/>
      <c r="BFQ104" s="87"/>
      <c r="BFR104" s="89"/>
      <c r="BFS104" s="98"/>
      <c r="BFT104" s="186"/>
      <c r="BFU104" s="84"/>
      <c r="BFV104" s="87"/>
      <c r="BFW104" s="87"/>
      <c r="BFX104" s="88"/>
      <c r="BFY104" s="87"/>
      <c r="BFZ104" s="89"/>
      <c r="BGA104" s="98"/>
      <c r="BGB104" s="186"/>
      <c r="BGC104" s="84"/>
      <c r="BGD104" s="87"/>
      <c r="BGE104" s="87"/>
      <c r="BGF104" s="88"/>
      <c r="BGG104" s="87"/>
      <c r="BGH104" s="89"/>
      <c r="BGI104" s="98"/>
      <c r="BGJ104" s="186"/>
      <c r="BGK104" s="84"/>
      <c r="BGL104" s="87"/>
      <c r="BGM104" s="87"/>
      <c r="BGN104" s="88"/>
      <c r="BGO104" s="87"/>
      <c r="BGP104" s="89"/>
      <c r="BGQ104" s="98"/>
      <c r="BGR104" s="186"/>
      <c r="BGS104" s="84"/>
      <c r="BGT104" s="87"/>
      <c r="BGU104" s="87"/>
      <c r="BGV104" s="88"/>
      <c r="BGW104" s="87"/>
      <c r="BGX104" s="89"/>
      <c r="BGY104" s="98"/>
      <c r="BGZ104" s="186"/>
      <c r="BHA104" s="84"/>
      <c r="BHB104" s="87"/>
      <c r="BHC104" s="87"/>
      <c r="BHD104" s="88"/>
      <c r="BHE104" s="87"/>
      <c r="BHF104" s="89"/>
      <c r="BHG104" s="98"/>
      <c r="BHH104" s="186"/>
      <c r="BHI104" s="84"/>
      <c r="BHJ104" s="87"/>
      <c r="BHK104" s="87"/>
      <c r="BHL104" s="88"/>
      <c r="BHM104" s="87"/>
      <c r="BHN104" s="89"/>
      <c r="BHO104" s="98"/>
      <c r="BHP104" s="186"/>
      <c r="BHQ104" s="84"/>
      <c r="BHR104" s="87"/>
      <c r="BHS104" s="87"/>
      <c r="BHT104" s="88"/>
      <c r="BHU104" s="87"/>
      <c r="BHV104" s="89"/>
      <c r="BHW104" s="98"/>
      <c r="BHX104" s="186"/>
      <c r="BHY104" s="84"/>
      <c r="BHZ104" s="87"/>
      <c r="BIA104" s="87"/>
      <c r="BIB104" s="88"/>
      <c r="BIC104" s="87"/>
      <c r="BID104" s="89"/>
      <c r="BIE104" s="98"/>
      <c r="BIF104" s="186"/>
      <c r="BIG104" s="84"/>
      <c r="BIH104" s="87"/>
      <c r="BII104" s="87"/>
      <c r="BIJ104" s="88"/>
      <c r="BIK104" s="87"/>
      <c r="BIL104" s="89"/>
      <c r="BIM104" s="98"/>
      <c r="BIN104" s="186"/>
      <c r="BIO104" s="84"/>
      <c r="BIP104" s="87"/>
      <c r="BIQ104" s="87"/>
      <c r="BIR104" s="88"/>
      <c r="BIS104" s="87"/>
      <c r="BIT104" s="89"/>
      <c r="BIU104" s="98"/>
      <c r="BIV104" s="186"/>
      <c r="BIW104" s="84"/>
      <c r="BIX104" s="87"/>
      <c r="BIY104" s="87"/>
      <c r="BIZ104" s="88"/>
      <c r="BJA104" s="87"/>
      <c r="BJB104" s="89"/>
      <c r="BJC104" s="98"/>
      <c r="BJD104" s="186"/>
      <c r="BJE104" s="84"/>
      <c r="BJF104" s="87"/>
      <c r="BJG104" s="87"/>
      <c r="BJH104" s="88"/>
      <c r="BJI104" s="87"/>
      <c r="BJJ104" s="89"/>
      <c r="BJK104" s="98"/>
      <c r="BJL104" s="186"/>
      <c r="BJM104" s="84"/>
      <c r="BJN104" s="87"/>
      <c r="BJO104" s="87"/>
      <c r="BJP104" s="88"/>
      <c r="BJQ104" s="87"/>
      <c r="BJR104" s="89"/>
      <c r="BJS104" s="98"/>
      <c r="BJT104" s="186"/>
      <c r="BJU104" s="84"/>
      <c r="BJV104" s="87"/>
      <c r="BJW104" s="87"/>
      <c r="BJX104" s="88"/>
      <c r="BJY104" s="87"/>
      <c r="BJZ104" s="89"/>
      <c r="BKA104" s="98"/>
      <c r="BKB104" s="186"/>
      <c r="BKC104" s="84"/>
      <c r="BKD104" s="87"/>
      <c r="BKE104" s="87"/>
      <c r="BKF104" s="88"/>
      <c r="BKG104" s="87"/>
      <c r="BKH104" s="89"/>
      <c r="BKI104" s="98"/>
      <c r="BKJ104" s="186"/>
      <c r="BKK104" s="84"/>
      <c r="BKL104" s="87"/>
      <c r="BKM104" s="87"/>
      <c r="BKN104" s="88"/>
      <c r="BKO104" s="87"/>
      <c r="BKP104" s="89"/>
      <c r="BKQ104" s="98"/>
      <c r="BKR104" s="186"/>
      <c r="BKS104" s="84"/>
      <c r="BKT104" s="87"/>
      <c r="BKU104" s="87"/>
      <c r="BKV104" s="88"/>
      <c r="BKW104" s="87"/>
      <c r="BKX104" s="89"/>
      <c r="BKY104" s="98"/>
      <c r="BKZ104" s="186"/>
      <c r="BLA104" s="84"/>
      <c r="BLB104" s="87"/>
      <c r="BLC104" s="87"/>
      <c r="BLD104" s="88"/>
      <c r="BLE104" s="87"/>
      <c r="BLF104" s="89"/>
      <c r="BLG104" s="98"/>
      <c r="BLH104" s="186"/>
      <c r="BLI104" s="84"/>
      <c r="BLJ104" s="87"/>
      <c r="BLK104" s="87"/>
      <c r="BLL104" s="88"/>
      <c r="BLM104" s="87"/>
      <c r="BLN104" s="89"/>
      <c r="BLO104" s="98"/>
      <c r="BLP104" s="186"/>
      <c r="BLQ104" s="84"/>
      <c r="BLR104" s="87"/>
      <c r="BLS104" s="87"/>
      <c r="BLT104" s="88"/>
      <c r="BLU104" s="87"/>
      <c r="BLV104" s="89"/>
      <c r="BLW104" s="98"/>
      <c r="BLX104" s="186"/>
      <c r="BLY104" s="84"/>
      <c r="BLZ104" s="87"/>
      <c r="BMA104" s="87"/>
      <c r="BMB104" s="88"/>
      <c r="BMC104" s="87"/>
      <c r="BMD104" s="89"/>
      <c r="BME104" s="98"/>
      <c r="BMF104" s="186"/>
      <c r="BMG104" s="84"/>
      <c r="BMH104" s="87"/>
      <c r="BMI104" s="87"/>
      <c r="BMJ104" s="88"/>
      <c r="BMK104" s="87"/>
      <c r="BML104" s="89"/>
      <c r="BMM104" s="98"/>
      <c r="BMN104" s="186"/>
      <c r="BMO104" s="84"/>
      <c r="BMP104" s="87"/>
      <c r="BMQ104" s="87"/>
      <c r="BMR104" s="88"/>
      <c r="BMS104" s="87"/>
      <c r="BMT104" s="89"/>
      <c r="BMU104" s="98"/>
      <c r="BMV104" s="186"/>
      <c r="BMW104" s="84"/>
      <c r="BMX104" s="87"/>
      <c r="BMY104" s="87"/>
      <c r="BMZ104" s="88"/>
      <c r="BNA104" s="87"/>
      <c r="BNB104" s="89"/>
      <c r="BNC104" s="98"/>
      <c r="BND104" s="186"/>
      <c r="BNE104" s="84"/>
      <c r="BNF104" s="87"/>
      <c r="BNG104" s="87"/>
      <c r="BNH104" s="88"/>
      <c r="BNI104" s="87"/>
      <c r="BNJ104" s="89"/>
      <c r="BNK104" s="98"/>
      <c r="BNL104" s="186"/>
      <c r="BNM104" s="84"/>
      <c r="BNN104" s="87"/>
      <c r="BNO104" s="87"/>
      <c r="BNP104" s="88"/>
      <c r="BNQ104" s="87"/>
      <c r="BNR104" s="89"/>
      <c r="BNS104" s="98"/>
      <c r="BNT104" s="186"/>
      <c r="BNU104" s="84"/>
      <c r="BNV104" s="87"/>
      <c r="BNW104" s="87"/>
      <c r="BNX104" s="88"/>
      <c r="BNY104" s="87"/>
      <c r="BNZ104" s="89"/>
      <c r="BOA104" s="98"/>
      <c r="BOB104" s="186"/>
      <c r="BOC104" s="84"/>
      <c r="BOD104" s="87"/>
      <c r="BOE104" s="87"/>
      <c r="BOF104" s="88"/>
      <c r="BOG104" s="87"/>
      <c r="BOH104" s="89"/>
      <c r="BOI104" s="98"/>
      <c r="BOJ104" s="186"/>
      <c r="BOK104" s="84"/>
      <c r="BOL104" s="87"/>
      <c r="BOM104" s="87"/>
      <c r="BON104" s="88"/>
      <c r="BOO104" s="87"/>
      <c r="BOP104" s="89"/>
      <c r="BOQ104" s="98"/>
      <c r="BOR104" s="186"/>
      <c r="BOS104" s="84"/>
      <c r="BOT104" s="87"/>
      <c r="BOU104" s="87"/>
      <c r="BOV104" s="88"/>
      <c r="BOW104" s="87"/>
      <c r="BOX104" s="89"/>
      <c r="BOY104" s="98"/>
      <c r="BOZ104" s="186"/>
      <c r="BPA104" s="84"/>
      <c r="BPB104" s="87"/>
      <c r="BPC104" s="87"/>
      <c r="BPD104" s="88"/>
      <c r="BPE104" s="87"/>
      <c r="BPF104" s="89"/>
      <c r="BPG104" s="98"/>
      <c r="BPH104" s="186"/>
      <c r="BPI104" s="84"/>
      <c r="BPJ104" s="87"/>
      <c r="BPK104" s="87"/>
      <c r="BPL104" s="88"/>
      <c r="BPM104" s="87"/>
      <c r="BPN104" s="89"/>
      <c r="BPO104" s="98"/>
      <c r="BPP104" s="186"/>
      <c r="BPQ104" s="84"/>
      <c r="BPR104" s="87"/>
      <c r="BPS104" s="87"/>
      <c r="BPT104" s="88"/>
      <c r="BPU104" s="87"/>
      <c r="BPV104" s="89"/>
      <c r="BPW104" s="98"/>
      <c r="BPX104" s="186"/>
      <c r="BPY104" s="84"/>
      <c r="BPZ104" s="87"/>
      <c r="BQA104" s="87"/>
      <c r="BQB104" s="88"/>
      <c r="BQC104" s="87"/>
      <c r="BQD104" s="89"/>
      <c r="BQE104" s="98"/>
      <c r="BQF104" s="186"/>
      <c r="BQG104" s="84"/>
      <c r="BQH104" s="87"/>
      <c r="BQI104" s="87"/>
      <c r="BQJ104" s="88"/>
      <c r="BQK104" s="87"/>
      <c r="BQL104" s="89"/>
      <c r="BQM104" s="98"/>
      <c r="BQN104" s="186"/>
      <c r="BQO104" s="84"/>
      <c r="BQP104" s="87"/>
      <c r="BQQ104" s="87"/>
      <c r="BQR104" s="88"/>
      <c r="BQS104" s="87"/>
      <c r="BQT104" s="89"/>
      <c r="BQU104" s="98"/>
      <c r="BQV104" s="186"/>
      <c r="BQW104" s="84"/>
      <c r="BQX104" s="87"/>
      <c r="BQY104" s="87"/>
      <c r="BQZ104" s="88"/>
      <c r="BRA104" s="87"/>
      <c r="BRB104" s="89"/>
      <c r="BRC104" s="98"/>
      <c r="BRD104" s="186"/>
      <c r="BRE104" s="84"/>
      <c r="BRF104" s="87"/>
      <c r="BRG104" s="87"/>
      <c r="BRH104" s="88"/>
      <c r="BRI104" s="87"/>
      <c r="BRJ104" s="89"/>
      <c r="BRK104" s="98"/>
      <c r="BRL104" s="186"/>
      <c r="BRM104" s="84"/>
      <c r="BRN104" s="87"/>
      <c r="BRO104" s="87"/>
      <c r="BRP104" s="88"/>
      <c r="BRQ104" s="87"/>
      <c r="BRR104" s="89"/>
      <c r="BRS104" s="98"/>
      <c r="BRT104" s="186"/>
      <c r="BRU104" s="84"/>
      <c r="BRV104" s="87"/>
      <c r="BRW104" s="87"/>
      <c r="BRX104" s="88"/>
      <c r="BRY104" s="87"/>
      <c r="BRZ104" s="89"/>
      <c r="BSA104" s="98"/>
      <c r="BSB104" s="186"/>
      <c r="BSC104" s="84"/>
      <c r="BSD104" s="87"/>
      <c r="BSE104" s="87"/>
      <c r="BSF104" s="88"/>
      <c r="BSG104" s="87"/>
      <c r="BSH104" s="89"/>
      <c r="BSI104" s="98"/>
      <c r="BSJ104" s="186"/>
      <c r="BSK104" s="84"/>
      <c r="BSL104" s="87"/>
      <c r="BSM104" s="87"/>
      <c r="BSN104" s="88"/>
      <c r="BSO104" s="87"/>
      <c r="BSP104" s="89"/>
      <c r="BSQ104" s="98"/>
      <c r="BSR104" s="186"/>
      <c r="BSS104" s="84"/>
      <c r="BST104" s="87"/>
      <c r="BSU104" s="87"/>
      <c r="BSV104" s="88"/>
      <c r="BSW104" s="87"/>
      <c r="BSX104" s="89"/>
      <c r="BSY104" s="98"/>
      <c r="BSZ104" s="186"/>
      <c r="BTA104" s="84"/>
      <c r="BTB104" s="87"/>
      <c r="BTC104" s="87"/>
      <c r="BTD104" s="88"/>
      <c r="BTE104" s="87"/>
      <c r="BTF104" s="89"/>
      <c r="BTG104" s="98"/>
      <c r="BTH104" s="186"/>
      <c r="BTI104" s="84"/>
      <c r="BTJ104" s="87"/>
      <c r="BTK104" s="87"/>
      <c r="BTL104" s="88"/>
      <c r="BTM104" s="87"/>
      <c r="BTN104" s="89"/>
      <c r="BTO104" s="98"/>
      <c r="BTP104" s="186"/>
      <c r="BTQ104" s="84"/>
      <c r="BTR104" s="87"/>
      <c r="BTS104" s="87"/>
      <c r="BTT104" s="88"/>
      <c r="BTU104" s="87"/>
      <c r="BTV104" s="89"/>
      <c r="BTW104" s="98"/>
      <c r="BTX104" s="186"/>
      <c r="BTY104" s="84"/>
      <c r="BTZ104" s="87"/>
      <c r="BUA104" s="87"/>
      <c r="BUB104" s="88"/>
      <c r="BUC104" s="87"/>
      <c r="BUD104" s="89"/>
      <c r="BUE104" s="98"/>
      <c r="BUF104" s="186"/>
      <c r="BUG104" s="84"/>
      <c r="BUH104" s="87"/>
      <c r="BUI104" s="87"/>
      <c r="BUJ104" s="88"/>
      <c r="BUK104" s="87"/>
      <c r="BUL104" s="89"/>
      <c r="BUM104" s="98"/>
      <c r="BUN104" s="186"/>
      <c r="BUO104" s="84"/>
      <c r="BUP104" s="87"/>
      <c r="BUQ104" s="87"/>
      <c r="BUR104" s="88"/>
      <c r="BUS104" s="87"/>
      <c r="BUT104" s="89"/>
      <c r="BUU104" s="98"/>
      <c r="BUV104" s="186"/>
      <c r="BUW104" s="84"/>
      <c r="BUX104" s="87"/>
      <c r="BUY104" s="87"/>
      <c r="BUZ104" s="88"/>
      <c r="BVA104" s="87"/>
      <c r="BVB104" s="89"/>
      <c r="BVC104" s="98"/>
      <c r="BVD104" s="186"/>
      <c r="BVE104" s="84"/>
      <c r="BVF104" s="87"/>
      <c r="BVG104" s="87"/>
      <c r="BVH104" s="88"/>
      <c r="BVI104" s="87"/>
      <c r="BVJ104" s="89"/>
      <c r="BVK104" s="98"/>
      <c r="BVL104" s="186"/>
      <c r="BVM104" s="84"/>
      <c r="BVN104" s="87"/>
      <c r="BVO104" s="87"/>
      <c r="BVP104" s="88"/>
      <c r="BVQ104" s="87"/>
      <c r="BVR104" s="89"/>
      <c r="BVS104" s="98"/>
      <c r="BVT104" s="186"/>
      <c r="BVU104" s="84"/>
      <c r="BVV104" s="87"/>
      <c r="BVW104" s="87"/>
      <c r="BVX104" s="88"/>
      <c r="BVY104" s="87"/>
      <c r="BVZ104" s="89"/>
      <c r="BWA104" s="98"/>
      <c r="BWB104" s="186"/>
      <c r="BWC104" s="84"/>
      <c r="BWD104" s="87"/>
      <c r="BWE104" s="87"/>
      <c r="BWF104" s="88"/>
      <c r="BWG104" s="87"/>
      <c r="BWH104" s="89"/>
      <c r="BWI104" s="98"/>
      <c r="BWJ104" s="186"/>
      <c r="BWK104" s="84"/>
      <c r="BWL104" s="87"/>
      <c r="BWM104" s="87"/>
      <c r="BWN104" s="88"/>
      <c r="BWO104" s="87"/>
      <c r="BWP104" s="89"/>
      <c r="BWQ104" s="98"/>
      <c r="BWR104" s="186"/>
      <c r="BWS104" s="84"/>
      <c r="BWT104" s="87"/>
      <c r="BWU104" s="87"/>
      <c r="BWV104" s="88"/>
      <c r="BWW104" s="87"/>
      <c r="BWX104" s="89"/>
      <c r="BWY104" s="98"/>
      <c r="BWZ104" s="186"/>
      <c r="BXA104" s="84"/>
      <c r="BXB104" s="87"/>
      <c r="BXC104" s="87"/>
      <c r="BXD104" s="88"/>
      <c r="BXE104" s="87"/>
      <c r="BXF104" s="89"/>
      <c r="BXG104" s="98"/>
      <c r="BXH104" s="186"/>
      <c r="BXI104" s="84"/>
      <c r="BXJ104" s="87"/>
      <c r="BXK104" s="87"/>
      <c r="BXL104" s="88"/>
      <c r="BXM104" s="87"/>
      <c r="BXN104" s="89"/>
      <c r="BXO104" s="98"/>
      <c r="BXP104" s="186"/>
      <c r="BXQ104" s="84"/>
      <c r="BXR104" s="87"/>
      <c r="BXS104" s="87"/>
      <c r="BXT104" s="88"/>
      <c r="BXU104" s="87"/>
      <c r="BXV104" s="89"/>
      <c r="BXW104" s="98"/>
      <c r="BXX104" s="186"/>
      <c r="BXY104" s="84"/>
      <c r="BXZ104" s="87"/>
      <c r="BYA104" s="87"/>
      <c r="BYB104" s="88"/>
      <c r="BYC104" s="87"/>
      <c r="BYD104" s="89"/>
      <c r="BYE104" s="98"/>
      <c r="BYF104" s="186"/>
      <c r="BYG104" s="84"/>
      <c r="BYH104" s="87"/>
      <c r="BYI104" s="87"/>
      <c r="BYJ104" s="88"/>
      <c r="BYK104" s="87"/>
      <c r="BYL104" s="89"/>
      <c r="BYM104" s="98"/>
      <c r="BYN104" s="186"/>
      <c r="BYO104" s="84"/>
      <c r="BYP104" s="87"/>
      <c r="BYQ104" s="87"/>
      <c r="BYR104" s="88"/>
      <c r="BYS104" s="87"/>
      <c r="BYT104" s="89"/>
      <c r="BYU104" s="98"/>
      <c r="BYV104" s="186"/>
      <c r="BYW104" s="84"/>
      <c r="BYX104" s="87"/>
      <c r="BYY104" s="87"/>
      <c r="BYZ104" s="88"/>
      <c r="BZA104" s="87"/>
      <c r="BZB104" s="89"/>
      <c r="BZC104" s="98"/>
      <c r="BZD104" s="186"/>
      <c r="BZE104" s="84"/>
      <c r="BZF104" s="87"/>
      <c r="BZG104" s="87"/>
      <c r="BZH104" s="88"/>
      <c r="BZI104" s="87"/>
      <c r="BZJ104" s="89"/>
      <c r="BZK104" s="98"/>
      <c r="BZL104" s="186"/>
      <c r="BZM104" s="84"/>
      <c r="BZN104" s="87"/>
      <c r="BZO104" s="87"/>
      <c r="BZP104" s="88"/>
      <c r="BZQ104" s="87"/>
      <c r="BZR104" s="89"/>
      <c r="BZS104" s="98"/>
      <c r="BZT104" s="186"/>
      <c r="BZU104" s="84"/>
      <c r="BZV104" s="87"/>
      <c r="BZW104" s="87"/>
      <c r="BZX104" s="88"/>
      <c r="BZY104" s="87"/>
      <c r="BZZ104" s="89"/>
      <c r="CAA104" s="98"/>
      <c r="CAB104" s="186"/>
      <c r="CAC104" s="84"/>
      <c r="CAD104" s="87"/>
      <c r="CAE104" s="87"/>
      <c r="CAF104" s="88"/>
      <c r="CAG104" s="87"/>
      <c r="CAH104" s="89"/>
      <c r="CAI104" s="98"/>
      <c r="CAJ104" s="186"/>
      <c r="CAK104" s="84"/>
      <c r="CAL104" s="87"/>
      <c r="CAM104" s="87"/>
      <c r="CAN104" s="88"/>
      <c r="CAO104" s="87"/>
      <c r="CAP104" s="89"/>
      <c r="CAQ104" s="98"/>
      <c r="CAR104" s="186"/>
      <c r="CAS104" s="84"/>
      <c r="CAT104" s="87"/>
      <c r="CAU104" s="87"/>
      <c r="CAV104" s="88"/>
      <c r="CAW104" s="87"/>
      <c r="CAX104" s="89"/>
      <c r="CAY104" s="98"/>
      <c r="CAZ104" s="186"/>
      <c r="CBA104" s="84"/>
      <c r="CBB104" s="87"/>
      <c r="CBC104" s="87"/>
      <c r="CBD104" s="88"/>
      <c r="CBE104" s="87"/>
      <c r="CBF104" s="89"/>
      <c r="CBG104" s="98"/>
      <c r="CBH104" s="186"/>
      <c r="CBI104" s="84"/>
      <c r="CBJ104" s="87"/>
      <c r="CBK104" s="87"/>
      <c r="CBL104" s="88"/>
      <c r="CBM104" s="87"/>
      <c r="CBN104" s="89"/>
      <c r="CBO104" s="98"/>
      <c r="CBP104" s="186"/>
      <c r="CBQ104" s="84"/>
      <c r="CBR104" s="87"/>
      <c r="CBS104" s="87"/>
      <c r="CBT104" s="88"/>
      <c r="CBU104" s="87"/>
      <c r="CBV104" s="89"/>
      <c r="CBW104" s="98"/>
      <c r="CBX104" s="186"/>
      <c r="CBY104" s="84"/>
      <c r="CBZ104" s="87"/>
      <c r="CCA104" s="87"/>
      <c r="CCB104" s="88"/>
      <c r="CCC104" s="87"/>
      <c r="CCD104" s="89"/>
      <c r="CCE104" s="98"/>
      <c r="CCF104" s="186"/>
      <c r="CCG104" s="84"/>
      <c r="CCH104" s="87"/>
      <c r="CCI104" s="87"/>
      <c r="CCJ104" s="88"/>
      <c r="CCK104" s="87"/>
      <c r="CCL104" s="89"/>
      <c r="CCM104" s="98"/>
      <c r="CCN104" s="186"/>
      <c r="CCO104" s="84"/>
      <c r="CCP104" s="87"/>
      <c r="CCQ104" s="87"/>
      <c r="CCR104" s="88"/>
      <c r="CCS104" s="87"/>
      <c r="CCT104" s="89"/>
      <c r="CCU104" s="98"/>
      <c r="CCV104" s="186"/>
      <c r="CCW104" s="84"/>
      <c r="CCX104" s="87"/>
      <c r="CCY104" s="87"/>
      <c r="CCZ104" s="88"/>
      <c r="CDA104" s="87"/>
      <c r="CDB104" s="89"/>
      <c r="CDC104" s="98"/>
      <c r="CDD104" s="186"/>
      <c r="CDE104" s="84"/>
      <c r="CDF104" s="87"/>
      <c r="CDG104" s="87"/>
      <c r="CDH104" s="88"/>
      <c r="CDI104" s="87"/>
      <c r="CDJ104" s="89"/>
      <c r="CDK104" s="98"/>
      <c r="CDL104" s="186"/>
      <c r="CDM104" s="84"/>
      <c r="CDN104" s="87"/>
      <c r="CDO104" s="87"/>
      <c r="CDP104" s="88"/>
      <c r="CDQ104" s="87"/>
      <c r="CDR104" s="89"/>
      <c r="CDS104" s="98"/>
      <c r="CDT104" s="186"/>
      <c r="CDU104" s="84"/>
      <c r="CDV104" s="87"/>
      <c r="CDW104" s="87"/>
      <c r="CDX104" s="88"/>
      <c r="CDY104" s="87"/>
      <c r="CDZ104" s="89"/>
      <c r="CEA104" s="98"/>
      <c r="CEB104" s="186"/>
      <c r="CEC104" s="84"/>
      <c r="CED104" s="87"/>
      <c r="CEE104" s="87"/>
      <c r="CEF104" s="88"/>
      <c r="CEG104" s="87"/>
      <c r="CEH104" s="89"/>
      <c r="CEI104" s="98"/>
      <c r="CEJ104" s="186"/>
      <c r="CEK104" s="84"/>
      <c r="CEL104" s="87"/>
      <c r="CEM104" s="87"/>
      <c r="CEN104" s="88"/>
      <c r="CEO104" s="87"/>
      <c r="CEP104" s="89"/>
      <c r="CEQ104" s="98"/>
      <c r="CER104" s="186"/>
      <c r="CES104" s="84"/>
      <c r="CET104" s="87"/>
      <c r="CEU104" s="87"/>
      <c r="CEV104" s="88"/>
      <c r="CEW104" s="87"/>
      <c r="CEX104" s="89"/>
      <c r="CEY104" s="98"/>
      <c r="CEZ104" s="186"/>
      <c r="CFA104" s="84"/>
      <c r="CFB104" s="87"/>
      <c r="CFC104" s="87"/>
      <c r="CFD104" s="88"/>
      <c r="CFE104" s="87"/>
      <c r="CFF104" s="89"/>
      <c r="CFG104" s="98"/>
      <c r="CFH104" s="186"/>
      <c r="CFI104" s="84"/>
      <c r="CFJ104" s="87"/>
      <c r="CFK104" s="87"/>
      <c r="CFL104" s="88"/>
      <c r="CFM104" s="87"/>
      <c r="CFN104" s="89"/>
      <c r="CFO104" s="98"/>
      <c r="CFP104" s="186"/>
      <c r="CFQ104" s="84"/>
      <c r="CFR104" s="87"/>
      <c r="CFS104" s="87"/>
      <c r="CFT104" s="88"/>
      <c r="CFU104" s="87"/>
      <c r="CFV104" s="89"/>
      <c r="CFW104" s="98"/>
      <c r="CFX104" s="186"/>
      <c r="CFY104" s="84"/>
      <c r="CFZ104" s="87"/>
      <c r="CGA104" s="87"/>
      <c r="CGB104" s="88"/>
      <c r="CGC104" s="87"/>
      <c r="CGD104" s="89"/>
      <c r="CGE104" s="98"/>
      <c r="CGF104" s="186"/>
      <c r="CGG104" s="84"/>
      <c r="CGH104" s="87"/>
      <c r="CGI104" s="87"/>
      <c r="CGJ104" s="88"/>
      <c r="CGK104" s="87"/>
      <c r="CGL104" s="89"/>
      <c r="CGM104" s="98"/>
      <c r="CGN104" s="186"/>
      <c r="CGO104" s="84"/>
      <c r="CGP104" s="87"/>
      <c r="CGQ104" s="87"/>
      <c r="CGR104" s="88"/>
      <c r="CGS104" s="87"/>
      <c r="CGT104" s="89"/>
      <c r="CGU104" s="98"/>
      <c r="CGV104" s="186"/>
      <c r="CGW104" s="84"/>
      <c r="CGX104" s="87"/>
      <c r="CGY104" s="87"/>
      <c r="CGZ104" s="88"/>
      <c r="CHA104" s="87"/>
      <c r="CHB104" s="89"/>
      <c r="CHC104" s="98"/>
      <c r="CHD104" s="186"/>
      <c r="CHE104" s="84"/>
      <c r="CHF104" s="87"/>
      <c r="CHG104" s="87"/>
      <c r="CHH104" s="88"/>
      <c r="CHI104" s="87"/>
      <c r="CHJ104" s="89"/>
      <c r="CHK104" s="98"/>
      <c r="CHL104" s="186"/>
      <c r="CHM104" s="84"/>
      <c r="CHN104" s="87"/>
      <c r="CHO104" s="87"/>
      <c r="CHP104" s="88"/>
      <c r="CHQ104" s="87"/>
      <c r="CHR104" s="89"/>
      <c r="CHS104" s="98"/>
      <c r="CHT104" s="186"/>
      <c r="CHU104" s="84"/>
      <c r="CHV104" s="87"/>
      <c r="CHW104" s="87"/>
      <c r="CHX104" s="88"/>
      <c r="CHY104" s="87"/>
      <c r="CHZ104" s="89"/>
      <c r="CIA104" s="98"/>
      <c r="CIB104" s="186"/>
      <c r="CIC104" s="84"/>
      <c r="CID104" s="87"/>
      <c r="CIE104" s="87"/>
      <c r="CIF104" s="88"/>
      <c r="CIG104" s="87"/>
      <c r="CIH104" s="89"/>
      <c r="CII104" s="98"/>
      <c r="CIJ104" s="186"/>
      <c r="CIK104" s="84"/>
      <c r="CIL104" s="87"/>
      <c r="CIM104" s="87"/>
      <c r="CIN104" s="88"/>
      <c r="CIO104" s="87"/>
      <c r="CIP104" s="89"/>
      <c r="CIQ104" s="98"/>
      <c r="CIR104" s="186"/>
      <c r="CIS104" s="84"/>
      <c r="CIT104" s="87"/>
      <c r="CIU104" s="87"/>
      <c r="CIV104" s="88"/>
      <c r="CIW104" s="87"/>
      <c r="CIX104" s="89"/>
      <c r="CIY104" s="98"/>
      <c r="CIZ104" s="186"/>
      <c r="CJA104" s="84"/>
      <c r="CJB104" s="87"/>
      <c r="CJC104" s="87"/>
      <c r="CJD104" s="88"/>
      <c r="CJE104" s="87"/>
      <c r="CJF104" s="89"/>
      <c r="CJG104" s="98"/>
      <c r="CJH104" s="186"/>
      <c r="CJI104" s="84"/>
      <c r="CJJ104" s="87"/>
      <c r="CJK104" s="87"/>
      <c r="CJL104" s="88"/>
      <c r="CJM104" s="87"/>
      <c r="CJN104" s="89"/>
      <c r="CJO104" s="98"/>
      <c r="CJP104" s="186"/>
      <c r="CJQ104" s="84"/>
      <c r="CJR104" s="87"/>
      <c r="CJS104" s="87"/>
      <c r="CJT104" s="88"/>
      <c r="CJU104" s="87"/>
      <c r="CJV104" s="89"/>
      <c r="CJW104" s="98"/>
      <c r="CJX104" s="186"/>
      <c r="CJY104" s="84"/>
      <c r="CJZ104" s="87"/>
      <c r="CKA104" s="87"/>
      <c r="CKB104" s="88"/>
      <c r="CKC104" s="87"/>
      <c r="CKD104" s="89"/>
      <c r="CKE104" s="98"/>
      <c r="CKF104" s="186"/>
      <c r="CKG104" s="84"/>
      <c r="CKH104" s="87"/>
      <c r="CKI104" s="87"/>
      <c r="CKJ104" s="88"/>
      <c r="CKK104" s="87"/>
      <c r="CKL104" s="89"/>
      <c r="CKM104" s="98"/>
      <c r="CKN104" s="186"/>
      <c r="CKO104" s="84"/>
      <c r="CKP104" s="87"/>
      <c r="CKQ104" s="87"/>
      <c r="CKR104" s="88"/>
      <c r="CKS104" s="87"/>
      <c r="CKT104" s="89"/>
      <c r="CKU104" s="98"/>
      <c r="CKV104" s="186"/>
      <c r="CKW104" s="84"/>
      <c r="CKX104" s="87"/>
      <c r="CKY104" s="87"/>
      <c r="CKZ104" s="88"/>
      <c r="CLA104" s="87"/>
      <c r="CLB104" s="89"/>
      <c r="CLC104" s="98"/>
      <c r="CLD104" s="186"/>
      <c r="CLE104" s="84"/>
      <c r="CLF104" s="87"/>
      <c r="CLG104" s="87"/>
      <c r="CLH104" s="88"/>
      <c r="CLI104" s="87"/>
      <c r="CLJ104" s="89"/>
      <c r="CLK104" s="98"/>
      <c r="CLL104" s="186"/>
      <c r="CLM104" s="84"/>
      <c r="CLN104" s="87"/>
      <c r="CLO104" s="87"/>
      <c r="CLP104" s="88"/>
      <c r="CLQ104" s="87"/>
      <c r="CLR104" s="89"/>
      <c r="CLS104" s="98"/>
      <c r="CLT104" s="186"/>
      <c r="CLU104" s="84"/>
      <c r="CLV104" s="87"/>
      <c r="CLW104" s="87"/>
      <c r="CLX104" s="88"/>
      <c r="CLY104" s="87"/>
      <c r="CLZ104" s="89"/>
      <c r="CMA104" s="98"/>
      <c r="CMB104" s="186"/>
      <c r="CMC104" s="84"/>
      <c r="CMD104" s="87"/>
      <c r="CME104" s="87"/>
      <c r="CMF104" s="88"/>
      <c r="CMG104" s="87"/>
      <c r="CMH104" s="89"/>
      <c r="CMI104" s="98"/>
      <c r="CMJ104" s="186"/>
      <c r="CMK104" s="84"/>
      <c r="CML104" s="87"/>
      <c r="CMM104" s="87"/>
      <c r="CMN104" s="88"/>
      <c r="CMO104" s="87"/>
      <c r="CMP104" s="89"/>
      <c r="CMQ104" s="98"/>
      <c r="CMR104" s="186"/>
      <c r="CMS104" s="84"/>
      <c r="CMT104" s="87"/>
      <c r="CMU104" s="87"/>
      <c r="CMV104" s="88"/>
      <c r="CMW104" s="87"/>
      <c r="CMX104" s="89"/>
      <c r="CMY104" s="98"/>
      <c r="CMZ104" s="186"/>
      <c r="CNA104" s="84"/>
      <c r="CNB104" s="87"/>
      <c r="CNC104" s="87"/>
      <c r="CND104" s="88"/>
      <c r="CNE104" s="87"/>
      <c r="CNF104" s="89"/>
      <c r="CNG104" s="98"/>
      <c r="CNH104" s="186"/>
      <c r="CNI104" s="84"/>
      <c r="CNJ104" s="87"/>
      <c r="CNK104" s="87"/>
      <c r="CNL104" s="88"/>
      <c r="CNM104" s="87"/>
      <c r="CNN104" s="89"/>
      <c r="CNO104" s="98"/>
      <c r="CNP104" s="186"/>
      <c r="CNQ104" s="84"/>
      <c r="CNR104" s="87"/>
      <c r="CNS104" s="87"/>
      <c r="CNT104" s="88"/>
      <c r="CNU104" s="87"/>
      <c r="CNV104" s="89"/>
      <c r="CNW104" s="98"/>
      <c r="CNX104" s="186"/>
      <c r="CNY104" s="84"/>
      <c r="CNZ104" s="87"/>
      <c r="COA104" s="87"/>
      <c r="COB104" s="88"/>
      <c r="COC104" s="87"/>
      <c r="COD104" s="89"/>
      <c r="COE104" s="98"/>
      <c r="COF104" s="186"/>
      <c r="COG104" s="84"/>
      <c r="COH104" s="87"/>
      <c r="COI104" s="87"/>
      <c r="COJ104" s="88"/>
      <c r="COK104" s="87"/>
      <c r="COL104" s="89"/>
      <c r="COM104" s="98"/>
      <c r="CON104" s="186"/>
      <c r="COO104" s="84"/>
      <c r="COP104" s="87"/>
      <c r="COQ104" s="87"/>
      <c r="COR104" s="88"/>
      <c r="COS104" s="87"/>
      <c r="COT104" s="89"/>
      <c r="COU104" s="98"/>
      <c r="COV104" s="186"/>
      <c r="COW104" s="84"/>
      <c r="COX104" s="87"/>
      <c r="COY104" s="87"/>
      <c r="COZ104" s="88"/>
      <c r="CPA104" s="87"/>
      <c r="CPB104" s="89"/>
      <c r="CPC104" s="98"/>
      <c r="CPD104" s="186"/>
      <c r="CPE104" s="84"/>
      <c r="CPF104" s="87"/>
      <c r="CPG104" s="87"/>
      <c r="CPH104" s="88"/>
      <c r="CPI104" s="87"/>
      <c r="CPJ104" s="89"/>
      <c r="CPK104" s="98"/>
      <c r="CPL104" s="186"/>
      <c r="CPM104" s="84"/>
      <c r="CPN104" s="87"/>
      <c r="CPO104" s="87"/>
      <c r="CPP104" s="88"/>
      <c r="CPQ104" s="87"/>
      <c r="CPR104" s="89"/>
      <c r="CPS104" s="98"/>
      <c r="CPT104" s="186"/>
      <c r="CPU104" s="84"/>
      <c r="CPV104" s="87"/>
      <c r="CPW104" s="87"/>
      <c r="CPX104" s="88"/>
      <c r="CPY104" s="87"/>
      <c r="CPZ104" s="89"/>
      <c r="CQA104" s="98"/>
      <c r="CQB104" s="186"/>
      <c r="CQC104" s="84"/>
      <c r="CQD104" s="87"/>
      <c r="CQE104" s="87"/>
      <c r="CQF104" s="88"/>
      <c r="CQG104" s="87"/>
      <c r="CQH104" s="89"/>
      <c r="CQI104" s="98"/>
      <c r="CQJ104" s="186"/>
      <c r="CQK104" s="84"/>
      <c r="CQL104" s="87"/>
      <c r="CQM104" s="87"/>
      <c r="CQN104" s="88"/>
      <c r="CQO104" s="87"/>
      <c r="CQP104" s="89"/>
      <c r="CQQ104" s="98"/>
      <c r="CQR104" s="186"/>
      <c r="CQS104" s="84"/>
      <c r="CQT104" s="87"/>
      <c r="CQU104" s="87"/>
      <c r="CQV104" s="88"/>
      <c r="CQW104" s="87"/>
      <c r="CQX104" s="89"/>
      <c r="CQY104" s="98"/>
      <c r="CQZ104" s="186"/>
      <c r="CRA104" s="84"/>
      <c r="CRB104" s="87"/>
      <c r="CRC104" s="87"/>
      <c r="CRD104" s="88"/>
      <c r="CRE104" s="87"/>
      <c r="CRF104" s="89"/>
      <c r="CRG104" s="98"/>
      <c r="CRH104" s="186"/>
      <c r="CRI104" s="84"/>
      <c r="CRJ104" s="87"/>
      <c r="CRK104" s="87"/>
      <c r="CRL104" s="88"/>
      <c r="CRM104" s="87"/>
      <c r="CRN104" s="89"/>
      <c r="CRO104" s="98"/>
      <c r="CRP104" s="186"/>
      <c r="CRQ104" s="84"/>
      <c r="CRR104" s="87"/>
      <c r="CRS104" s="87"/>
      <c r="CRT104" s="88"/>
      <c r="CRU104" s="87"/>
      <c r="CRV104" s="89"/>
      <c r="CRW104" s="98"/>
      <c r="CRX104" s="186"/>
      <c r="CRY104" s="84"/>
      <c r="CRZ104" s="87"/>
      <c r="CSA104" s="87"/>
      <c r="CSB104" s="88"/>
      <c r="CSC104" s="87"/>
      <c r="CSD104" s="89"/>
      <c r="CSE104" s="98"/>
      <c r="CSF104" s="186"/>
      <c r="CSG104" s="84"/>
      <c r="CSH104" s="87"/>
      <c r="CSI104" s="87"/>
      <c r="CSJ104" s="88"/>
      <c r="CSK104" s="87"/>
      <c r="CSL104" s="89"/>
      <c r="CSM104" s="98"/>
      <c r="CSN104" s="186"/>
      <c r="CSO104" s="84"/>
      <c r="CSP104" s="87"/>
      <c r="CSQ104" s="87"/>
      <c r="CSR104" s="88"/>
      <c r="CSS104" s="87"/>
      <c r="CST104" s="89"/>
      <c r="CSU104" s="98"/>
      <c r="CSV104" s="186"/>
      <c r="CSW104" s="84"/>
      <c r="CSX104" s="87"/>
      <c r="CSY104" s="87"/>
      <c r="CSZ104" s="88"/>
      <c r="CTA104" s="87"/>
      <c r="CTB104" s="89"/>
      <c r="CTC104" s="98"/>
      <c r="CTD104" s="186"/>
      <c r="CTE104" s="84"/>
      <c r="CTF104" s="87"/>
      <c r="CTG104" s="87"/>
      <c r="CTH104" s="88"/>
      <c r="CTI104" s="87"/>
      <c r="CTJ104" s="89"/>
      <c r="CTK104" s="98"/>
      <c r="CTL104" s="186"/>
      <c r="CTM104" s="84"/>
      <c r="CTN104" s="87"/>
      <c r="CTO104" s="87"/>
      <c r="CTP104" s="88"/>
      <c r="CTQ104" s="87"/>
      <c r="CTR104" s="89"/>
      <c r="CTS104" s="98"/>
      <c r="CTT104" s="186"/>
      <c r="CTU104" s="84"/>
      <c r="CTV104" s="87"/>
      <c r="CTW104" s="87"/>
      <c r="CTX104" s="88"/>
      <c r="CTY104" s="87"/>
      <c r="CTZ104" s="89"/>
      <c r="CUA104" s="98"/>
      <c r="CUB104" s="186"/>
      <c r="CUC104" s="84"/>
      <c r="CUD104" s="87"/>
      <c r="CUE104" s="87"/>
      <c r="CUF104" s="88"/>
      <c r="CUG104" s="87"/>
      <c r="CUH104" s="89"/>
      <c r="CUI104" s="98"/>
      <c r="CUJ104" s="186"/>
      <c r="CUK104" s="84"/>
      <c r="CUL104" s="87"/>
      <c r="CUM104" s="87"/>
      <c r="CUN104" s="88"/>
      <c r="CUO104" s="87"/>
      <c r="CUP104" s="89"/>
      <c r="CUQ104" s="98"/>
      <c r="CUR104" s="186"/>
      <c r="CUS104" s="84"/>
      <c r="CUT104" s="87"/>
      <c r="CUU104" s="87"/>
      <c r="CUV104" s="88"/>
      <c r="CUW104" s="87"/>
      <c r="CUX104" s="89"/>
      <c r="CUY104" s="98"/>
      <c r="CUZ104" s="186"/>
      <c r="CVA104" s="84"/>
      <c r="CVB104" s="87"/>
      <c r="CVC104" s="87"/>
      <c r="CVD104" s="88"/>
      <c r="CVE104" s="87"/>
      <c r="CVF104" s="89"/>
      <c r="CVG104" s="98"/>
      <c r="CVH104" s="186"/>
      <c r="CVI104" s="84"/>
      <c r="CVJ104" s="87"/>
      <c r="CVK104" s="87"/>
      <c r="CVL104" s="88"/>
      <c r="CVM104" s="87"/>
      <c r="CVN104" s="89"/>
      <c r="CVO104" s="98"/>
      <c r="CVP104" s="186"/>
      <c r="CVQ104" s="84"/>
      <c r="CVR104" s="87"/>
      <c r="CVS104" s="87"/>
      <c r="CVT104" s="88"/>
      <c r="CVU104" s="87"/>
      <c r="CVV104" s="89"/>
      <c r="CVW104" s="98"/>
      <c r="CVX104" s="186"/>
      <c r="CVY104" s="84"/>
      <c r="CVZ104" s="87"/>
      <c r="CWA104" s="87"/>
      <c r="CWB104" s="88"/>
      <c r="CWC104" s="87"/>
      <c r="CWD104" s="89"/>
      <c r="CWE104" s="98"/>
      <c r="CWF104" s="186"/>
      <c r="CWG104" s="84"/>
      <c r="CWH104" s="87"/>
      <c r="CWI104" s="87"/>
      <c r="CWJ104" s="88"/>
      <c r="CWK104" s="87"/>
      <c r="CWL104" s="89"/>
      <c r="CWM104" s="98"/>
      <c r="CWN104" s="186"/>
      <c r="CWO104" s="84"/>
      <c r="CWP104" s="87"/>
      <c r="CWQ104" s="87"/>
      <c r="CWR104" s="88"/>
      <c r="CWS104" s="87"/>
      <c r="CWT104" s="89"/>
      <c r="CWU104" s="98"/>
      <c r="CWV104" s="186"/>
      <c r="CWW104" s="84"/>
      <c r="CWX104" s="87"/>
      <c r="CWY104" s="87"/>
      <c r="CWZ104" s="88"/>
      <c r="CXA104" s="87"/>
      <c r="CXB104" s="89"/>
      <c r="CXC104" s="98"/>
      <c r="CXD104" s="186"/>
      <c r="CXE104" s="84"/>
      <c r="CXF104" s="87"/>
      <c r="CXG104" s="87"/>
      <c r="CXH104" s="88"/>
      <c r="CXI104" s="87"/>
      <c r="CXJ104" s="89"/>
      <c r="CXK104" s="98"/>
      <c r="CXL104" s="186"/>
      <c r="CXM104" s="84"/>
      <c r="CXN104" s="87"/>
      <c r="CXO104" s="87"/>
      <c r="CXP104" s="88"/>
      <c r="CXQ104" s="87"/>
      <c r="CXR104" s="89"/>
      <c r="CXS104" s="98"/>
      <c r="CXT104" s="186"/>
      <c r="CXU104" s="84"/>
      <c r="CXV104" s="87"/>
      <c r="CXW104" s="87"/>
      <c r="CXX104" s="88"/>
      <c r="CXY104" s="87"/>
      <c r="CXZ104" s="89"/>
      <c r="CYA104" s="98"/>
      <c r="CYB104" s="186"/>
      <c r="CYC104" s="84"/>
      <c r="CYD104" s="87"/>
      <c r="CYE104" s="87"/>
      <c r="CYF104" s="88"/>
      <c r="CYG104" s="87"/>
      <c r="CYH104" s="89"/>
      <c r="CYI104" s="98"/>
      <c r="CYJ104" s="186"/>
      <c r="CYK104" s="84"/>
      <c r="CYL104" s="87"/>
      <c r="CYM104" s="87"/>
      <c r="CYN104" s="88"/>
      <c r="CYO104" s="87"/>
      <c r="CYP104" s="89"/>
      <c r="CYQ104" s="98"/>
      <c r="CYR104" s="186"/>
      <c r="CYS104" s="84"/>
      <c r="CYT104" s="87"/>
      <c r="CYU104" s="87"/>
      <c r="CYV104" s="88"/>
      <c r="CYW104" s="87"/>
      <c r="CYX104" s="89"/>
      <c r="CYY104" s="98"/>
      <c r="CYZ104" s="186"/>
      <c r="CZA104" s="84"/>
      <c r="CZB104" s="87"/>
      <c r="CZC104" s="87"/>
      <c r="CZD104" s="88"/>
      <c r="CZE104" s="87"/>
      <c r="CZF104" s="89"/>
      <c r="CZG104" s="98"/>
      <c r="CZH104" s="186"/>
      <c r="CZI104" s="84"/>
      <c r="CZJ104" s="87"/>
      <c r="CZK104" s="87"/>
      <c r="CZL104" s="88"/>
      <c r="CZM104" s="87"/>
      <c r="CZN104" s="89"/>
      <c r="CZO104" s="98"/>
      <c r="CZP104" s="186"/>
      <c r="CZQ104" s="84"/>
      <c r="CZR104" s="87"/>
      <c r="CZS104" s="87"/>
      <c r="CZT104" s="88"/>
      <c r="CZU104" s="87"/>
      <c r="CZV104" s="89"/>
      <c r="CZW104" s="98"/>
      <c r="CZX104" s="186"/>
      <c r="CZY104" s="84"/>
      <c r="CZZ104" s="87"/>
      <c r="DAA104" s="87"/>
      <c r="DAB104" s="88"/>
      <c r="DAC104" s="87"/>
      <c r="DAD104" s="89"/>
      <c r="DAE104" s="98"/>
      <c r="DAF104" s="186"/>
      <c r="DAG104" s="84"/>
      <c r="DAH104" s="87"/>
      <c r="DAI104" s="87"/>
      <c r="DAJ104" s="88"/>
      <c r="DAK104" s="87"/>
      <c r="DAL104" s="89"/>
      <c r="DAM104" s="98"/>
      <c r="DAN104" s="186"/>
      <c r="DAO104" s="84"/>
      <c r="DAP104" s="87"/>
      <c r="DAQ104" s="87"/>
      <c r="DAR104" s="88"/>
      <c r="DAS104" s="87"/>
      <c r="DAT104" s="89"/>
      <c r="DAU104" s="98"/>
      <c r="DAV104" s="186"/>
      <c r="DAW104" s="84"/>
      <c r="DAX104" s="87"/>
      <c r="DAY104" s="87"/>
      <c r="DAZ104" s="88"/>
      <c r="DBA104" s="87"/>
      <c r="DBB104" s="89"/>
      <c r="DBC104" s="98"/>
      <c r="DBD104" s="186"/>
      <c r="DBE104" s="84"/>
      <c r="DBF104" s="87"/>
      <c r="DBG104" s="87"/>
      <c r="DBH104" s="88"/>
      <c r="DBI104" s="87"/>
      <c r="DBJ104" s="89"/>
      <c r="DBK104" s="98"/>
      <c r="DBL104" s="186"/>
      <c r="DBM104" s="84"/>
      <c r="DBN104" s="87"/>
      <c r="DBO104" s="87"/>
      <c r="DBP104" s="88"/>
      <c r="DBQ104" s="87"/>
      <c r="DBR104" s="89"/>
      <c r="DBS104" s="98"/>
      <c r="DBT104" s="186"/>
      <c r="DBU104" s="84"/>
      <c r="DBV104" s="87"/>
      <c r="DBW104" s="87"/>
      <c r="DBX104" s="88"/>
      <c r="DBY104" s="87"/>
      <c r="DBZ104" s="89"/>
      <c r="DCA104" s="98"/>
      <c r="DCB104" s="186"/>
      <c r="DCC104" s="84"/>
      <c r="DCD104" s="87"/>
      <c r="DCE104" s="87"/>
      <c r="DCF104" s="88"/>
      <c r="DCG104" s="87"/>
      <c r="DCH104" s="89"/>
      <c r="DCI104" s="98"/>
      <c r="DCJ104" s="186"/>
      <c r="DCK104" s="84"/>
      <c r="DCL104" s="87"/>
      <c r="DCM104" s="87"/>
      <c r="DCN104" s="88"/>
      <c r="DCO104" s="87"/>
      <c r="DCP104" s="89"/>
      <c r="DCQ104" s="98"/>
      <c r="DCR104" s="186"/>
      <c r="DCS104" s="84"/>
      <c r="DCT104" s="87"/>
      <c r="DCU104" s="87"/>
      <c r="DCV104" s="88"/>
      <c r="DCW104" s="87"/>
      <c r="DCX104" s="89"/>
      <c r="DCY104" s="98"/>
      <c r="DCZ104" s="186"/>
      <c r="DDA104" s="84"/>
      <c r="DDB104" s="87"/>
      <c r="DDC104" s="87"/>
      <c r="DDD104" s="88"/>
      <c r="DDE104" s="87"/>
      <c r="DDF104" s="89"/>
      <c r="DDG104" s="98"/>
      <c r="DDH104" s="186"/>
      <c r="DDI104" s="84"/>
      <c r="DDJ104" s="87"/>
      <c r="DDK104" s="87"/>
      <c r="DDL104" s="88"/>
      <c r="DDM104" s="87"/>
      <c r="DDN104" s="89"/>
      <c r="DDO104" s="98"/>
      <c r="DDP104" s="186"/>
      <c r="DDQ104" s="84"/>
      <c r="DDR104" s="87"/>
      <c r="DDS104" s="87"/>
      <c r="DDT104" s="88"/>
      <c r="DDU104" s="87"/>
      <c r="DDV104" s="89"/>
      <c r="DDW104" s="98"/>
      <c r="DDX104" s="186"/>
      <c r="DDY104" s="84"/>
      <c r="DDZ104" s="87"/>
      <c r="DEA104" s="87"/>
      <c r="DEB104" s="88"/>
      <c r="DEC104" s="87"/>
      <c r="DED104" s="89"/>
      <c r="DEE104" s="98"/>
      <c r="DEF104" s="186"/>
      <c r="DEG104" s="84"/>
      <c r="DEH104" s="87"/>
      <c r="DEI104" s="87"/>
      <c r="DEJ104" s="88"/>
      <c r="DEK104" s="87"/>
      <c r="DEL104" s="89"/>
      <c r="DEM104" s="98"/>
      <c r="DEN104" s="186"/>
      <c r="DEO104" s="84"/>
      <c r="DEP104" s="87"/>
      <c r="DEQ104" s="87"/>
      <c r="DER104" s="88"/>
      <c r="DES104" s="87"/>
      <c r="DET104" s="89"/>
      <c r="DEU104" s="98"/>
      <c r="DEV104" s="186"/>
      <c r="DEW104" s="84"/>
      <c r="DEX104" s="87"/>
      <c r="DEY104" s="87"/>
      <c r="DEZ104" s="88"/>
      <c r="DFA104" s="87"/>
      <c r="DFB104" s="89"/>
      <c r="DFC104" s="98"/>
      <c r="DFD104" s="186"/>
      <c r="DFE104" s="84"/>
      <c r="DFF104" s="87"/>
      <c r="DFG104" s="87"/>
      <c r="DFH104" s="88"/>
      <c r="DFI104" s="87"/>
      <c r="DFJ104" s="89"/>
      <c r="DFK104" s="98"/>
      <c r="DFL104" s="186"/>
      <c r="DFM104" s="84"/>
      <c r="DFN104" s="87"/>
      <c r="DFO104" s="87"/>
      <c r="DFP104" s="88"/>
      <c r="DFQ104" s="87"/>
      <c r="DFR104" s="89"/>
      <c r="DFS104" s="98"/>
      <c r="DFT104" s="186"/>
      <c r="DFU104" s="84"/>
      <c r="DFV104" s="87"/>
      <c r="DFW104" s="87"/>
      <c r="DFX104" s="88"/>
      <c r="DFY104" s="87"/>
      <c r="DFZ104" s="89"/>
      <c r="DGA104" s="98"/>
      <c r="DGB104" s="186"/>
      <c r="DGC104" s="84"/>
      <c r="DGD104" s="87"/>
      <c r="DGE104" s="87"/>
      <c r="DGF104" s="88"/>
      <c r="DGG104" s="87"/>
      <c r="DGH104" s="89"/>
      <c r="DGI104" s="98"/>
      <c r="DGJ104" s="186"/>
      <c r="DGK104" s="84"/>
      <c r="DGL104" s="87"/>
      <c r="DGM104" s="87"/>
      <c r="DGN104" s="88"/>
      <c r="DGO104" s="87"/>
      <c r="DGP104" s="89"/>
      <c r="DGQ104" s="98"/>
      <c r="DGR104" s="186"/>
      <c r="DGS104" s="84"/>
      <c r="DGT104" s="87"/>
      <c r="DGU104" s="87"/>
      <c r="DGV104" s="88"/>
      <c r="DGW104" s="87"/>
      <c r="DGX104" s="89"/>
      <c r="DGY104" s="98"/>
      <c r="DGZ104" s="186"/>
      <c r="DHA104" s="84"/>
      <c r="DHB104" s="87"/>
      <c r="DHC104" s="87"/>
      <c r="DHD104" s="88"/>
      <c r="DHE104" s="87"/>
      <c r="DHF104" s="89"/>
      <c r="DHG104" s="98"/>
      <c r="DHH104" s="186"/>
      <c r="DHI104" s="84"/>
      <c r="DHJ104" s="87"/>
      <c r="DHK104" s="87"/>
      <c r="DHL104" s="88"/>
      <c r="DHM104" s="87"/>
      <c r="DHN104" s="89"/>
      <c r="DHO104" s="98"/>
      <c r="DHP104" s="186"/>
      <c r="DHQ104" s="84"/>
      <c r="DHR104" s="87"/>
      <c r="DHS104" s="87"/>
      <c r="DHT104" s="88"/>
      <c r="DHU104" s="87"/>
      <c r="DHV104" s="89"/>
      <c r="DHW104" s="98"/>
      <c r="DHX104" s="186"/>
      <c r="DHY104" s="84"/>
      <c r="DHZ104" s="87"/>
      <c r="DIA104" s="87"/>
      <c r="DIB104" s="88"/>
      <c r="DIC104" s="87"/>
      <c r="DID104" s="89"/>
      <c r="DIE104" s="98"/>
      <c r="DIF104" s="186"/>
      <c r="DIG104" s="84"/>
      <c r="DIH104" s="87"/>
      <c r="DII104" s="87"/>
      <c r="DIJ104" s="88"/>
      <c r="DIK104" s="87"/>
      <c r="DIL104" s="89"/>
      <c r="DIM104" s="98"/>
      <c r="DIN104" s="186"/>
      <c r="DIO104" s="84"/>
      <c r="DIP104" s="87"/>
      <c r="DIQ104" s="87"/>
      <c r="DIR104" s="88"/>
      <c r="DIS104" s="87"/>
      <c r="DIT104" s="89"/>
      <c r="DIU104" s="98"/>
      <c r="DIV104" s="186"/>
      <c r="DIW104" s="84"/>
      <c r="DIX104" s="87"/>
      <c r="DIY104" s="87"/>
      <c r="DIZ104" s="88"/>
      <c r="DJA104" s="87"/>
      <c r="DJB104" s="89"/>
      <c r="DJC104" s="98"/>
      <c r="DJD104" s="186"/>
      <c r="DJE104" s="84"/>
      <c r="DJF104" s="87"/>
      <c r="DJG104" s="87"/>
      <c r="DJH104" s="88"/>
      <c r="DJI104" s="87"/>
      <c r="DJJ104" s="89"/>
      <c r="DJK104" s="98"/>
      <c r="DJL104" s="186"/>
      <c r="DJM104" s="84"/>
      <c r="DJN104" s="87"/>
      <c r="DJO104" s="87"/>
      <c r="DJP104" s="88"/>
      <c r="DJQ104" s="87"/>
      <c r="DJR104" s="89"/>
      <c r="DJS104" s="98"/>
      <c r="DJT104" s="186"/>
      <c r="DJU104" s="84"/>
      <c r="DJV104" s="87"/>
      <c r="DJW104" s="87"/>
      <c r="DJX104" s="88"/>
      <c r="DJY104" s="87"/>
      <c r="DJZ104" s="89"/>
      <c r="DKA104" s="98"/>
      <c r="DKB104" s="186"/>
      <c r="DKC104" s="84"/>
      <c r="DKD104" s="87"/>
      <c r="DKE104" s="87"/>
      <c r="DKF104" s="88"/>
      <c r="DKG104" s="87"/>
      <c r="DKH104" s="89"/>
      <c r="DKI104" s="98"/>
      <c r="DKJ104" s="186"/>
      <c r="DKK104" s="84"/>
      <c r="DKL104" s="87"/>
      <c r="DKM104" s="87"/>
      <c r="DKN104" s="88"/>
      <c r="DKO104" s="87"/>
      <c r="DKP104" s="89"/>
      <c r="DKQ104" s="98"/>
      <c r="DKR104" s="186"/>
      <c r="DKS104" s="84"/>
      <c r="DKT104" s="87"/>
      <c r="DKU104" s="87"/>
      <c r="DKV104" s="88"/>
      <c r="DKW104" s="87"/>
      <c r="DKX104" s="89"/>
      <c r="DKY104" s="98"/>
      <c r="DKZ104" s="186"/>
      <c r="DLA104" s="84"/>
      <c r="DLB104" s="87"/>
      <c r="DLC104" s="87"/>
      <c r="DLD104" s="88"/>
      <c r="DLE104" s="87"/>
      <c r="DLF104" s="89"/>
      <c r="DLG104" s="98"/>
      <c r="DLH104" s="186"/>
      <c r="DLI104" s="84"/>
      <c r="DLJ104" s="87"/>
      <c r="DLK104" s="87"/>
      <c r="DLL104" s="88"/>
      <c r="DLM104" s="87"/>
      <c r="DLN104" s="89"/>
      <c r="DLO104" s="98"/>
      <c r="DLP104" s="186"/>
      <c r="DLQ104" s="84"/>
      <c r="DLR104" s="87"/>
      <c r="DLS104" s="87"/>
      <c r="DLT104" s="88"/>
      <c r="DLU104" s="87"/>
      <c r="DLV104" s="89"/>
      <c r="DLW104" s="98"/>
      <c r="DLX104" s="186"/>
      <c r="DLY104" s="84"/>
      <c r="DLZ104" s="87"/>
      <c r="DMA104" s="87"/>
      <c r="DMB104" s="88"/>
      <c r="DMC104" s="87"/>
      <c r="DMD104" s="89"/>
      <c r="DME104" s="98"/>
      <c r="DMF104" s="186"/>
      <c r="DMG104" s="84"/>
      <c r="DMH104" s="87"/>
      <c r="DMI104" s="87"/>
      <c r="DMJ104" s="88"/>
      <c r="DMK104" s="87"/>
      <c r="DML104" s="89"/>
      <c r="DMM104" s="98"/>
      <c r="DMN104" s="186"/>
      <c r="DMO104" s="84"/>
      <c r="DMP104" s="87"/>
      <c r="DMQ104" s="87"/>
      <c r="DMR104" s="88"/>
      <c r="DMS104" s="87"/>
      <c r="DMT104" s="89"/>
      <c r="DMU104" s="98"/>
      <c r="DMV104" s="186"/>
      <c r="DMW104" s="84"/>
      <c r="DMX104" s="87"/>
      <c r="DMY104" s="87"/>
      <c r="DMZ104" s="88"/>
      <c r="DNA104" s="87"/>
      <c r="DNB104" s="89"/>
      <c r="DNC104" s="98"/>
      <c r="DND104" s="186"/>
      <c r="DNE104" s="84"/>
      <c r="DNF104" s="87"/>
      <c r="DNG104" s="87"/>
      <c r="DNH104" s="88"/>
      <c r="DNI104" s="87"/>
      <c r="DNJ104" s="89"/>
      <c r="DNK104" s="98"/>
      <c r="DNL104" s="186"/>
      <c r="DNM104" s="84"/>
      <c r="DNN104" s="87"/>
      <c r="DNO104" s="87"/>
      <c r="DNP104" s="88"/>
      <c r="DNQ104" s="87"/>
      <c r="DNR104" s="89"/>
      <c r="DNS104" s="98"/>
      <c r="DNT104" s="186"/>
      <c r="DNU104" s="84"/>
      <c r="DNV104" s="87"/>
      <c r="DNW104" s="87"/>
      <c r="DNX104" s="88"/>
      <c r="DNY104" s="87"/>
      <c r="DNZ104" s="89"/>
      <c r="DOA104" s="98"/>
      <c r="DOB104" s="186"/>
      <c r="DOC104" s="84"/>
      <c r="DOD104" s="87"/>
      <c r="DOE104" s="87"/>
      <c r="DOF104" s="88"/>
      <c r="DOG104" s="87"/>
      <c r="DOH104" s="89"/>
      <c r="DOI104" s="98"/>
      <c r="DOJ104" s="186"/>
      <c r="DOK104" s="84"/>
      <c r="DOL104" s="87"/>
      <c r="DOM104" s="87"/>
      <c r="DON104" s="88"/>
      <c r="DOO104" s="87"/>
      <c r="DOP104" s="89"/>
      <c r="DOQ104" s="98"/>
      <c r="DOR104" s="186"/>
      <c r="DOS104" s="84"/>
      <c r="DOT104" s="87"/>
      <c r="DOU104" s="87"/>
      <c r="DOV104" s="88"/>
      <c r="DOW104" s="87"/>
      <c r="DOX104" s="89"/>
      <c r="DOY104" s="98"/>
      <c r="DOZ104" s="186"/>
      <c r="DPA104" s="84"/>
      <c r="DPB104" s="87"/>
      <c r="DPC104" s="87"/>
      <c r="DPD104" s="88"/>
      <c r="DPE104" s="87"/>
      <c r="DPF104" s="89"/>
      <c r="DPG104" s="98"/>
      <c r="DPH104" s="186"/>
      <c r="DPI104" s="84"/>
      <c r="DPJ104" s="87"/>
      <c r="DPK104" s="87"/>
      <c r="DPL104" s="88"/>
      <c r="DPM104" s="87"/>
      <c r="DPN104" s="89"/>
      <c r="DPO104" s="98"/>
      <c r="DPP104" s="186"/>
      <c r="DPQ104" s="84"/>
      <c r="DPR104" s="87"/>
      <c r="DPS104" s="87"/>
      <c r="DPT104" s="88"/>
      <c r="DPU104" s="87"/>
      <c r="DPV104" s="89"/>
      <c r="DPW104" s="98"/>
      <c r="DPX104" s="186"/>
      <c r="DPY104" s="84"/>
      <c r="DPZ104" s="87"/>
      <c r="DQA104" s="87"/>
      <c r="DQB104" s="88"/>
      <c r="DQC104" s="87"/>
      <c r="DQD104" s="89"/>
      <c r="DQE104" s="98"/>
      <c r="DQF104" s="186"/>
      <c r="DQG104" s="84"/>
      <c r="DQH104" s="87"/>
      <c r="DQI104" s="87"/>
      <c r="DQJ104" s="88"/>
      <c r="DQK104" s="87"/>
      <c r="DQL104" s="89"/>
      <c r="DQM104" s="98"/>
      <c r="DQN104" s="186"/>
      <c r="DQO104" s="84"/>
      <c r="DQP104" s="87"/>
      <c r="DQQ104" s="87"/>
      <c r="DQR104" s="88"/>
      <c r="DQS104" s="87"/>
      <c r="DQT104" s="89"/>
      <c r="DQU104" s="98"/>
      <c r="DQV104" s="186"/>
      <c r="DQW104" s="84"/>
      <c r="DQX104" s="87"/>
      <c r="DQY104" s="87"/>
      <c r="DQZ104" s="88"/>
      <c r="DRA104" s="87"/>
      <c r="DRB104" s="89"/>
      <c r="DRC104" s="98"/>
      <c r="DRD104" s="186"/>
      <c r="DRE104" s="84"/>
      <c r="DRF104" s="87"/>
      <c r="DRG104" s="87"/>
      <c r="DRH104" s="88"/>
      <c r="DRI104" s="87"/>
      <c r="DRJ104" s="89"/>
      <c r="DRK104" s="98"/>
      <c r="DRL104" s="186"/>
      <c r="DRM104" s="84"/>
      <c r="DRN104" s="87"/>
      <c r="DRO104" s="87"/>
      <c r="DRP104" s="88"/>
      <c r="DRQ104" s="87"/>
      <c r="DRR104" s="89"/>
      <c r="DRS104" s="98"/>
      <c r="DRT104" s="186"/>
      <c r="DRU104" s="84"/>
      <c r="DRV104" s="87"/>
      <c r="DRW104" s="87"/>
      <c r="DRX104" s="88"/>
      <c r="DRY104" s="87"/>
      <c r="DRZ104" s="89"/>
      <c r="DSA104" s="98"/>
      <c r="DSB104" s="186"/>
      <c r="DSC104" s="84"/>
      <c r="DSD104" s="87"/>
      <c r="DSE104" s="87"/>
      <c r="DSF104" s="88"/>
      <c r="DSG104" s="87"/>
      <c r="DSH104" s="89"/>
      <c r="DSI104" s="98"/>
      <c r="DSJ104" s="186"/>
      <c r="DSK104" s="84"/>
      <c r="DSL104" s="87"/>
      <c r="DSM104" s="87"/>
      <c r="DSN104" s="88"/>
      <c r="DSO104" s="87"/>
      <c r="DSP104" s="89"/>
      <c r="DSQ104" s="98"/>
      <c r="DSR104" s="186"/>
      <c r="DSS104" s="84"/>
      <c r="DST104" s="87"/>
      <c r="DSU104" s="87"/>
      <c r="DSV104" s="88"/>
      <c r="DSW104" s="87"/>
      <c r="DSX104" s="89"/>
      <c r="DSY104" s="98"/>
      <c r="DSZ104" s="186"/>
      <c r="DTA104" s="84"/>
      <c r="DTB104" s="87"/>
      <c r="DTC104" s="87"/>
      <c r="DTD104" s="88"/>
      <c r="DTE104" s="87"/>
      <c r="DTF104" s="89"/>
      <c r="DTG104" s="98"/>
      <c r="DTH104" s="186"/>
      <c r="DTI104" s="84"/>
      <c r="DTJ104" s="87"/>
      <c r="DTK104" s="87"/>
      <c r="DTL104" s="88"/>
      <c r="DTM104" s="87"/>
      <c r="DTN104" s="89"/>
      <c r="DTO104" s="98"/>
      <c r="DTP104" s="186"/>
      <c r="DTQ104" s="84"/>
      <c r="DTR104" s="87"/>
      <c r="DTS104" s="87"/>
      <c r="DTT104" s="88"/>
      <c r="DTU104" s="87"/>
      <c r="DTV104" s="89"/>
      <c r="DTW104" s="98"/>
      <c r="DTX104" s="186"/>
      <c r="DTY104" s="84"/>
      <c r="DTZ104" s="87"/>
      <c r="DUA104" s="87"/>
      <c r="DUB104" s="88"/>
      <c r="DUC104" s="87"/>
      <c r="DUD104" s="89"/>
      <c r="DUE104" s="98"/>
      <c r="DUF104" s="186"/>
      <c r="DUG104" s="84"/>
      <c r="DUH104" s="87"/>
      <c r="DUI104" s="87"/>
      <c r="DUJ104" s="88"/>
      <c r="DUK104" s="87"/>
      <c r="DUL104" s="89"/>
      <c r="DUM104" s="98"/>
      <c r="DUN104" s="186"/>
      <c r="DUO104" s="84"/>
      <c r="DUP104" s="87"/>
      <c r="DUQ104" s="87"/>
      <c r="DUR104" s="88"/>
      <c r="DUS104" s="87"/>
      <c r="DUT104" s="89"/>
      <c r="DUU104" s="98"/>
      <c r="DUV104" s="186"/>
      <c r="DUW104" s="84"/>
      <c r="DUX104" s="87"/>
      <c r="DUY104" s="87"/>
      <c r="DUZ104" s="88"/>
      <c r="DVA104" s="87"/>
      <c r="DVB104" s="89"/>
      <c r="DVC104" s="98"/>
      <c r="DVD104" s="186"/>
      <c r="DVE104" s="84"/>
      <c r="DVF104" s="87"/>
      <c r="DVG104" s="87"/>
      <c r="DVH104" s="88"/>
      <c r="DVI104" s="87"/>
      <c r="DVJ104" s="89"/>
      <c r="DVK104" s="98"/>
      <c r="DVL104" s="186"/>
      <c r="DVM104" s="84"/>
      <c r="DVN104" s="87"/>
      <c r="DVO104" s="87"/>
      <c r="DVP104" s="88"/>
      <c r="DVQ104" s="87"/>
      <c r="DVR104" s="89"/>
      <c r="DVS104" s="98"/>
      <c r="DVT104" s="186"/>
      <c r="DVU104" s="84"/>
      <c r="DVV104" s="87"/>
      <c r="DVW104" s="87"/>
      <c r="DVX104" s="88"/>
      <c r="DVY104" s="87"/>
      <c r="DVZ104" s="89"/>
      <c r="DWA104" s="98"/>
      <c r="DWB104" s="186"/>
      <c r="DWC104" s="84"/>
      <c r="DWD104" s="87"/>
      <c r="DWE104" s="87"/>
      <c r="DWF104" s="88"/>
      <c r="DWG104" s="87"/>
      <c r="DWH104" s="89"/>
      <c r="DWI104" s="98"/>
      <c r="DWJ104" s="186"/>
      <c r="DWK104" s="84"/>
      <c r="DWL104" s="87"/>
      <c r="DWM104" s="87"/>
      <c r="DWN104" s="88"/>
      <c r="DWO104" s="87"/>
      <c r="DWP104" s="89"/>
      <c r="DWQ104" s="98"/>
      <c r="DWR104" s="186"/>
      <c r="DWS104" s="84"/>
      <c r="DWT104" s="87"/>
      <c r="DWU104" s="87"/>
      <c r="DWV104" s="88"/>
      <c r="DWW104" s="87"/>
      <c r="DWX104" s="89"/>
      <c r="DWY104" s="98"/>
      <c r="DWZ104" s="186"/>
      <c r="DXA104" s="84"/>
      <c r="DXB104" s="87"/>
      <c r="DXC104" s="87"/>
      <c r="DXD104" s="88"/>
      <c r="DXE104" s="87"/>
      <c r="DXF104" s="89"/>
      <c r="DXG104" s="98"/>
      <c r="DXH104" s="186"/>
      <c r="DXI104" s="84"/>
      <c r="DXJ104" s="87"/>
      <c r="DXK104" s="87"/>
      <c r="DXL104" s="88"/>
      <c r="DXM104" s="87"/>
      <c r="DXN104" s="89"/>
      <c r="DXO104" s="98"/>
      <c r="DXP104" s="186"/>
      <c r="DXQ104" s="84"/>
      <c r="DXR104" s="87"/>
      <c r="DXS104" s="87"/>
      <c r="DXT104" s="88"/>
      <c r="DXU104" s="87"/>
      <c r="DXV104" s="89"/>
      <c r="DXW104" s="98"/>
      <c r="DXX104" s="186"/>
      <c r="DXY104" s="84"/>
      <c r="DXZ104" s="87"/>
      <c r="DYA104" s="87"/>
      <c r="DYB104" s="88"/>
      <c r="DYC104" s="87"/>
      <c r="DYD104" s="89"/>
      <c r="DYE104" s="98"/>
      <c r="DYF104" s="186"/>
      <c r="DYG104" s="84"/>
      <c r="DYH104" s="87"/>
      <c r="DYI104" s="87"/>
      <c r="DYJ104" s="88"/>
      <c r="DYK104" s="87"/>
      <c r="DYL104" s="89"/>
      <c r="DYM104" s="98"/>
      <c r="DYN104" s="186"/>
      <c r="DYO104" s="84"/>
      <c r="DYP104" s="87"/>
      <c r="DYQ104" s="87"/>
      <c r="DYR104" s="88"/>
      <c r="DYS104" s="87"/>
      <c r="DYT104" s="89"/>
      <c r="DYU104" s="98"/>
      <c r="DYV104" s="186"/>
      <c r="DYW104" s="84"/>
      <c r="DYX104" s="87"/>
      <c r="DYY104" s="87"/>
      <c r="DYZ104" s="88"/>
      <c r="DZA104" s="87"/>
      <c r="DZB104" s="89"/>
      <c r="DZC104" s="98"/>
      <c r="DZD104" s="186"/>
      <c r="DZE104" s="84"/>
      <c r="DZF104" s="87"/>
      <c r="DZG104" s="87"/>
      <c r="DZH104" s="88"/>
      <c r="DZI104" s="87"/>
      <c r="DZJ104" s="89"/>
      <c r="DZK104" s="98"/>
      <c r="DZL104" s="186"/>
      <c r="DZM104" s="84"/>
      <c r="DZN104" s="87"/>
      <c r="DZO104" s="87"/>
      <c r="DZP104" s="88"/>
      <c r="DZQ104" s="87"/>
      <c r="DZR104" s="89"/>
      <c r="DZS104" s="98"/>
      <c r="DZT104" s="186"/>
      <c r="DZU104" s="84"/>
      <c r="DZV104" s="87"/>
      <c r="DZW104" s="87"/>
      <c r="DZX104" s="88"/>
      <c r="DZY104" s="87"/>
      <c r="DZZ104" s="89"/>
      <c r="EAA104" s="98"/>
      <c r="EAB104" s="186"/>
      <c r="EAC104" s="84"/>
      <c r="EAD104" s="87"/>
      <c r="EAE104" s="87"/>
      <c r="EAF104" s="88"/>
      <c r="EAG104" s="87"/>
      <c r="EAH104" s="89"/>
      <c r="EAI104" s="98"/>
      <c r="EAJ104" s="186"/>
      <c r="EAK104" s="84"/>
      <c r="EAL104" s="87"/>
      <c r="EAM104" s="87"/>
      <c r="EAN104" s="88"/>
      <c r="EAO104" s="87"/>
      <c r="EAP104" s="89"/>
      <c r="EAQ104" s="98"/>
      <c r="EAR104" s="186"/>
      <c r="EAS104" s="84"/>
      <c r="EAT104" s="87"/>
      <c r="EAU104" s="87"/>
      <c r="EAV104" s="88"/>
      <c r="EAW104" s="87"/>
      <c r="EAX104" s="89"/>
      <c r="EAY104" s="98"/>
      <c r="EAZ104" s="186"/>
      <c r="EBA104" s="84"/>
      <c r="EBB104" s="87"/>
      <c r="EBC104" s="87"/>
      <c r="EBD104" s="88"/>
      <c r="EBE104" s="87"/>
      <c r="EBF104" s="89"/>
      <c r="EBG104" s="98"/>
      <c r="EBH104" s="186"/>
      <c r="EBI104" s="84"/>
      <c r="EBJ104" s="87"/>
      <c r="EBK104" s="87"/>
      <c r="EBL104" s="88"/>
      <c r="EBM104" s="87"/>
      <c r="EBN104" s="89"/>
      <c r="EBO104" s="98"/>
      <c r="EBP104" s="186"/>
      <c r="EBQ104" s="84"/>
      <c r="EBR104" s="87"/>
      <c r="EBS104" s="87"/>
      <c r="EBT104" s="88"/>
      <c r="EBU104" s="87"/>
      <c r="EBV104" s="89"/>
      <c r="EBW104" s="98"/>
      <c r="EBX104" s="186"/>
      <c r="EBY104" s="84"/>
      <c r="EBZ104" s="87"/>
      <c r="ECA104" s="87"/>
      <c r="ECB104" s="88"/>
      <c r="ECC104" s="87"/>
      <c r="ECD104" s="89"/>
      <c r="ECE104" s="98"/>
      <c r="ECF104" s="186"/>
      <c r="ECG104" s="84"/>
      <c r="ECH104" s="87"/>
      <c r="ECI104" s="87"/>
      <c r="ECJ104" s="88"/>
      <c r="ECK104" s="87"/>
      <c r="ECL104" s="89"/>
      <c r="ECM104" s="98"/>
      <c r="ECN104" s="186"/>
      <c r="ECO104" s="84"/>
      <c r="ECP104" s="87"/>
      <c r="ECQ104" s="87"/>
      <c r="ECR104" s="88"/>
      <c r="ECS104" s="87"/>
      <c r="ECT104" s="89"/>
      <c r="ECU104" s="98"/>
      <c r="ECV104" s="186"/>
      <c r="ECW104" s="84"/>
      <c r="ECX104" s="87"/>
      <c r="ECY104" s="87"/>
      <c r="ECZ104" s="88"/>
      <c r="EDA104" s="87"/>
      <c r="EDB104" s="89"/>
      <c r="EDC104" s="98"/>
      <c r="EDD104" s="186"/>
      <c r="EDE104" s="84"/>
      <c r="EDF104" s="87"/>
      <c r="EDG104" s="87"/>
      <c r="EDH104" s="88"/>
      <c r="EDI104" s="87"/>
      <c r="EDJ104" s="89"/>
      <c r="EDK104" s="98"/>
      <c r="EDL104" s="186"/>
      <c r="EDM104" s="84"/>
      <c r="EDN104" s="87"/>
      <c r="EDO104" s="87"/>
      <c r="EDP104" s="88"/>
      <c r="EDQ104" s="87"/>
      <c r="EDR104" s="89"/>
      <c r="EDS104" s="98"/>
      <c r="EDT104" s="186"/>
      <c r="EDU104" s="84"/>
      <c r="EDV104" s="87"/>
      <c r="EDW104" s="87"/>
      <c r="EDX104" s="88"/>
      <c r="EDY104" s="87"/>
      <c r="EDZ104" s="89"/>
      <c r="EEA104" s="98"/>
      <c r="EEB104" s="186"/>
      <c r="EEC104" s="84"/>
      <c r="EED104" s="87"/>
      <c r="EEE104" s="87"/>
      <c r="EEF104" s="88"/>
      <c r="EEG104" s="87"/>
      <c r="EEH104" s="89"/>
      <c r="EEI104" s="98"/>
      <c r="EEJ104" s="186"/>
      <c r="EEK104" s="84"/>
      <c r="EEL104" s="87"/>
      <c r="EEM104" s="87"/>
      <c r="EEN104" s="88"/>
      <c r="EEO104" s="87"/>
      <c r="EEP104" s="89"/>
      <c r="EEQ104" s="98"/>
      <c r="EER104" s="186"/>
      <c r="EES104" s="84"/>
      <c r="EET104" s="87"/>
      <c r="EEU104" s="87"/>
      <c r="EEV104" s="88"/>
      <c r="EEW104" s="87"/>
      <c r="EEX104" s="89"/>
      <c r="EEY104" s="98"/>
      <c r="EEZ104" s="186"/>
      <c r="EFA104" s="84"/>
      <c r="EFB104" s="87"/>
      <c r="EFC104" s="87"/>
      <c r="EFD104" s="88"/>
      <c r="EFE104" s="87"/>
      <c r="EFF104" s="89"/>
      <c r="EFG104" s="98"/>
      <c r="EFH104" s="186"/>
      <c r="EFI104" s="84"/>
      <c r="EFJ104" s="87"/>
      <c r="EFK104" s="87"/>
      <c r="EFL104" s="88"/>
      <c r="EFM104" s="87"/>
      <c r="EFN104" s="89"/>
      <c r="EFO104" s="98"/>
      <c r="EFP104" s="186"/>
      <c r="EFQ104" s="84"/>
      <c r="EFR104" s="87"/>
      <c r="EFS104" s="87"/>
      <c r="EFT104" s="88"/>
      <c r="EFU104" s="87"/>
      <c r="EFV104" s="89"/>
      <c r="EFW104" s="98"/>
      <c r="EFX104" s="186"/>
      <c r="EFY104" s="84"/>
      <c r="EFZ104" s="87"/>
      <c r="EGA104" s="87"/>
      <c r="EGB104" s="88"/>
      <c r="EGC104" s="87"/>
      <c r="EGD104" s="89"/>
      <c r="EGE104" s="98"/>
      <c r="EGF104" s="186"/>
      <c r="EGG104" s="84"/>
      <c r="EGH104" s="87"/>
      <c r="EGI104" s="87"/>
      <c r="EGJ104" s="88"/>
      <c r="EGK104" s="87"/>
      <c r="EGL104" s="89"/>
      <c r="EGM104" s="98"/>
      <c r="EGN104" s="186"/>
      <c r="EGO104" s="84"/>
      <c r="EGP104" s="87"/>
      <c r="EGQ104" s="87"/>
      <c r="EGR104" s="88"/>
      <c r="EGS104" s="87"/>
      <c r="EGT104" s="89"/>
      <c r="EGU104" s="98"/>
      <c r="EGV104" s="186"/>
      <c r="EGW104" s="84"/>
      <c r="EGX104" s="87"/>
      <c r="EGY104" s="87"/>
      <c r="EGZ104" s="88"/>
      <c r="EHA104" s="87"/>
      <c r="EHB104" s="89"/>
      <c r="EHC104" s="98"/>
      <c r="EHD104" s="186"/>
      <c r="EHE104" s="84"/>
      <c r="EHF104" s="87"/>
      <c r="EHG104" s="87"/>
      <c r="EHH104" s="88"/>
      <c r="EHI104" s="87"/>
      <c r="EHJ104" s="89"/>
      <c r="EHK104" s="98"/>
      <c r="EHL104" s="186"/>
      <c r="EHM104" s="84"/>
      <c r="EHN104" s="87"/>
      <c r="EHO104" s="87"/>
      <c r="EHP104" s="88"/>
      <c r="EHQ104" s="87"/>
      <c r="EHR104" s="89"/>
      <c r="EHS104" s="98"/>
      <c r="EHT104" s="186"/>
      <c r="EHU104" s="84"/>
      <c r="EHV104" s="87"/>
      <c r="EHW104" s="87"/>
      <c r="EHX104" s="88"/>
      <c r="EHY104" s="87"/>
      <c r="EHZ104" s="89"/>
      <c r="EIA104" s="98"/>
      <c r="EIB104" s="186"/>
      <c r="EIC104" s="84"/>
      <c r="EID104" s="87"/>
      <c r="EIE104" s="87"/>
      <c r="EIF104" s="88"/>
      <c r="EIG104" s="87"/>
      <c r="EIH104" s="89"/>
      <c r="EII104" s="98"/>
      <c r="EIJ104" s="186"/>
      <c r="EIK104" s="84"/>
      <c r="EIL104" s="87"/>
      <c r="EIM104" s="87"/>
      <c r="EIN104" s="88"/>
      <c r="EIO104" s="87"/>
      <c r="EIP104" s="89"/>
      <c r="EIQ104" s="98"/>
      <c r="EIR104" s="186"/>
      <c r="EIS104" s="84"/>
      <c r="EIT104" s="87"/>
      <c r="EIU104" s="87"/>
      <c r="EIV104" s="88"/>
      <c r="EIW104" s="87"/>
      <c r="EIX104" s="89"/>
      <c r="EIY104" s="98"/>
      <c r="EIZ104" s="186"/>
      <c r="EJA104" s="84"/>
      <c r="EJB104" s="87"/>
      <c r="EJC104" s="87"/>
      <c r="EJD104" s="88"/>
      <c r="EJE104" s="87"/>
      <c r="EJF104" s="89"/>
      <c r="EJG104" s="98"/>
      <c r="EJH104" s="186"/>
      <c r="EJI104" s="84"/>
      <c r="EJJ104" s="87"/>
      <c r="EJK104" s="87"/>
      <c r="EJL104" s="88"/>
      <c r="EJM104" s="87"/>
      <c r="EJN104" s="89"/>
      <c r="EJO104" s="98"/>
      <c r="EJP104" s="186"/>
      <c r="EJQ104" s="84"/>
      <c r="EJR104" s="87"/>
      <c r="EJS104" s="87"/>
      <c r="EJT104" s="88"/>
      <c r="EJU104" s="87"/>
      <c r="EJV104" s="89"/>
      <c r="EJW104" s="98"/>
      <c r="EJX104" s="186"/>
      <c r="EJY104" s="84"/>
      <c r="EJZ104" s="87"/>
      <c r="EKA104" s="87"/>
      <c r="EKB104" s="88"/>
      <c r="EKC104" s="87"/>
      <c r="EKD104" s="89"/>
      <c r="EKE104" s="98"/>
      <c r="EKF104" s="186"/>
      <c r="EKG104" s="84"/>
      <c r="EKH104" s="87"/>
      <c r="EKI104" s="87"/>
      <c r="EKJ104" s="88"/>
      <c r="EKK104" s="87"/>
      <c r="EKL104" s="89"/>
      <c r="EKM104" s="98"/>
      <c r="EKN104" s="186"/>
      <c r="EKO104" s="84"/>
      <c r="EKP104" s="87"/>
      <c r="EKQ104" s="87"/>
      <c r="EKR104" s="88"/>
      <c r="EKS104" s="87"/>
      <c r="EKT104" s="89"/>
      <c r="EKU104" s="98"/>
      <c r="EKV104" s="186"/>
      <c r="EKW104" s="84"/>
      <c r="EKX104" s="87"/>
      <c r="EKY104" s="87"/>
      <c r="EKZ104" s="88"/>
      <c r="ELA104" s="87"/>
      <c r="ELB104" s="89"/>
      <c r="ELC104" s="98"/>
      <c r="ELD104" s="186"/>
      <c r="ELE104" s="84"/>
      <c r="ELF104" s="87"/>
      <c r="ELG104" s="87"/>
      <c r="ELH104" s="88"/>
      <c r="ELI104" s="87"/>
      <c r="ELJ104" s="89"/>
      <c r="ELK104" s="98"/>
      <c r="ELL104" s="186"/>
      <c r="ELM104" s="84"/>
      <c r="ELN104" s="87"/>
      <c r="ELO104" s="87"/>
      <c r="ELP104" s="88"/>
      <c r="ELQ104" s="87"/>
      <c r="ELR104" s="89"/>
      <c r="ELS104" s="98"/>
      <c r="ELT104" s="186"/>
      <c r="ELU104" s="84"/>
      <c r="ELV104" s="87"/>
      <c r="ELW104" s="87"/>
      <c r="ELX104" s="88"/>
      <c r="ELY104" s="87"/>
      <c r="ELZ104" s="89"/>
      <c r="EMA104" s="98"/>
      <c r="EMB104" s="186"/>
      <c r="EMC104" s="84"/>
      <c r="EMD104" s="87"/>
      <c r="EME104" s="87"/>
      <c r="EMF104" s="88"/>
      <c r="EMG104" s="87"/>
      <c r="EMH104" s="89"/>
      <c r="EMI104" s="98"/>
      <c r="EMJ104" s="186"/>
      <c r="EMK104" s="84"/>
      <c r="EML104" s="87"/>
      <c r="EMM104" s="87"/>
      <c r="EMN104" s="88"/>
      <c r="EMO104" s="87"/>
      <c r="EMP104" s="89"/>
      <c r="EMQ104" s="98"/>
      <c r="EMR104" s="186"/>
      <c r="EMS104" s="84"/>
      <c r="EMT104" s="87"/>
      <c r="EMU104" s="87"/>
      <c r="EMV104" s="88"/>
      <c r="EMW104" s="87"/>
      <c r="EMX104" s="89"/>
      <c r="EMY104" s="98"/>
      <c r="EMZ104" s="186"/>
      <c r="ENA104" s="84"/>
      <c r="ENB104" s="87"/>
      <c r="ENC104" s="87"/>
      <c r="END104" s="88"/>
      <c r="ENE104" s="87"/>
      <c r="ENF104" s="89"/>
      <c r="ENG104" s="98"/>
      <c r="ENH104" s="186"/>
      <c r="ENI104" s="84"/>
      <c r="ENJ104" s="87"/>
      <c r="ENK104" s="87"/>
      <c r="ENL104" s="88"/>
      <c r="ENM104" s="87"/>
      <c r="ENN104" s="89"/>
      <c r="ENO104" s="98"/>
      <c r="ENP104" s="186"/>
      <c r="ENQ104" s="84"/>
      <c r="ENR104" s="87"/>
      <c r="ENS104" s="87"/>
      <c r="ENT104" s="88"/>
      <c r="ENU104" s="87"/>
      <c r="ENV104" s="89"/>
      <c r="ENW104" s="98"/>
      <c r="ENX104" s="186"/>
      <c r="ENY104" s="84"/>
      <c r="ENZ104" s="87"/>
      <c r="EOA104" s="87"/>
      <c r="EOB104" s="88"/>
      <c r="EOC104" s="87"/>
      <c r="EOD104" s="89"/>
      <c r="EOE104" s="98"/>
      <c r="EOF104" s="186"/>
      <c r="EOG104" s="84"/>
      <c r="EOH104" s="87"/>
      <c r="EOI104" s="87"/>
      <c r="EOJ104" s="88"/>
      <c r="EOK104" s="87"/>
      <c r="EOL104" s="89"/>
      <c r="EOM104" s="98"/>
      <c r="EON104" s="186"/>
      <c r="EOO104" s="84"/>
      <c r="EOP104" s="87"/>
      <c r="EOQ104" s="87"/>
      <c r="EOR104" s="88"/>
      <c r="EOS104" s="87"/>
      <c r="EOT104" s="89"/>
      <c r="EOU104" s="98"/>
      <c r="EOV104" s="186"/>
      <c r="EOW104" s="84"/>
      <c r="EOX104" s="87"/>
      <c r="EOY104" s="87"/>
      <c r="EOZ104" s="88"/>
      <c r="EPA104" s="87"/>
      <c r="EPB104" s="89"/>
      <c r="EPC104" s="98"/>
      <c r="EPD104" s="186"/>
      <c r="EPE104" s="84"/>
      <c r="EPF104" s="87"/>
      <c r="EPG104" s="87"/>
      <c r="EPH104" s="88"/>
      <c r="EPI104" s="87"/>
      <c r="EPJ104" s="89"/>
      <c r="EPK104" s="98"/>
      <c r="EPL104" s="186"/>
      <c r="EPM104" s="84"/>
      <c r="EPN104" s="87"/>
      <c r="EPO104" s="87"/>
      <c r="EPP104" s="88"/>
      <c r="EPQ104" s="87"/>
      <c r="EPR104" s="89"/>
      <c r="EPS104" s="98"/>
      <c r="EPT104" s="186"/>
      <c r="EPU104" s="84"/>
      <c r="EPV104" s="87"/>
      <c r="EPW104" s="87"/>
      <c r="EPX104" s="88"/>
      <c r="EPY104" s="87"/>
      <c r="EPZ104" s="89"/>
      <c r="EQA104" s="98"/>
      <c r="EQB104" s="186"/>
      <c r="EQC104" s="84"/>
      <c r="EQD104" s="87"/>
      <c r="EQE104" s="87"/>
      <c r="EQF104" s="88"/>
      <c r="EQG104" s="87"/>
      <c r="EQH104" s="89"/>
      <c r="EQI104" s="98"/>
      <c r="EQJ104" s="186"/>
      <c r="EQK104" s="84"/>
      <c r="EQL104" s="87"/>
      <c r="EQM104" s="87"/>
      <c r="EQN104" s="88"/>
      <c r="EQO104" s="87"/>
      <c r="EQP104" s="89"/>
      <c r="EQQ104" s="98"/>
      <c r="EQR104" s="186"/>
      <c r="EQS104" s="84"/>
      <c r="EQT104" s="87"/>
      <c r="EQU104" s="87"/>
      <c r="EQV104" s="88"/>
      <c r="EQW104" s="87"/>
      <c r="EQX104" s="89"/>
      <c r="EQY104" s="98"/>
      <c r="EQZ104" s="186"/>
      <c r="ERA104" s="84"/>
      <c r="ERB104" s="87"/>
      <c r="ERC104" s="87"/>
      <c r="ERD104" s="88"/>
      <c r="ERE104" s="87"/>
      <c r="ERF104" s="89"/>
      <c r="ERG104" s="98"/>
      <c r="ERH104" s="186"/>
      <c r="ERI104" s="84"/>
      <c r="ERJ104" s="87"/>
      <c r="ERK104" s="87"/>
      <c r="ERL104" s="88"/>
      <c r="ERM104" s="87"/>
      <c r="ERN104" s="89"/>
      <c r="ERO104" s="98"/>
      <c r="ERP104" s="186"/>
      <c r="ERQ104" s="84"/>
      <c r="ERR104" s="87"/>
      <c r="ERS104" s="87"/>
      <c r="ERT104" s="88"/>
      <c r="ERU104" s="87"/>
      <c r="ERV104" s="89"/>
      <c r="ERW104" s="98"/>
      <c r="ERX104" s="186"/>
      <c r="ERY104" s="84"/>
      <c r="ERZ104" s="87"/>
      <c r="ESA104" s="87"/>
      <c r="ESB104" s="88"/>
      <c r="ESC104" s="87"/>
      <c r="ESD104" s="89"/>
      <c r="ESE104" s="98"/>
      <c r="ESF104" s="186"/>
      <c r="ESG104" s="84"/>
      <c r="ESH104" s="87"/>
      <c r="ESI104" s="87"/>
      <c r="ESJ104" s="88"/>
      <c r="ESK104" s="87"/>
      <c r="ESL104" s="89"/>
      <c r="ESM104" s="98"/>
      <c r="ESN104" s="186"/>
      <c r="ESO104" s="84"/>
      <c r="ESP104" s="87"/>
      <c r="ESQ104" s="87"/>
      <c r="ESR104" s="88"/>
      <c r="ESS104" s="87"/>
      <c r="EST104" s="89"/>
      <c r="ESU104" s="98"/>
      <c r="ESV104" s="186"/>
      <c r="ESW104" s="84"/>
      <c r="ESX104" s="87"/>
      <c r="ESY104" s="87"/>
      <c r="ESZ104" s="88"/>
      <c r="ETA104" s="87"/>
      <c r="ETB104" s="89"/>
      <c r="ETC104" s="98"/>
      <c r="ETD104" s="186"/>
      <c r="ETE104" s="84"/>
      <c r="ETF104" s="87"/>
      <c r="ETG104" s="87"/>
      <c r="ETH104" s="88"/>
      <c r="ETI104" s="87"/>
      <c r="ETJ104" s="89"/>
      <c r="ETK104" s="98"/>
      <c r="ETL104" s="186"/>
      <c r="ETM104" s="84"/>
      <c r="ETN104" s="87"/>
      <c r="ETO104" s="87"/>
      <c r="ETP104" s="88"/>
      <c r="ETQ104" s="87"/>
      <c r="ETR104" s="89"/>
      <c r="ETS104" s="98"/>
      <c r="ETT104" s="186"/>
      <c r="ETU104" s="84"/>
      <c r="ETV104" s="87"/>
      <c r="ETW104" s="87"/>
      <c r="ETX104" s="88"/>
      <c r="ETY104" s="87"/>
      <c r="ETZ104" s="89"/>
      <c r="EUA104" s="98"/>
      <c r="EUB104" s="186"/>
      <c r="EUC104" s="84"/>
      <c r="EUD104" s="87"/>
      <c r="EUE104" s="87"/>
      <c r="EUF104" s="88"/>
      <c r="EUG104" s="87"/>
      <c r="EUH104" s="89"/>
      <c r="EUI104" s="98"/>
      <c r="EUJ104" s="186"/>
      <c r="EUK104" s="84"/>
      <c r="EUL104" s="87"/>
      <c r="EUM104" s="87"/>
      <c r="EUN104" s="88"/>
      <c r="EUO104" s="87"/>
      <c r="EUP104" s="89"/>
      <c r="EUQ104" s="98"/>
      <c r="EUR104" s="186"/>
      <c r="EUS104" s="84"/>
      <c r="EUT104" s="87"/>
      <c r="EUU104" s="87"/>
      <c r="EUV104" s="88"/>
      <c r="EUW104" s="87"/>
      <c r="EUX104" s="89"/>
      <c r="EUY104" s="98"/>
      <c r="EUZ104" s="186"/>
      <c r="EVA104" s="84"/>
      <c r="EVB104" s="87"/>
      <c r="EVC104" s="87"/>
      <c r="EVD104" s="88"/>
      <c r="EVE104" s="87"/>
      <c r="EVF104" s="89"/>
      <c r="EVG104" s="98"/>
      <c r="EVH104" s="186"/>
      <c r="EVI104" s="84"/>
      <c r="EVJ104" s="87"/>
      <c r="EVK104" s="87"/>
      <c r="EVL104" s="88"/>
      <c r="EVM104" s="87"/>
      <c r="EVN104" s="89"/>
      <c r="EVO104" s="98"/>
      <c r="EVP104" s="186"/>
      <c r="EVQ104" s="84"/>
      <c r="EVR104" s="87"/>
      <c r="EVS104" s="87"/>
      <c r="EVT104" s="88"/>
      <c r="EVU104" s="87"/>
      <c r="EVV104" s="89"/>
      <c r="EVW104" s="98"/>
      <c r="EVX104" s="186"/>
      <c r="EVY104" s="84"/>
      <c r="EVZ104" s="87"/>
      <c r="EWA104" s="87"/>
      <c r="EWB104" s="88"/>
      <c r="EWC104" s="87"/>
      <c r="EWD104" s="89"/>
      <c r="EWE104" s="98"/>
      <c r="EWF104" s="186"/>
      <c r="EWG104" s="84"/>
      <c r="EWH104" s="87"/>
      <c r="EWI104" s="87"/>
      <c r="EWJ104" s="88"/>
      <c r="EWK104" s="87"/>
      <c r="EWL104" s="89"/>
      <c r="EWM104" s="98"/>
      <c r="EWN104" s="186"/>
      <c r="EWO104" s="84"/>
      <c r="EWP104" s="87"/>
      <c r="EWQ104" s="87"/>
      <c r="EWR104" s="88"/>
      <c r="EWS104" s="87"/>
      <c r="EWT104" s="89"/>
      <c r="EWU104" s="98"/>
      <c r="EWV104" s="186"/>
      <c r="EWW104" s="84"/>
      <c r="EWX104" s="87"/>
      <c r="EWY104" s="87"/>
      <c r="EWZ104" s="88"/>
      <c r="EXA104" s="87"/>
      <c r="EXB104" s="89"/>
      <c r="EXC104" s="98"/>
      <c r="EXD104" s="186"/>
      <c r="EXE104" s="84"/>
      <c r="EXF104" s="87"/>
      <c r="EXG104" s="87"/>
      <c r="EXH104" s="88"/>
      <c r="EXI104" s="87"/>
      <c r="EXJ104" s="89"/>
      <c r="EXK104" s="98"/>
      <c r="EXL104" s="186"/>
      <c r="EXM104" s="84"/>
      <c r="EXN104" s="87"/>
      <c r="EXO104" s="87"/>
      <c r="EXP104" s="88"/>
      <c r="EXQ104" s="87"/>
      <c r="EXR104" s="89"/>
      <c r="EXS104" s="98"/>
      <c r="EXT104" s="186"/>
      <c r="EXU104" s="84"/>
      <c r="EXV104" s="87"/>
      <c r="EXW104" s="87"/>
      <c r="EXX104" s="88"/>
      <c r="EXY104" s="87"/>
      <c r="EXZ104" s="89"/>
      <c r="EYA104" s="98"/>
      <c r="EYB104" s="186"/>
      <c r="EYC104" s="84"/>
      <c r="EYD104" s="87"/>
      <c r="EYE104" s="87"/>
      <c r="EYF104" s="88"/>
      <c r="EYG104" s="87"/>
      <c r="EYH104" s="89"/>
      <c r="EYI104" s="98"/>
      <c r="EYJ104" s="186"/>
      <c r="EYK104" s="84"/>
      <c r="EYL104" s="87"/>
      <c r="EYM104" s="87"/>
      <c r="EYN104" s="88"/>
      <c r="EYO104" s="87"/>
      <c r="EYP104" s="89"/>
      <c r="EYQ104" s="98"/>
      <c r="EYR104" s="186"/>
      <c r="EYS104" s="84"/>
      <c r="EYT104" s="87"/>
      <c r="EYU104" s="87"/>
      <c r="EYV104" s="88"/>
      <c r="EYW104" s="87"/>
      <c r="EYX104" s="89"/>
      <c r="EYY104" s="98"/>
      <c r="EYZ104" s="186"/>
      <c r="EZA104" s="84"/>
      <c r="EZB104" s="87"/>
      <c r="EZC104" s="87"/>
      <c r="EZD104" s="88"/>
      <c r="EZE104" s="87"/>
      <c r="EZF104" s="89"/>
      <c r="EZG104" s="98"/>
      <c r="EZH104" s="186"/>
      <c r="EZI104" s="84"/>
      <c r="EZJ104" s="87"/>
      <c r="EZK104" s="87"/>
      <c r="EZL104" s="88"/>
      <c r="EZM104" s="87"/>
      <c r="EZN104" s="89"/>
      <c r="EZO104" s="98"/>
      <c r="EZP104" s="186"/>
      <c r="EZQ104" s="84"/>
      <c r="EZR104" s="87"/>
      <c r="EZS104" s="87"/>
      <c r="EZT104" s="88"/>
      <c r="EZU104" s="87"/>
      <c r="EZV104" s="89"/>
      <c r="EZW104" s="98"/>
      <c r="EZX104" s="186"/>
      <c r="EZY104" s="84"/>
      <c r="EZZ104" s="87"/>
      <c r="FAA104" s="87"/>
      <c r="FAB104" s="88"/>
      <c r="FAC104" s="87"/>
      <c r="FAD104" s="89"/>
      <c r="FAE104" s="98"/>
      <c r="FAF104" s="186"/>
      <c r="FAG104" s="84"/>
      <c r="FAH104" s="87"/>
      <c r="FAI104" s="87"/>
      <c r="FAJ104" s="88"/>
      <c r="FAK104" s="87"/>
      <c r="FAL104" s="89"/>
      <c r="FAM104" s="98"/>
      <c r="FAN104" s="186"/>
      <c r="FAO104" s="84"/>
      <c r="FAP104" s="87"/>
      <c r="FAQ104" s="87"/>
      <c r="FAR104" s="88"/>
      <c r="FAS104" s="87"/>
      <c r="FAT104" s="89"/>
      <c r="FAU104" s="98"/>
      <c r="FAV104" s="186"/>
      <c r="FAW104" s="84"/>
      <c r="FAX104" s="87"/>
      <c r="FAY104" s="87"/>
      <c r="FAZ104" s="88"/>
      <c r="FBA104" s="87"/>
      <c r="FBB104" s="89"/>
      <c r="FBC104" s="98"/>
      <c r="FBD104" s="186"/>
      <c r="FBE104" s="84"/>
      <c r="FBF104" s="87"/>
      <c r="FBG104" s="87"/>
      <c r="FBH104" s="88"/>
      <c r="FBI104" s="87"/>
      <c r="FBJ104" s="89"/>
      <c r="FBK104" s="98"/>
      <c r="FBL104" s="186"/>
      <c r="FBM104" s="84"/>
      <c r="FBN104" s="87"/>
      <c r="FBO104" s="87"/>
      <c r="FBP104" s="88"/>
      <c r="FBQ104" s="87"/>
      <c r="FBR104" s="89"/>
      <c r="FBS104" s="98"/>
      <c r="FBT104" s="186"/>
      <c r="FBU104" s="84"/>
      <c r="FBV104" s="87"/>
      <c r="FBW104" s="87"/>
      <c r="FBX104" s="88"/>
      <c r="FBY104" s="87"/>
      <c r="FBZ104" s="89"/>
      <c r="FCA104" s="98"/>
      <c r="FCB104" s="186"/>
      <c r="FCC104" s="84"/>
      <c r="FCD104" s="87"/>
      <c r="FCE104" s="87"/>
      <c r="FCF104" s="88"/>
      <c r="FCG104" s="87"/>
      <c r="FCH104" s="89"/>
      <c r="FCI104" s="98"/>
      <c r="FCJ104" s="186"/>
      <c r="FCK104" s="84"/>
      <c r="FCL104" s="87"/>
      <c r="FCM104" s="87"/>
      <c r="FCN104" s="88"/>
      <c r="FCO104" s="87"/>
      <c r="FCP104" s="89"/>
      <c r="FCQ104" s="98"/>
      <c r="FCR104" s="186"/>
      <c r="FCS104" s="84"/>
      <c r="FCT104" s="87"/>
      <c r="FCU104" s="87"/>
      <c r="FCV104" s="88"/>
      <c r="FCW104" s="87"/>
      <c r="FCX104" s="89"/>
      <c r="FCY104" s="98"/>
      <c r="FCZ104" s="186"/>
      <c r="FDA104" s="84"/>
      <c r="FDB104" s="87"/>
      <c r="FDC104" s="87"/>
      <c r="FDD104" s="88"/>
      <c r="FDE104" s="87"/>
      <c r="FDF104" s="89"/>
      <c r="FDG104" s="98"/>
      <c r="FDH104" s="186"/>
      <c r="FDI104" s="84"/>
      <c r="FDJ104" s="87"/>
      <c r="FDK104" s="87"/>
      <c r="FDL104" s="88"/>
      <c r="FDM104" s="87"/>
      <c r="FDN104" s="89"/>
      <c r="FDO104" s="98"/>
      <c r="FDP104" s="186"/>
      <c r="FDQ104" s="84"/>
      <c r="FDR104" s="87"/>
      <c r="FDS104" s="87"/>
      <c r="FDT104" s="88"/>
      <c r="FDU104" s="87"/>
      <c r="FDV104" s="89"/>
      <c r="FDW104" s="98"/>
      <c r="FDX104" s="186"/>
      <c r="FDY104" s="84"/>
      <c r="FDZ104" s="87"/>
      <c r="FEA104" s="87"/>
      <c r="FEB104" s="88"/>
      <c r="FEC104" s="87"/>
      <c r="FED104" s="89"/>
      <c r="FEE104" s="98"/>
      <c r="FEF104" s="186"/>
      <c r="FEG104" s="84"/>
      <c r="FEH104" s="87"/>
      <c r="FEI104" s="87"/>
      <c r="FEJ104" s="88"/>
      <c r="FEK104" s="87"/>
      <c r="FEL104" s="89"/>
      <c r="FEM104" s="98"/>
      <c r="FEN104" s="186"/>
      <c r="FEO104" s="84"/>
      <c r="FEP104" s="87"/>
      <c r="FEQ104" s="87"/>
      <c r="FER104" s="88"/>
      <c r="FES104" s="87"/>
      <c r="FET104" s="89"/>
      <c r="FEU104" s="98"/>
      <c r="FEV104" s="186"/>
      <c r="FEW104" s="84"/>
      <c r="FEX104" s="87"/>
      <c r="FEY104" s="87"/>
      <c r="FEZ104" s="88"/>
      <c r="FFA104" s="87"/>
      <c r="FFB104" s="89"/>
      <c r="FFC104" s="98"/>
      <c r="FFD104" s="186"/>
      <c r="FFE104" s="84"/>
      <c r="FFF104" s="87"/>
      <c r="FFG104" s="87"/>
      <c r="FFH104" s="88"/>
      <c r="FFI104" s="87"/>
      <c r="FFJ104" s="89"/>
      <c r="FFK104" s="98"/>
      <c r="FFL104" s="186"/>
      <c r="FFM104" s="84"/>
      <c r="FFN104" s="87"/>
      <c r="FFO104" s="87"/>
      <c r="FFP104" s="88"/>
      <c r="FFQ104" s="87"/>
      <c r="FFR104" s="89"/>
      <c r="FFS104" s="98"/>
      <c r="FFT104" s="186"/>
      <c r="FFU104" s="84"/>
      <c r="FFV104" s="87"/>
      <c r="FFW104" s="87"/>
      <c r="FFX104" s="88"/>
      <c r="FFY104" s="87"/>
      <c r="FFZ104" s="89"/>
      <c r="FGA104" s="98"/>
      <c r="FGB104" s="186"/>
      <c r="FGC104" s="84"/>
      <c r="FGD104" s="87"/>
      <c r="FGE104" s="87"/>
      <c r="FGF104" s="88"/>
      <c r="FGG104" s="87"/>
      <c r="FGH104" s="89"/>
      <c r="FGI104" s="98"/>
      <c r="FGJ104" s="186"/>
      <c r="FGK104" s="84"/>
      <c r="FGL104" s="87"/>
      <c r="FGM104" s="87"/>
      <c r="FGN104" s="88"/>
      <c r="FGO104" s="87"/>
      <c r="FGP104" s="89"/>
      <c r="FGQ104" s="98"/>
      <c r="FGR104" s="186"/>
      <c r="FGS104" s="84"/>
      <c r="FGT104" s="87"/>
      <c r="FGU104" s="87"/>
      <c r="FGV104" s="88"/>
      <c r="FGW104" s="87"/>
      <c r="FGX104" s="89"/>
      <c r="FGY104" s="98"/>
      <c r="FGZ104" s="186"/>
      <c r="FHA104" s="84"/>
      <c r="FHB104" s="87"/>
      <c r="FHC104" s="87"/>
      <c r="FHD104" s="88"/>
      <c r="FHE104" s="87"/>
      <c r="FHF104" s="89"/>
      <c r="FHG104" s="98"/>
      <c r="FHH104" s="186"/>
      <c r="FHI104" s="84"/>
      <c r="FHJ104" s="87"/>
      <c r="FHK104" s="87"/>
      <c r="FHL104" s="88"/>
      <c r="FHM104" s="87"/>
      <c r="FHN104" s="89"/>
      <c r="FHO104" s="98"/>
      <c r="FHP104" s="186"/>
      <c r="FHQ104" s="84"/>
      <c r="FHR104" s="87"/>
      <c r="FHS104" s="87"/>
      <c r="FHT104" s="88"/>
      <c r="FHU104" s="87"/>
      <c r="FHV104" s="89"/>
      <c r="FHW104" s="98"/>
      <c r="FHX104" s="186"/>
      <c r="FHY104" s="84"/>
      <c r="FHZ104" s="87"/>
      <c r="FIA104" s="87"/>
      <c r="FIB104" s="88"/>
      <c r="FIC104" s="87"/>
      <c r="FID104" s="89"/>
      <c r="FIE104" s="98"/>
      <c r="FIF104" s="186"/>
      <c r="FIG104" s="84"/>
      <c r="FIH104" s="87"/>
      <c r="FII104" s="87"/>
      <c r="FIJ104" s="88"/>
      <c r="FIK104" s="87"/>
      <c r="FIL104" s="89"/>
      <c r="FIM104" s="98"/>
      <c r="FIN104" s="186"/>
      <c r="FIO104" s="84"/>
      <c r="FIP104" s="87"/>
      <c r="FIQ104" s="87"/>
      <c r="FIR104" s="88"/>
      <c r="FIS104" s="87"/>
      <c r="FIT104" s="89"/>
      <c r="FIU104" s="98"/>
      <c r="FIV104" s="186"/>
      <c r="FIW104" s="84"/>
      <c r="FIX104" s="87"/>
      <c r="FIY104" s="87"/>
      <c r="FIZ104" s="88"/>
      <c r="FJA104" s="87"/>
      <c r="FJB104" s="89"/>
      <c r="FJC104" s="98"/>
      <c r="FJD104" s="186"/>
      <c r="FJE104" s="84"/>
      <c r="FJF104" s="87"/>
      <c r="FJG104" s="87"/>
      <c r="FJH104" s="88"/>
      <c r="FJI104" s="87"/>
      <c r="FJJ104" s="89"/>
      <c r="FJK104" s="98"/>
      <c r="FJL104" s="186"/>
      <c r="FJM104" s="84"/>
      <c r="FJN104" s="87"/>
      <c r="FJO104" s="87"/>
      <c r="FJP104" s="88"/>
      <c r="FJQ104" s="87"/>
      <c r="FJR104" s="89"/>
      <c r="FJS104" s="98"/>
      <c r="FJT104" s="186"/>
      <c r="FJU104" s="84"/>
      <c r="FJV104" s="87"/>
      <c r="FJW104" s="87"/>
      <c r="FJX104" s="88"/>
      <c r="FJY104" s="87"/>
      <c r="FJZ104" s="89"/>
      <c r="FKA104" s="98"/>
      <c r="FKB104" s="186"/>
      <c r="FKC104" s="84"/>
      <c r="FKD104" s="87"/>
      <c r="FKE104" s="87"/>
      <c r="FKF104" s="88"/>
      <c r="FKG104" s="87"/>
      <c r="FKH104" s="89"/>
      <c r="FKI104" s="98"/>
      <c r="FKJ104" s="186"/>
      <c r="FKK104" s="84"/>
      <c r="FKL104" s="87"/>
      <c r="FKM104" s="87"/>
      <c r="FKN104" s="88"/>
      <c r="FKO104" s="87"/>
      <c r="FKP104" s="89"/>
      <c r="FKQ104" s="98"/>
      <c r="FKR104" s="186"/>
      <c r="FKS104" s="84"/>
      <c r="FKT104" s="87"/>
      <c r="FKU104" s="87"/>
      <c r="FKV104" s="88"/>
      <c r="FKW104" s="87"/>
      <c r="FKX104" s="89"/>
      <c r="FKY104" s="98"/>
      <c r="FKZ104" s="186"/>
      <c r="FLA104" s="84"/>
      <c r="FLB104" s="87"/>
      <c r="FLC104" s="87"/>
      <c r="FLD104" s="88"/>
      <c r="FLE104" s="87"/>
      <c r="FLF104" s="89"/>
      <c r="FLG104" s="98"/>
      <c r="FLH104" s="186"/>
      <c r="FLI104" s="84"/>
      <c r="FLJ104" s="87"/>
      <c r="FLK104" s="87"/>
      <c r="FLL104" s="88"/>
      <c r="FLM104" s="87"/>
      <c r="FLN104" s="89"/>
      <c r="FLO104" s="98"/>
      <c r="FLP104" s="186"/>
      <c r="FLQ104" s="84"/>
      <c r="FLR104" s="87"/>
      <c r="FLS104" s="87"/>
      <c r="FLT104" s="88"/>
      <c r="FLU104" s="87"/>
      <c r="FLV104" s="89"/>
      <c r="FLW104" s="98"/>
      <c r="FLX104" s="186"/>
      <c r="FLY104" s="84"/>
      <c r="FLZ104" s="87"/>
      <c r="FMA104" s="87"/>
      <c r="FMB104" s="88"/>
      <c r="FMC104" s="87"/>
      <c r="FMD104" s="89"/>
      <c r="FME104" s="98"/>
      <c r="FMF104" s="186"/>
      <c r="FMG104" s="84"/>
      <c r="FMH104" s="87"/>
      <c r="FMI104" s="87"/>
      <c r="FMJ104" s="88"/>
      <c r="FMK104" s="87"/>
      <c r="FML104" s="89"/>
      <c r="FMM104" s="98"/>
      <c r="FMN104" s="186"/>
      <c r="FMO104" s="84"/>
      <c r="FMP104" s="87"/>
      <c r="FMQ104" s="87"/>
      <c r="FMR104" s="88"/>
      <c r="FMS104" s="87"/>
      <c r="FMT104" s="89"/>
      <c r="FMU104" s="98"/>
      <c r="FMV104" s="186"/>
      <c r="FMW104" s="84"/>
      <c r="FMX104" s="87"/>
      <c r="FMY104" s="87"/>
      <c r="FMZ104" s="88"/>
      <c r="FNA104" s="87"/>
      <c r="FNB104" s="89"/>
      <c r="FNC104" s="98"/>
      <c r="FND104" s="186"/>
      <c r="FNE104" s="84"/>
      <c r="FNF104" s="87"/>
      <c r="FNG104" s="87"/>
      <c r="FNH104" s="88"/>
      <c r="FNI104" s="87"/>
      <c r="FNJ104" s="89"/>
      <c r="FNK104" s="98"/>
      <c r="FNL104" s="186"/>
      <c r="FNM104" s="84"/>
      <c r="FNN104" s="87"/>
      <c r="FNO104" s="87"/>
      <c r="FNP104" s="88"/>
      <c r="FNQ104" s="87"/>
      <c r="FNR104" s="89"/>
      <c r="FNS104" s="98"/>
      <c r="FNT104" s="186"/>
      <c r="FNU104" s="84"/>
      <c r="FNV104" s="87"/>
      <c r="FNW104" s="87"/>
      <c r="FNX104" s="88"/>
      <c r="FNY104" s="87"/>
      <c r="FNZ104" s="89"/>
      <c r="FOA104" s="98"/>
      <c r="FOB104" s="186"/>
      <c r="FOC104" s="84"/>
      <c r="FOD104" s="87"/>
      <c r="FOE104" s="87"/>
      <c r="FOF104" s="88"/>
      <c r="FOG104" s="87"/>
      <c r="FOH104" s="89"/>
      <c r="FOI104" s="98"/>
      <c r="FOJ104" s="186"/>
      <c r="FOK104" s="84"/>
      <c r="FOL104" s="87"/>
      <c r="FOM104" s="87"/>
      <c r="FON104" s="88"/>
      <c r="FOO104" s="87"/>
      <c r="FOP104" s="89"/>
      <c r="FOQ104" s="98"/>
      <c r="FOR104" s="186"/>
      <c r="FOS104" s="84"/>
      <c r="FOT104" s="87"/>
      <c r="FOU104" s="87"/>
      <c r="FOV104" s="88"/>
      <c r="FOW104" s="87"/>
      <c r="FOX104" s="89"/>
      <c r="FOY104" s="98"/>
      <c r="FOZ104" s="186"/>
      <c r="FPA104" s="84"/>
      <c r="FPB104" s="87"/>
      <c r="FPC104" s="87"/>
      <c r="FPD104" s="88"/>
      <c r="FPE104" s="87"/>
      <c r="FPF104" s="89"/>
      <c r="FPG104" s="98"/>
      <c r="FPH104" s="186"/>
      <c r="FPI104" s="84"/>
      <c r="FPJ104" s="87"/>
      <c r="FPK104" s="87"/>
      <c r="FPL104" s="88"/>
      <c r="FPM104" s="87"/>
      <c r="FPN104" s="89"/>
      <c r="FPO104" s="98"/>
      <c r="FPP104" s="186"/>
      <c r="FPQ104" s="84"/>
      <c r="FPR104" s="87"/>
      <c r="FPS104" s="87"/>
      <c r="FPT104" s="88"/>
      <c r="FPU104" s="87"/>
      <c r="FPV104" s="89"/>
      <c r="FPW104" s="98"/>
      <c r="FPX104" s="186"/>
      <c r="FPY104" s="84"/>
      <c r="FPZ104" s="87"/>
      <c r="FQA104" s="87"/>
      <c r="FQB104" s="88"/>
      <c r="FQC104" s="87"/>
      <c r="FQD104" s="89"/>
      <c r="FQE104" s="98"/>
      <c r="FQF104" s="186"/>
      <c r="FQG104" s="84"/>
      <c r="FQH104" s="87"/>
      <c r="FQI104" s="87"/>
      <c r="FQJ104" s="88"/>
      <c r="FQK104" s="87"/>
      <c r="FQL104" s="89"/>
      <c r="FQM104" s="98"/>
      <c r="FQN104" s="186"/>
      <c r="FQO104" s="84"/>
      <c r="FQP104" s="87"/>
      <c r="FQQ104" s="87"/>
      <c r="FQR104" s="88"/>
      <c r="FQS104" s="87"/>
      <c r="FQT104" s="89"/>
      <c r="FQU104" s="98"/>
      <c r="FQV104" s="186"/>
      <c r="FQW104" s="84"/>
      <c r="FQX104" s="87"/>
      <c r="FQY104" s="87"/>
      <c r="FQZ104" s="88"/>
      <c r="FRA104" s="87"/>
      <c r="FRB104" s="89"/>
      <c r="FRC104" s="98"/>
      <c r="FRD104" s="186"/>
      <c r="FRE104" s="84"/>
      <c r="FRF104" s="87"/>
      <c r="FRG104" s="87"/>
      <c r="FRH104" s="88"/>
      <c r="FRI104" s="87"/>
      <c r="FRJ104" s="89"/>
      <c r="FRK104" s="98"/>
      <c r="FRL104" s="186"/>
      <c r="FRM104" s="84"/>
      <c r="FRN104" s="87"/>
      <c r="FRO104" s="87"/>
      <c r="FRP104" s="88"/>
      <c r="FRQ104" s="87"/>
      <c r="FRR104" s="89"/>
      <c r="FRS104" s="98"/>
      <c r="FRT104" s="186"/>
      <c r="FRU104" s="84"/>
      <c r="FRV104" s="87"/>
      <c r="FRW104" s="87"/>
      <c r="FRX104" s="88"/>
      <c r="FRY104" s="87"/>
      <c r="FRZ104" s="89"/>
      <c r="FSA104" s="98"/>
      <c r="FSB104" s="186"/>
      <c r="FSC104" s="84"/>
      <c r="FSD104" s="87"/>
      <c r="FSE104" s="87"/>
      <c r="FSF104" s="88"/>
      <c r="FSG104" s="87"/>
      <c r="FSH104" s="89"/>
      <c r="FSI104" s="98"/>
      <c r="FSJ104" s="186"/>
      <c r="FSK104" s="84"/>
      <c r="FSL104" s="87"/>
      <c r="FSM104" s="87"/>
      <c r="FSN104" s="88"/>
      <c r="FSO104" s="87"/>
      <c r="FSP104" s="89"/>
      <c r="FSQ104" s="98"/>
      <c r="FSR104" s="186"/>
      <c r="FSS104" s="84"/>
      <c r="FST104" s="87"/>
      <c r="FSU104" s="87"/>
      <c r="FSV104" s="88"/>
      <c r="FSW104" s="87"/>
      <c r="FSX104" s="89"/>
      <c r="FSY104" s="98"/>
      <c r="FSZ104" s="186"/>
      <c r="FTA104" s="84"/>
      <c r="FTB104" s="87"/>
      <c r="FTC104" s="87"/>
      <c r="FTD104" s="88"/>
      <c r="FTE104" s="87"/>
      <c r="FTF104" s="89"/>
      <c r="FTG104" s="98"/>
      <c r="FTH104" s="186"/>
      <c r="FTI104" s="84"/>
      <c r="FTJ104" s="87"/>
      <c r="FTK104" s="87"/>
      <c r="FTL104" s="88"/>
      <c r="FTM104" s="87"/>
      <c r="FTN104" s="89"/>
      <c r="FTO104" s="98"/>
      <c r="FTP104" s="186"/>
      <c r="FTQ104" s="84"/>
      <c r="FTR104" s="87"/>
      <c r="FTS104" s="87"/>
      <c r="FTT104" s="88"/>
      <c r="FTU104" s="87"/>
      <c r="FTV104" s="89"/>
      <c r="FTW104" s="98"/>
      <c r="FTX104" s="186"/>
      <c r="FTY104" s="84"/>
      <c r="FTZ104" s="87"/>
      <c r="FUA104" s="87"/>
      <c r="FUB104" s="88"/>
      <c r="FUC104" s="87"/>
      <c r="FUD104" s="89"/>
      <c r="FUE104" s="98"/>
      <c r="FUF104" s="186"/>
      <c r="FUG104" s="84"/>
      <c r="FUH104" s="87"/>
      <c r="FUI104" s="87"/>
      <c r="FUJ104" s="88"/>
      <c r="FUK104" s="87"/>
      <c r="FUL104" s="89"/>
      <c r="FUM104" s="98"/>
      <c r="FUN104" s="186"/>
      <c r="FUO104" s="84"/>
      <c r="FUP104" s="87"/>
      <c r="FUQ104" s="87"/>
      <c r="FUR104" s="88"/>
      <c r="FUS104" s="87"/>
      <c r="FUT104" s="89"/>
      <c r="FUU104" s="98"/>
      <c r="FUV104" s="186"/>
      <c r="FUW104" s="84"/>
      <c r="FUX104" s="87"/>
      <c r="FUY104" s="87"/>
      <c r="FUZ104" s="88"/>
      <c r="FVA104" s="87"/>
      <c r="FVB104" s="89"/>
      <c r="FVC104" s="98"/>
      <c r="FVD104" s="186"/>
      <c r="FVE104" s="84"/>
      <c r="FVF104" s="87"/>
      <c r="FVG104" s="87"/>
      <c r="FVH104" s="88"/>
      <c r="FVI104" s="87"/>
      <c r="FVJ104" s="89"/>
      <c r="FVK104" s="98"/>
      <c r="FVL104" s="186"/>
      <c r="FVM104" s="84"/>
      <c r="FVN104" s="87"/>
      <c r="FVO104" s="87"/>
      <c r="FVP104" s="88"/>
      <c r="FVQ104" s="87"/>
      <c r="FVR104" s="89"/>
      <c r="FVS104" s="98"/>
      <c r="FVT104" s="186"/>
      <c r="FVU104" s="84"/>
      <c r="FVV104" s="87"/>
      <c r="FVW104" s="87"/>
      <c r="FVX104" s="88"/>
      <c r="FVY104" s="87"/>
      <c r="FVZ104" s="89"/>
      <c r="FWA104" s="98"/>
      <c r="FWB104" s="186"/>
      <c r="FWC104" s="84"/>
      <c r="FWD104" s="87"/>
      <c r="FWE104" s="87"/>
      <c r="FWF104" s="88"/>
      <c r="FWG104" s="87"/>
      <c r="FWH104" s="89"/>
      <c r="FWI104" s="98"/>
      <c r="FWJ104" s="186"/>
      <c r="FWK104" s="84"/>
      <c r="FWL104" s="87"/>
      <c r="FWM104" s="87"/>
      <c r="FWN104" s="88"/>
      <c r="FWO104" s="87"/>
      <c r="FWP104" s="89"/>
      <c r="FWQ104" s="98"/>
      <c r="FWR104" s="186"/>
      <c r="FWS104" s="84"/>
      <c r="FWT104" s="87"/>
      <c r="FWU104" s="87"/>
      <c r="FWV104" s="88"/>
      <c r="FWW104" s="87"/>
      <c r="FWX104" s="89"/>
      <c r="FWY104" s="98"/>
      <c r="FWZ104" s="186"/>
      <c r="FXA104" s="84"/>
      <c r="FXB104" s="87"/>
      <c r="FXC104" s="87"/>
      <c r="FXD104" s="88"/>
      <c r="FXE104" s="87"/>
      <c r="FXF104" s="89"/>
      <c r="FXG104" s="98"/>
      <c r="FXH104" s="186"/>
      <c r="FXI104" s="84"/>
      <c r="FXJ104" s="87"/>
      <c r="FXK104" s="87"/>
      <c r="FXL104" s="88"/>
      <c r="FXM104" s="87"/>
      <c r="FXN104" s="89"/>
      <c r="FXO104" s="98"/>
      <c r="FXP104" s="186"/>
      <c r="FXQ104" s="84"/>
      <c r="FXR104" s="87"/>
      <c r="FXS104" s="87"/>
      <c r="FXT104" s="88"/>
      <c r="FXU104" s="87"/>
      <c r="FXV104" s="89"/>
      <c r="FXW104" s="98"/>
      <c r="FXX104" s="186"/>
      <c r="FXY104" s="84"/>
      <c r="FXZ104" s="87"/>
      <c r="FYA104" s="87"/>
      <c r="FYB104" s="88"/>
      <c r="FYC104" s="87"/>
      <c r="FYD104" s="89"/>
      <c r="FYE104" s="98"/>
      <c r="FYF104" s="186"/>
      <c r="FYG104" s="84"/>
      <c r="FYH104" s="87"/>
      <c r="FYI104" s="87"/>
      <c r="FYJ104" s="88"/>
      <c r="FYK104" s="87"/>
      <c r="FYL104" s="89"/>
      <c r="FYM104" s="98"/>
      <c r="FYN104" s="186"/>
      <c r="FYO104" s="84"/>
      <c r="FYP104" s="87"/>
      <c r="FYQ104" s="87"/>
      <c r="FYR104" s="88"/>
      <c r="FYS104" s="87"/>
      <c r="FYT104" s="89"/>
      <c r="FYU104" s="98"/>
      <c r="FYV104" s="186"/>
      <c r="FYW104" s="84"/>
      <c r="FYX104" s="87"/>
      <c r="FYY104" s="87"/>
      <c r="FYZ104" s="88"/>
      <c r="FZA104" s="87"/>
      <c r="FZB104" s="89"/>
      <c r="FZC104" s="98"/>
      <c r="FZD104" s="186"/>
      <c r="FZE104" s="84"/>
      <c r="FZF104" s="87"/>
      <c r="FZG104" s="87"/>
      <c r="FZH104" s="88"/>
      <c r="FZI104" s="87"/>
      <c r="FZJ104" s="89"/>
      <c r="FZK104" s="98"/>
      <c r="FZL104" s="186"/>
      <c r="FZM104" s="84"/>
      <c r="FZN104" s="87"/>
      <c r="FZO104" s="87"/>
      <c r="FZP104" s="88"/>
      <c r="FZQ104" s="87"/>
      <c r="FZR104" s="89"/>
      <c r="FZS104" s="98"/>
      <c r="FZT104" s="186"/>
      <c r="FZU104" s="84"/>
      <c r="FZV104" s="87"/>
      <c r="FZW104" s="87"/>
      <c r="FZX104" s="88"/>
      <c r="FZY104" s="87"/>
      <c r="FZZ104" s="89"/>
      <c r="GAA104" s="98"/>
      <c r="GAB104" s="186"/>
      <c r="GAC104" s="84"/>
      <c r="GAD104" s="87"/>
      <c r="GAE104" s="87"/>
      <c r="GAF104" s="88"/>
      <c r="GAG104" s="87"/>
      <c r="GAH104" s="89"/>
      <c r="GAI104" s="98"/>
      <c r="GAJ104" s="186"/>
      <c r="GAK104" s="84"/>
      <c r="GAL104" s="87"/>
      <c r="GAM104" s="87"/>
      <c r="GAN104" s="88"/>
      <c r="GAO104" s="87"/>
      <c r="GAP104" s="89"/>
      <c r="GAQ104" s="98"/>
      <c r="GAR104" s="186"/>
      <c r="GAS104" s="84"/>
      <c r="GAT104" s="87"/>
      <c r="GAU104" s="87"/>
      <c r="GAV104" s="88"/>
      <c r="GAW104" s="87"/>
      <c r="GAX104" s="89"/>
      <c r="GAY104" s="98"/>
      <c r="GAZ104" s="186"/>
      <c r="GBA104" s="84"/>
      <c r="GBB104" s="87"/>
      <c r="GBC104" s="87"/>
      <c r="GBD104" s="88"/>
      <c r="GBE104" s="87"/>
      <c r="GBF104" s="89"/>
      <c r="GBG104" s="98"/>
      <c r="GBH104" s="186"/>
      <c r="GBI104" s="84"/>
      <c r="GBJ104" s="87"/>
      <c r="GBK104" s="87"/>
      <c r="GBL104" s="88"/>
      <c r="GBM104" s="87"/>
      <c r="GBN104" s="89"/>
      <c r="GBO104" s="98"/>
      <c r="GBP104" s="186"/>
      <c r="GBQ104" s="84"/>
      <c r="GBR104" s="87"/>
      <c r="GBS104" s="87"/>
      <c r="GBT104" s="88"/>
      <c r="GBU104" s="87"/>
      <c r="GBV104" s="89"/>
      <c r="GBW104" s="98"/>
      <c r="GBX104" s="186"/>
      <c r="GBY104" s="84"/>
      <c r="GBZ104" s="87"/>
      <c r="GCA104" s="87"/>
      <c r="GCB104" s="88"/>
      <c r="GCC104" s="87"/>
      <c r="GCD104" s="89"/>
      <c r="GCE104" s="98"/>
      <c r="GCF104" s="186"/>
      <c r="GCG104" s="84"/>
      <c r="GCH104" s="87"/>
      <c r="GCI104" s="87"/>
      <c r="GCJ104" s="88"/>
      <c r="GCK104" s="87"/>
      <c r="GCL104" s="89"/>
      <c r="GCM104" s="98"/>
      <c r="GCN104" s="186"/>
      <c r="GCO104" s="84"/>
      <c r="GCP104" s="87"/>
      <c r="GCQ104" s="87"/>
      <c r="GCR104" s="88"/>
      <c r="GCS104" s="87"/>
      <c r="GCT104" s="89"/>
      <c r="GCU104" s="98"/>
      <c r="GCV104" s="186"/>
      <c r="GCW104" s="84"/>
      <c r="GCX104" s="87"/>
      <c r="GCY104" s="87"/>
      <c r="GCZ104" s="88"/>
      <c r="GDA104" s="87"/>
      <c r="GDB104" s="89"/>
      <c r="GDC104" s="98"/>
      <c r="GDD104" s="186"/>
      <c r="GDE104" s="84"/>
      <c r="GDF104" s="87"/>
      <c r="GDG104" s="87"/>
      <c r="GDH104" s="88"/>
      <c r="GDI104" s="87"/>
      <c r="GDJ104" s="89"/>
      <c r="GDK104" s="98"/>
      <c r="GDL104" s="186"/>
      <c r="GDM104" s="84"/>
      <c r="GDN104" s="87"/>
      <c r="GDO104" s="87"/>
      <c r="GDP104" s="88"/>
      <c r="GDQ104" s="87"/>
      <c r="GDR104" s="89"/>
      <c r="GDS104" s="98"/>
      <c r="GDT104" s="186"/>
      <c r="GDU104" s="84"/>
      <c r="GDV104" s="87"/>
      <c r="GDW104" s="87"/>
      <c r="GDX104" s="88"/>
      <c r="GDY104" s="87"/>
      <c r="GDZ104" s="89"/>
      <c r="GEA104" s="98"/>
      <c r="GEB104" s="186"/>
      <c r="GEC104" s="84"/>
      <c r="GED104" s="87"/>
      <c r="GEE104" s="87"/>
      <c r="GEF104" s="88"/>
      <c r="GEG104" s="87"/>
      <c r="GEH104" s="89"/>
      <c r="GEI104" s="98"/>
      <c r="GEJ104" s="186"/>
      <c r="GEK104" s="84"/>
      <c r="GEL104" s="87"/>
      <c r="GEM104" s="87"/>
      <c r="GEN104" s="88"/>
      <c r="GEO104" s="87"/>
      <c r="GEP104" s="89"/>
      <c r="GEQ104" s="98"/>
      <c r="GER104" s="186"/>
      <c r="GES104" s="84"/>
      <c r="GET104" s="87"/>
      <c r="GEU104" s="87"/>
      <c r="GEV104" s="88"/>
      <c r="GEW104" s="87"/>
      <c r="GEX104" s="89"/>
      <c r="GEY104" s="98"/>
      <c r="GEZ104" s="186"/>
      <c r="GFA104" s="84"/>
      <c r="GFB104" s="87"/>
      <c r="GFC104" s="87"/>
      <c r="GFD104" s="88"/>
      <c r="GFE104" s="87"/>
      <c r="GFF104" s="89"/>
      <c r="GFG104" s="98"/>
      <c r="GFH104" s="186"/>
      <c r="GFI104" s="84"/>
      <c r="GFJ104" s="87"/>
      <c r="GFK104" s="87"/>
      <c r="GFL104" s="88"/>
      <c r="GFM104" s="87"/>
      <c r="GFN104" s="89"/>
      <c r="GFO104" s="98"/>
      <c r="GFP104" s="186"/>
      <c r="GFQ104" s="84"/>
      <c r="GFR104" s="87"/>
      <c r="GFS104" s="87"/>
      <c r="GFT104" s="88"/>
      <c r="GFU104" s="87"/>
      <c r="GFV104" s="89"/>
      <c r="GFW104" s="98"/>
      <c r="GFX104" s="186"/>
      <c r="GFY104" s="84"/>
      <c r="GFZ104" s="87"/>
      <c r="GGA104" s="87"/>
      <c r="GGB104" s="88"/>
      <c r="GGC104" s="87"/>
      <c r="GGD104" s="89"/>
      <c r="GGE104" s="98"/>
      <c r="GGF104" s="186"/>
      <c r="GGG104" s="84"/>
      <c r="GGH104" s="87"/>
      <c r="GGI104" s="87"/>
      <c r="GGJ104" s="88"/>
      <c r="GGK104" s="87"/>
      <c r="GGL104" s="89"/>
      <c r="GGM104" s="98"/>
      <c r="GGN104" s="186"/>
      <c r="GGO104" s="84"/>
      <c r="GGP104" s="87"/>
      <c r="GGQ104" s="87"/>
      <c r="GGR104" s="88"/>
      <c r="GGS104" s="87"/>
      <c r="GGT104" s="89"/>
      <c r="GGU104" s="98"/>
      <c r="GGV104" s="186"/>
      <c r="GGW104" s="84"/>
      <c r="GGX104" s="87"/>
      <c r="GGY104" s="87"/>
      <c r="GGZ104" s="88"/>
      <c r="GHA104" s="87"/>
      <c r="GHB104" s="89"/>
      <c r="GHC104" s="98"/>
      <c r="GHD104" s="186"/>
      <c r="GHE104" s="84"/>
      <c r="GHF104" s="87"/>
      <c r="GHG104" s="87"/>
      <c r="GHH104" s="88"/>
      <c r="GHI104" s="87"/>
      <c r="GHJ104" s="89"/>
      <c r="GHK104" s="98"/>
      <c r="GHL104" s="186"/>
      <c r="GHM104" s="84"/>
      <c r="GHN104" s="87"/>
      <c r="GHO104" s="87"/>
      <c r="GHP104" s="88"/>
      <c r="GHQ104" s="87"/>
      <c r="GHR104" s="89"/>
      <c r="GHS104" s="98"/>
      <c r="GHT104" s="186"/>
      <c r="GHU104" s="84"/>
      <c r="GHV104" s="87"/>
      <c r="GHW104" s="87"/>
      <c r="GHX104" s="88"/>
      <c r="GHY104" s="87"/>
      <c r="GHZ104" s="89"/>
      <c r="GIA104" s="98"/>
      <c r="GIB104" s="186"/>
      <c r="GIC104" s="84"/>
      <c r="GID104" s="87"/>
      <c r="GIE104" s="87"/>
      <c r="GIF104" s="88"/>
      <c r="GIG104" s="87"/>
      <c r="GIH104" s="89"/>
      <c r="GII104" s="98"/>
      <c r="GIJ104" s="186"/>
      <c r="GIK104" s="84"/>
      <c r="GIL104" s="87"/>
      <c r="GIM104" s="87"/>
      <c r="GIN104" s="88"/>
      <c r="GIO104" s="87"/>
      <c r="GIP104" s="89"/>
      <c r="GIQ104" s="98"/>
      <c r="GIR104" s="186"/>
      <c r="GIS104" s="84"/>
      <c r="GIT104" s="87"/>
      <c r="GIU104" s="87"/>
      <c r="GIV104" s="88"/>
      <c r="GIW104" s="87"/>
      <c r="GIX104" s="89"/>
      <c r="GIY104" s="98"/>
      <c r="GIZ104" s="186"/>
      <c r="GJA104" s="84"/>
      <c r="GJB104" s="87"/>
      <c r="GJC104" s="87"/>
      <c r="GJD104" s="88"/>
      <c r="GJE104" s="87"/>
      <c r="GJF104" s="89"/>
      <c r="GJG104" s="98"/>
      <c r="GJH104" s="186"/>
      <c r="GJI104" s="84"/>
      <c r="GJJ104" s="87"/>
      <c r="GJK104" s="87"/>
      <c r="GJL104" s="88"/>
      <c r="GJM104" s="87"/>
      <c r="GJN104" s="89"/>
      <c r="GJO104" s="98"/>
      <c r="GJP104" s="186"/>
      <c r="GJQ104" s="84"/>
      <c r="GJR104" s="87"/>
      <c r="GJS104" s="87"/>
      <c r="GJT104" s="88"/>
      <c r="GJU104" s="87"/>
      <c r="GJV104" s="89"/>
      <c r="GJW104" s="98"/>
      <c r="GJX104" s="186"/>
      <c r="GJY104" s="84"/>
      <c r="GJZ104" s="87"/>
      <c r="GKA104" s="87"/>
      <c r="GKB104" s="88"/>
      <c r="GKC104" s="87"/>
      <c r="GKD104" s="89"/>
      <c r="GKE104" s="98"/>
      <c r="GKF104" s="186"/>
      <c r="GKG104" s="84"/>
      <c r="GKH104" s="87"/>
      <c r="GKI104" s="87"/>
      <c r="GKJ104" s="88"/>
      <c r="GKK104" s="87"/>
      <c r="GKL104" s="89"/>
      <c r="GKM104" s="98"/>
      <c r="GKN104" s="186"/>
      <c r="GKO104" s="84"/>
      <c r="GKP104" s="87"/>
      <c r="GKQ104" s="87"/>
      <c r="GKR104" s="88"/>
      <c r="GKS104" s="87"/>
      <c r="GKT104" s="89"/>
      <c r="GKU104" s="98"/>
      <c r="GKV104" s="186"/>
      <c r="GKW104" s="84"/>
      <c r="GKX104" s="87"/>
      <c r="GKY104" s="87"/>
      <c r="GKZ104" s="88"/>
      <c r="GLA104" s="87"/>
      <c r="GLB104" s="89"/>
      <c r="GLC104" s="98"/>
      <c r="GLD104" s="186"/>
      <c r="GLE104" s="84"/>
      <c r="GLF104" s="87"/>
      <c r="GLG104" s="87"/>
      <c r="GLH104" s="88"/>
      <c r="GLI104" s="87"/>
      <c r="GLJ104" s="89"/>
      <c r="GLK104" s="98"/>
      <c r="GLL104" s="186"/>
      <c r="GLM104" s="84"/>
      <c r="GLN104" s="87"/>
      <c r="GLO104" s="87"/>
      <c r="GLP104" s="88"/>
      <c r="GLQ104" s="87"/>
      <c r="GLR104" s="89"/>
      <c r="GLS104" s="98"/>
      <c r="GLT104" s="186"/>
      <c r="GLU104" s="84"/>
      <c r="GLV104" s="87"/>
      <c r="GLW104" s="87"/>
      <c r="GLX104" s="88"/>
      <c r="GLY104" s="87"/>
      <c r="GLZ104" s="89"/>
      <c r="GMA104" s="98"/>
      <c r="GMB104" s="186"/>
      <c r="GMC104" s="84"/>
      <c r="GMD104" s="87"/>
      <c r="GME104" s="87"/>
      <c r="GMF104" s="88"/>
      <c r="GMG104" s="87"/>
      <c r="GMH104" s="89"/>
      <c r="GMI104" s="98"/>
      <c r="GMJ104" s="186"/>
      <c r="GMK104" s="84"/>
      <c r="GML104" s="87"/>
      <c r="GMM104" s="87"/>
      <c r="GMN104" s="88"/>
      <c r="GMO104" s="87"/>
      <c r="GMP104" s="89"/>
      <c r="GMQ104" s="98"/>
      <c r="GMR104" s="186"/>
      <c r="GMS104" s="84"/>
      <c r="GMT104" s="87"/>
      <c r="GMU104" s="87"/>
      <c r="GMV104" s="88"/>
      <c r="GMW104" s="87"/>
      <c r="GMX104" s="89"/>
      <c r="GMY104" s="98"/>
      <c r="GMZ104" s="186"/>
      <c r="GNA104" s="84"/>
      <c r="GNB104" s="87"/>
      <c r="GNC104" s="87"/>
      <c r="GND104" s="88"/>
      <c r="GNE104" s="87"/>
      <c r="GNF104" s="89"/>
      <c r="GNG104" s="98"/>
      <c r="GNH104" s="186"/>
      <c r="GNI104" s="84"/>
      <c r="GNJ104" s="87"/>
      <c r="GNK104" s="87"/>
      <c r="GNL104" s="88"/>
      <c r="GNM104" s="87"/>
      <c r="GNN104" s="89"/>
      <c r="GNO104" s="98"/>
      <c r="GNP104" s="186"/>
      <c r="GNQ104" s="84"/>
      <c r="GNR104" s="87"/>
      <c r="GNS104" s="87"/>
      <c r="GNT104" s="88"/>
      <c r="GNU104" s="87"/>
      <c r="GNV104" s="89"/>
      <c r="GNW104" s="98"/>
      <c r="GNX104" s="186"/>
      <c r="GNY104" s="84"/>
      <c r="GNZ104" s="87"/>
      <c r="GOA104" s="87"/>
      <c r="GOB104" s="88"/>
      <c r="GOC104" s="87"/>
      <c r="GOD104" s="89"/>
      <c r="GOE104" s="98"/>
      <c r="GOF104" s="186"/>
      <c r="GOG104" s="84"/>
      <c r="GOH104" s="87"/>
      <c r="GOI104" s="87"/>
      <c r="GOJ104" s="88"/>
      <c r="GOK104" s="87"/>
      <c r="GOL104" s="89"/>
      <c r="GOM104" s="98"/>
      <c r="GON104" s="186"/>
      <c r="GOO104" s="84"/>
      <c r="GOP104" s="87"/>
      <c r="GOQ104" s="87"/>
      <c r="GOR104" s="88"/>
      <c r="GOS104" s="87"/>
      <c r="GOT104" s="89"/>
      <c r="GOU104" s="98"/>
      <c r="GOV104" s="186"/>
      <c r="GOW104" s="84"/>
      <c r="GOX104" s="87"/>
      <c r="GOY104" s="87"/>
      <c r="GOZ104" s="88"/>
      <c r="GPA104" s="87"/>
      <c r="GPB104" s="89"/>
      <c r="GPC104" s="98"/>
      <c r="GPD104" s="186"/>
      <c r="GPE104" s="84"/>
      <c r="GPF104" s="87"/>
      <c r="GPG104" s="87"/>
      <c r="GPH104" s="88"/>
      <c r="GPI104" s="87"/>
      <c r="GPJ104" s="89"/>
      <c r="GPK104" s="98"/>
      <c r="GPL104" s="186"/>
      <c r="GPM104" s="84"/>
      <c r="GPN104" s="87"/>
      <c r="GPO104" s="87"/>
      <c r="GPP104" s="88"/>
      <c r="GPQ104" s="87"/>
      <c r="GPR104" s="89"/>
      <c r="GPS104" s="98"/>
      <c r="GPT104" s="186"/>
      <c r="GPU104" s="84"/>
      <c r="GPV104" s="87"/>
      <c r="GPW104" s="87"/>
      <c r="GPX104" s="88"/>
      <c r="GPY104" s="87"/>
      <c r="GPZ104" s="89"/>
      <c r="GQA104" s="98"/>
      <c r="GQB104" s="186"/>
      <c r="GQC104" s="84"/>
      <c r="GQD104" s="87"/>
      <c r="GQE104" s="87"/>
      <c r="GQF104" s="88"/>
      <c r="GQG104" s="87"/>
      <c r="GQH104" s="89"/>
      <c r="GQI104" s="98"/>
      <c r="GQJ104" s="186"/>
      <c r="GQK104" s="84"/>
      <c r="GQL104" s="87"/>
      <c r="GQM104" s="87"/>
      <c r="GQN104" s="88"/>
      <c r="GQO104" s="87"/>
      <c r="GQP104" s="89"/>
      <c r="GQQ104" s="98"/>
      <c r="GQR104" s="186"/>
      <c r="GQS104" s="84"/>
      <c r="GQT104" s="87"/>
      <c r="GQU104" s="87"/>
      <c r="GQV104" s="88"/>
      <c r="GQW104" s="87"/>
      <c r="GQX104" s="89"/>
      <c r="GQY104" s="98"/>
      <c r="GQZ104" s="186"/>
      <c r="GRA104" s="84"/>
      <c r="GRB104" s="87"/>
      <c r="GRC104" s="87"/>
      <c r="GRD104" s="88"/>
      <c r="GRE104" s="87"/>
      <c r="GRF104" s="89"/>
      <c r="GRG104" s="98"/>
      <c r="GRH104" s="186"/>
      <c r="GRI104" s="84"/>
      <c r="GRJ104" s="87"/>
      <c r="GRK104" s="87"/>
      <c r="GRL104" s="88"/>
      <c r="GRM104" s="87"/>
      <c r="GRN104" s="89"/>
      <c r="GRO104" s="98"/>
      <c r="GRP104" s="186"/>
      <c r="GRQ104" s="84"/>
      <c r="GRR104" s="87"/>
      <c r="GRS104" s="87"/>
      <c r="GRT104" s="88"/>
      <c r="GRU104" s="87"/>
      <c r="GRV104" s="89"/>
      <c r="GRW104" s="98"/>
      <c r="GRX104" s="186"/>
      <c r="GRY104" s="84"/>
      <c r="GRZ104" s="87"/>
      <c r="GSA104" s="87"/>
      <c r="GSB104" s="88"/>
      <c r="GSC104" s="87"/>
      <c r="GSD104" s="89"/>
      <c r="GSE104" s="98"/>
      <c r="GSF104" s="186"/>
      <c r="GSG104" s="84"/>
      <c r="GSH104" s="87"/>
      <c r="GSI104" s="87"/>
      <c r="GSJ104" s="88"/>
      <c r="GSK104" s="87"/>
      <c r="GSL104" s="89"/>
      <c r="GSM104" s="98"/>
      <c r="GSN104" s="186"/>
      <c r="GSO104" s="84"/>
      <c r="GSP104" s="87"/>
      <c r="GSQ104" s="87"/>
      <c r="GSR104" s="88"/>
      <c r="GSS104" s="87"/>
      <c r="GST104" s="89"/>
      <c r="GSU104" s="98"/>
      <c r="GSV104" s="186"/>
      <c r="GSW104" s="84"/>
      <c r="GSX104" s="87"/>
      <c r="GSY104" s="87"/>
      <c r="GSZ104" s="88"/>
      <c r="GTA104" s="87"/>
      <c r="GTB104" s="89"/>
      <c r="GTC104" s="98"/>
      <c r="GTD104" s="186"/>
      <c r="GTE104" s="84"/>
      <c r="GTF104" s="87"/>
      <c r="GTG104" s="87"/>
      <c r="GTH104" s="88"/>
      <c r="GTI104" s="87"/>
      <c r="GTJ104" s="89"/>
      <c r="GTK104" s="98"/>
      <c r="GTL104" s="186"/>
      <c r="GTM104" s="84"/>
      <c r="GTN104" s="87"/>
      <c r="GTO104" s="87"/>
      <c r="GTP104" s="88"/>
      <c r="GTQ104" s="87"/>
      <c r="GTR104" s="89"/>
      <c r="GTS104" s="98"/>
      <c r="GTT104" s="186"/>
      <c r="GTU104" s="84"/>
      <c r="GTV104" s="87"/>
      <c r="GTW104" s="87"/>
      <c r="GTX104" s="88"/>
      <c r="GTY104" s="87"/>
      <c r="GTZ104" s="89"/>
      <c r="GUA104" s="98"/>
      <c r="GUB104" s="186"/>
      <c r="GUC104" s="84"/>
      <c r="GUD104" s="87"/>
      <c r="GUE104" s="87"/>
      <c r="GUF104" s="88"/>
      <c r="GUG104" s="87"/>
      <c r="GUH104" s="89"/>
      <c r="GUI104" s="98"/>
      <c r="GUJ104" s="186"/>
      <c r="GUK104" s="84"/>
      <c r="GUL104" s="87"/>
      <c r="GUM104" s="87"/>
      <c r="GUN104" s="88"/>
      <c r="GUO104" s="87"/>
      <c r="GUP104" s="89"/>
      <c r="GUQ104" s="98"/>
      <c r="GUR104" s="186"/>
      <c r="GUS104" s="84"/>
      <c r="GUT104" s="87"/>
      <c r="GUU104" s="87"/>
      <c r="GUV104" s="88"/>
      <c r="GUW104" s="87"/>
      <c r="GUX104" s="89"/>
      <c r="GUY104" s="98"/>
      <c r="GUZ104" s="186"/>
      <c r="GVA104" s="84"/>
      <c r="GVB104" s="87"/>
      <c r="GVC104" s="87"/>
      <c r="GVD104" s="88"/>
      <c r="GVE104" s="87"/>
      <c r="GVF104" s="89"/>
      <c r="GVG104" s="98"/>
      <c r="GVH104" s="186"/>
      <c r="GVI104" s="84"/>
      <c r="GVJ104" s="87"/>
      <c r="GVK104" s="87"/>
      <c r="GVL104" s="88"/>
      <c r="GVM104" s="87"/>
      <c r="GVN104" s="89"/>
      <c r="GVO104" s="98"/>
      <c r="GVP104" s="186"/>
      <c r="GVQ104" s="84"/>
      <c r="GVR104" s="87"/>
      <c r="GVS104" s="87"/>
      <c r="GVT104" s="88"/>
      <c r="GVU104" s="87"/>
      <c r="GVV104" s="89"/>
      <c r="GVW104" s="98"/>
      <c r="GVX104" s="186"/>
      <c r="GVY104" s="84"/>
      <c r="GVZ104" s="87"/>
      <c r="GWA104" s="87"/>
      <c r="GWB104" s="88"/>
      <c r="GWC104" s="87"/>
      <c r="GWD104" s="89"/>
      <c r="GWE104" s="98"/>
      <c r="GWF104" s="186"/>
      <c r="GWG104" s="84"/>
      <c r="GWH104" s="87"/>
      <c r="GWI104" s="87"/>
      <c r="GWJ104" s="88"/>
      <c r="GWK104" s="87"/>
      <c r="GWL104" s="89"/>
      <c r="GWM104" s="98"/>
      <c r="GWN104" s="186"/>
      <c r="GWO104" s="84"/>
      <c r="GWP104" s="87"/>
      <c r="GWQ104" s="87"/>
      <c r="GWR104" s="88"/>
      <c r="GWS104" s="87"/>
      <c r="GWT104" s="89"/>
      <c r="GWU104" s="98"/>
      <c r="GWV104" s="186"/>
      <c r="GWW104" s="84"/>
      <c r="GWX104" s="87"/>
      <c r="GWY104" s="87"/>
      <c r="GWZ104" s="88"/>
      <c r="GXA104" s="87"/>
      <c r="GXB104" s="89"/>
      <c r="GXC104" s="98"/>
      <c r="GXD104" s="186"/>
      <c r="GXE104" s="84"/>
      <c r="GXF104" s="87"/>
      <c r="GXG104" s="87"/>
      <c r="GXH104" s="88"/>
      <c r="GXI104" s="87"/>
      <c r="GXJ104" s="89"/>
      <c r="GXK104" s="98"/>
      <c r="GXL104" s="186"/>
      <c r="GXM104" s="84"/>
      <c r="GXN104" s="87"/>
      <c r="GXO104" s="87"/>
      <c r="GXP104" s="88"/>
      <c r="GXQ104" s="87"/>
      <c r="GXR104" s="89"/>
      <c r="GXS104" s="98"/>
      <c r="GXT104" s="186"/>
      <c r="GXU104" s="84"/>
      <c r="GXV104" s="87"/>
      <c r="GXW104" s="87"/>
      <c r="GXX104" s="88"/>
      <c r="GXY104" s="87"/>
      <c r="GXZ104" s="89"/>
      <c r="GYA104" s="98"/>
      <c r="GYB104" s="186"/>
      <c r="GYC104" s="84"/>
      <c r="GYD104" s="87"/>
      <c r="GYE104" s="87"/>
      <c r="GYF104" s="88"/>
      <c r="GYG104" s="87"/>
      <c r="GYH104" s="89"/>
      <c r="GYI104" s="98"/>
      <c r="GYJ104" s="186"/>
      <c r="GYK104" s="84"/>
      <c r="GYL104" s="87"/>
      <c r="GYM104" s="87"/>
      <c r="GYN104" s="88"/>
      <c r="GYO104" s="87"/>
      <c r="GYP104" s="89"/>
      <c r="GYQ104" s="98"/>
      <c r="GYR104" s="186"/>
      <c r="GYS104" s="84"/>
      <c r="GYT104" s="87"/>
      <c r="GYU104" s="87"/>
      <c r="GYV104" s="88"/>
      <c r="GYW104" s="87"/>
      <c r="GYX104" s="89"/>
      <c r="GYY104" s="98"/>
      <c r="GYZ104" s="186"/>
      <c r="GZA104" s="84"/>
      <c r="GZB104" s="87"/>
      <c r="GZC104" s="87"/>
      <c r="GZD104" s="88"/>
      <c r="GZE104" s="87"/>
      <c r="GZF104" s="89"/>
      <c r="GZG104" s="98"/>
      <c r="GZH104" s="186"/>
      <c r="GZI104" s="84"/>
      <c r="GZJ104" s="87"/>
      <c r="GZK104" s="87"/>
      <c r="GZL104" s="88"/>
      <c r="GZM104" s="87"/>
      <c r="GZN104" s="89"/>
      <c r="GZO104" s="98"/>
      <c r="GZP104" s="186"/>
      <c r="GZQ104" s="84"/>
      <c r="GZR104" s="87"/>
      <c r="GZS104" s="87"/>
      <c r="GZT104" s="88"/>
      <c r="GZU104" s="87"/>
      <c r="GZV104" s="89"/>
      <c r="GZW104" s="98"/>
      <c r="GZX104" s="186"/>
      <c r="GZY104" s="84"/>
      <c r="GZZ104" s="87"/>
      <c r="HAA104" s="87"/>
      <c r="HAB104" s="88"/>
      <c r="HAC104" s="87"/>
      <c r="HAD104" s="89"/>
      <c r="HAE104" s="98"/>
      <c r="HAF104" s="186"/>
      <c r="HAG104" s="84"/>
      <c r="HAH104" s="87"/>
      <c r="HAI104" s="87"/>
      <c r="HAJ104" s="88"/>
      <c r="HAK104" s="87"/>
      <c r="HAL104" s="89"/>
      <c r="HAM104" s="98"/>
      <c r="HAN104" s="186"/>
      <c r="HAO104" s="84"/>
      <c r="HAP104" s="87"/>
      <c r="HAQ104" s="87"/>
      <c r="HAR104" s="88"/>
      <c r="HAS104" s="87"/>
      <c r="HAT104" s="89"/>
      <c r="HAU104" s="98"/>
      <c r="HAV104" s="186"/>
      <c r="HAW104" s="84"/>
      <c r="HAX104" s="87"/>
      <c r="HAY104" s="87"/>
      <c r="HAZ104" s="88"/>
      <c r="HBA104" s="87"/>
      <c r="HBB104" s="89"/>
      <c r="HBC104" s="98"/>
      <c r="HBD104" s="186"/>
      <c r="HBE104" s="84"/>
      <c r="HBF104" s="87"/>
      <c r="HBG104" s="87"/>
      <c r="HBH104" s="88"/>
      <c r="HBI104" s="87"/>
      <c r="HBJ104" s="89"/>
      <c r="HBK104" s="98"/>
      <c r="HBL104" s="186"/>
      <c r="HBM104" s="84"/>
      <c r="HBN104" s="87"/>
      <c r="HBO104" s="87"/>
      <c r="HBP104" s="88"/>
      <c r="HBQ104" s="87"/>
      <c r="HBR104" s="89"/>
      <c r="HBS104" s="98"/>
      <c r="HBT104" s="186"/>
      <c r="HBU104" s="84"/>
      <c r="HBV104" s="87"/>
      <c r="HBW104" s="87"/>
      <c r="HBX104" s="88"/>
      <c r="HBY104" s="87"/>
      <c r="HBZ104" s="89"/>
      <c r="HCA104" s="98"/>
      <c r="HCB104" s="186"/>
      <c r="HCC104" s="84"/>
      <c r="HCD104" s="87"/>
      <c r="HCE104" s="87"/>
      <c r="HCF104" s="88"/>
      <c r="HCG104" s="87"/>
      <c r="HCH104" s="89"/>
      <c r="HCI104" s="98"/>
      <c r="HCJ104" s="186"/>
      <c r="HCK104" s="84"/>
      <c r="HCL104" s="87"/>
      <c r="HCM104" s="87"/>
      <c r="HCN104" s="88"/>
      <c r="HCO104" s="87"/>
      <c r="HCP104" s="89"/>
      <c r="HCQ104" s="98"/>
      <c r="HCR104" s="186"/>
      <c r="HCS104" s="84"/>
      <c r="HCT104" s="87"/>
      <c r="HCU104" s="87"/>
      <c r="HCV104" s="88"/>
      <c r="HCW104" s="87"/>
      <c r="HCX104" s="89"/>
      <c r="HCY104" s="98"/>
      <c r="HCZ104" s="186"/>
      <c r="HDA104" s="84"/>
      <c r="HDB104" s="87"/>
      <c r="HDC104" s="87"/>
      <c r="HDD104" s="88"/>
      <c r="HDE104" s="87"/>
      <c r="HDF104" s="89"/>
      <c r="HDG104" s="98"/>
      <c r="HDH104" s="186"/>
      <c r="HDI104" s="84"/>
      <c r="HDJ104" s="87"/>
      <c r="HDK104" s="87"/>
      <c r="HDL104" s="88"/>
      <c r="HDM104" s="87"/>
      <c r="HDN104" s="89"/>
      <c r="HDO104" s="98"/>
      <c r="HDP104" s="186"/>
      <c r="HDQ104" s="84"/>
      <c r="HDR104" s="87"/>
      <c r="HDS104" s="87"/>
      <c r="HDT104" s="88"/>
      <c r="HDU104" s="87"/>
      <c r="HDV104" s="89"/>
      <c r="HDW104" s="98"/>
      <c r="HDX104" s="186"/>
      <c r="HDY104" s="84"/>
      <c r="HDZ104" s="87"/>
      <c r="HEA104" s="87"/>
      <c r="HEB104" s="88"/>
      <c r="HEC104" s="87"/>
      <c r="HED104" s="89"/>
      <c r="HEE104" s="98"/>
      <c r="HEF104" s="186"/>
      <c r="HEG104" s="84"/>
      <c r="HEH104" s="87"/>
      <c r="HEI104" s="87"/>
      <c r="HEJ104" s="88"/>
      <c r="HEK104" s="87"/>
      <c r="HEL104" s="89"/>
      <c r="HEM104" s="98"/>
      <c r="HEN104" s="186"/>
      <c r="HEO104" s="84"/>
      <c r="HEP104" s="87"/>
      <c r="HEQ104" s="87"/>
      <c r="HER104" s="88"/>
      <c r="HES104" s="87"/>
      <c r="HET104" s="89"/>
      <c r="HEU104" s="98"/>
      <c r="HEV104" s="186"/>
      <c r="HEW104" s="84"/>
      <c r="HEX104" s="87"/>
      <c r="HEY104" s="87"/>
      <c r="HEZ104" s="88"/>
      <c r="HFA104" s="87"/>
      <c r="HFB104" s="89"/>
      <c r="HFC104" s="98"/>
      <c r="HFD104" s="186"/>
      <c r="HFE104" s="84"/>
      <c r="HFF104" s="87"/>
      <c r="HFG104" s="87"/>
      <c r="HFH104" s="88"/>
      <c r="HFI104" s="87"/>
      <c r="HFJ104" s="89"/>
      <c r="HFK104" s="98"/>
      <c r="HFL104" s="186"/>
      <c r="HFM104" s="84"/>
      <c r="HFN104" s="87"/>
      <c r="HFO104" s="87"/>
      <c r="HFP104" s="88"/>
      <c r="HFQ104" s="87"/>
      <c r="HFR104" s="89"/>
      <c r="HFS104" s="98"/>
      <c r="HFT104" s="186"/>
      <c r="HFU104" s="84"/>
      <c r="HFV104" s="87"/>
      <c r="HFW104" s="87"/>
      <c r="HFX104" s="88"/>
      <c r="HFY104" s="87"/>
      <c r="HFZ104" s="89"/>
      <c r="HGA104" s="98"/>
      <c r="HGB104" s="186"/>
      <c r="HGC104" s="84"/>
      <c r="HGD104" s="87"/>
      <c r="HGE104" s="87"/>
      <c r="HGF104" s="88"/>
      <c r="HGG104" s="87"/>
      <c r="HGH104" s="89"/>
      <c r="HGI104" s="98"/>
      <c r="HGJ104" s="186"/>
      <c r="HGK104" s="84"/>
      <c r="HGL104" s="87"/>
      <c r="HGM104" s="87"/>
      <c r="HGN104" s="88"/>
      <c r="HGO104" s="87"/>
      <c r="HGP104" s="89"/>
      <c r="HGQ104" s="98"/>
      <c r="HGR104" s="186"/>
      <c r="HGS104" s="84"/>
      <c r="HGT104" s="87"/>
      <c r="HGU104" s="87"/>
      <c r="HGV104" s="88"/>
      <c r="HGW104" s="87"/>
      <c r="HGX104" s="89"/>
      <c r="HGY104" s="98"/>
      <c r="HGZ104" s="186"/>
      <c r="HHA104" s="84"/>
      <c r="HHB104" s="87"/>
      <c r="HHC104" s="87"/>
      <c r="HHD104" s="88"/>
      <c r="HHE104" s="87"/>
      <c r="HHF104" s="89"/>
      <c r="HHG104" s="98"/>
      <c r="HHH104" s="186"/>
      <c r="HHI104" s="84"/>
      <c r="HHJ104" s="87"/>
      <c r="HHK104" s="87"/>
      <c r="HHL104" s="88"/>
      <c r="HHM104" s="87"/>
      <c r="HHN104" s="89"/>
      <c r="HHO104" s="98"/>
      <c r="HHP104" s="186"/>
      <c r="HHQ104" s="84"/>
      <c r="HHR104" s="87"/>
      <c r="HHS104" s="87"/>
      <c r="HHT104" s="88"/>
      <c r="HHU104" s="87"/>
      <c r="HHV104" s="89"/>
      <c r="HHW104" s="98"/>
      <c r="HHX104" s="186"/>
      <c r="HHY104" s="84"/>
      <c r="HHZ104" s="87"/>
      <c r="HIA104" s="87"/>
      <c r="HIB104" s="88"/>
      <c r="HIC104" s="87"/>
      <c r="HID104" s="89"/>
      <c r="HIE104" s="98"/>
      <c r="HIF104" s="186"/>
      <c r="HIG104" s="84"/>
      <c r="HIH104" s="87"/>
      <c r="HII104" s="87"/>
      <c r="HIJ104" s="88"/>
      <c r="HIK104" s="87"/>
      <c r="HIL104" s="89"/>
      <c r="HIM104" s="98"/>
      <c r="HIN104" s="186"/>
      <c r="HIO104" s="84"/>
      <c r="HIP104" s="87"/>
      <c r="HIQ104" s="87"/>
      <c r="HIR104" s="88"/>
      <c r="HIS104" s="87"/>
      <c r="HIT104" s="89"/>
      <c r="HIU104" s="98"/>
      <c r="HIV104" s="186"/>
      <c r="HIW104" s="84"/>
      <c r="HIX104" s="87"/>
      <c r="HIY104" s="87"/>
      <c r="HIZ104" s="88"/>
      <c r="HJA104" s="87"/>
      <c r="HJB104" s="89"/>
      <c r="HJC104" s="98"/>
      <c r="HJD104" s="186"/>
      <c r="HJE104" s="84"/>
      <c r="HJF104" s="87"/>
      <c r="HJG104" s="87"/>
      <c r="HJH104" s="88"/>
      <c r="HJI104" s="87"/>
      <c r="HJJ104" s="89"/>
      <c r="HJK104" s="98"/>
      <c r="HJL104" s="186"/>
      <c r="HJM104" s="84"/>
      <c r="HJN104" s="87"/>
      <c r="HJO104" s="87"/>
      <c r="HJP104" s="88"/>
      <c r="HJQ104" s="87"/>
      <c r="HJR104" s="89"/>
      <c r="HJS104" s="98"/>
      <c r="HJT104" s="186"/>
      <c r="HJU104" s="84"/>
      <c r="HJV104" s="87"/>
      <c r="HJW104" s="87"/>
      <c r="HJX104" s="88"/>
      <c r="HJY104" s="87"/>
      <c r="HJZ104" s="89"/>
      <c r="HKA104" s="98"/>
      <c r="HKB104" s="186"/>
      <c r="HKC104" s="84"/>
      <c r="HKD104" s="87"/>
      <c r="HKE104" s="87"/>
      <c r="HKF104" s="88"/>
      <c r="HKG104" s="87"/>
      <c r="HKH104" s="89"/>
      <c r="HKI104" s="98"/>
      <c r="HKJ104" s="186"/>
      <c r="HKK104" s="84"/>
      <c r="HKL104" s="87"/>
      <c r="HKM104" s="87"/>
      <c r="HKN104" s="88"/>
      <c r="HKO104" s="87"/>
      <c r="HKP104" s="89"/>
      <c r="HKQ104" s="98"/>
      <c r="HKR104" s="186"/>
      <c r="HKS104" s="84"/>
      <c r="HKT104" s="87"/>
      <c r="HKU104" s="87"/>
      <c r="HKV104" s="88"/>
      <c r="HKW104" s="87"/>
      <c r="HKX104" s="89"/>
      <c r="HKY104" s="98"/>
      <c r="HKZ104" s="186"/>
      <c r="HLA104" s="84"/>
      <c r="HLB104" s="87"/>
      <c r="HLC104" s="87"/>
      <c r="HLD104" s="88"/>
      <c r="HLE104" s="87"/>
      <c r="HLF104" s="89"/>
      <c r="HLG104" s="98"/>
      <c r="HLH104" s="186"/>
      <c r="HLI104" s="84"/>
      <c r="HLJ104" s="87"/>
      <c r="HLK104" s="87"/>
      <c r="HLL104" s="88"/>
      <c r="HLM104" s="87"/>
      <c r="HLN104" s="89"/>
      <c r="HLO104" s="98"/>
      <c r="HLP104" s="186"/>
      <c r="HLQ104" s="84"/>
      <c r="HLR104" s="87"/>
      <c r="HLS104" s="87"/>
      <c r="HLT104" s="88"/>
      <c r="HLU104" s="87"/>
      <c r="HLV104" s="89"/>
      <c r="HLW104" s="98"/>
      <c r="HLX104" s="186"/>
      <c r="HLY104" s="84"/>
      <c r="HLZ104" s="87"/>
      <c r="HMA104" s="87"/>
      <c r="HMB104" s="88"/>
      <c r="HMC104" s="87"/>
      <c r="HMD104" s="89"/>
      <c r="HME104" s="98"/>
      <c r="HMF104" s="186"/>
      <c r="HMG104" s="84"/>
      <c r="HMH104" s="87"/>
      <c r="HMI104" s="87"/>
      <c r="HMJ104" s="88"/>
      <c r="HMK104" s="87"/>
      <c r="HML104" s="89"/>
      <c r="HMM104" s="98"/>
      <c r="HMN104" s="186"/>
      <c r="HMO104" s="84"/>
      <c r="HMP104" s="87"/>
      <c r="HMQ104" s="87"/>
      <c r="HMR104" s="88"/>
      <c r="HMS104" s="87"/>
      <c r="HMT104" s="89"/>
      <c r="HMU104" s="98"/>
      <c r="HMV104" s="186"/>
      <c r="HMW104" s="84"/>
      <c r="HMX104" s="87"/>
      <c r="HMY104" s="87"/>
      <c r="HMZ104" s="88"/>
      <c r="HNA104" s="87"/>
      <c r="HNB104" s="89"/>
      <c r="HNC104" s="98"/>
      <c r="HND104" s="186"/>
      <c r="HNE104" s="84"/>
      <c r="HNF104" s="87"/>
      <c r="HNG104" s="87"/>
      <c r="HNH104" s="88"/>
      <c r="HNI104" s="87"/>
      <c r="HNJ104" s="89"/>
      <c r="HNK104" s="98"/>
      <c r="HNL104" s="186"/>
      <c r="HNM104" s="84"/>
      <c r="HNN104" s="87"/>
      <c r="HNO104" s="87"/>
      <c r="HNP104" s="88"/>
      <c r="HNQ104" s="87"/>
      <c r="HNR104" s="89"/>
      <c r="HNS104" s="98"/>
      <c r="HNT104" s="186"/>
      <c r="HNU104" s="84"/>
      <c r="HNV104" s="87"/>
      <c r="HNW104" s="87"/>
      <c r="HNX104" s="88"/>
      <c r="HNY104" s="87"/>
      <c r="HNZ104" s="89"/>
      <c r="HOA104" s="98"/>
      <c r="HOB104" s="186"/>
      <c r="HOC104" s="84"/>
      <c r="HOD104" s="87"/>
      <c r="HOE104" s="87"/>
      <c r="HOF104" s="88"/>
      <c r="HOG104" s="87"/>
      <c r="HOH104" s="89"/>
      <c r="HOI104" s="98"/>
      <c r="HOJ104" s="186"/>
      <c r="HOK104" s="84"/>
      <c r="HOL104" s="87"/>
      <c r="HOM104" s="87"/>
      <c r="HON104" s="88"/>
      <c r="HOO104" s="87"/>
      <c r="HOP104" s="89"/>
      <c r="HOQ104" s="98"/>
      <c r="HOR104" s="186"/>
      <c r="HOS104" s="84"/>
      <c r="HOT104" s="87"/>
      <c r="HOU104" s="87"/>
      <c r="HOV104" s="88"/>
      <c r="HOW104" s="87"/>
      <c r="HOX104" s="89"/>
      <c r="HOY104" s="98"/>
      <c r="HOZ104" s="186"/>
      <c r="HPA104" s="84"/>
      <c r="HPB104" s="87"/>
      <c r="HPC104" s="87"/>
      <c r="HPD104" s="88"/>
      <c r="HPE104" s="87"/>
      <c r="HPF104" s="89"/>
      <c r="HPG104" s="98"/>
      <c r="HPH104" s="186"/>
      <c r="HPI104" s="84"/>
      <c r="HPJ104" s="87"/>
      <c r="HPK104" s="87"/>
      <c r="HPL104" s="88"/>
      <c r="HPM104" s="87"/>
      <c r="HPN104" s="89"/>
      <c r="HPO104" s="98"/>
      <c r="HPP104" s="186"/>
      <c r="HPQ104" s="84"/>
      <c r="HPR104" s="87"/>
      <c r="HPS104" s="87"/>
      <c r="HPT104" s="88"/>
      <c r="HPU104" s="87"/>
      <c r="HPV104" s="89"/>
      <c r="HPW104" s="98"/>
      <c r="HPX104" s="186"/>
      <c r="HPY104" s="84"/>
      <c r="HPZ104" s="87"/>
      <c r="HQA104" s="87"/>
      <c r="HQB104" s="88"/>
      <c r="HQC104" s="87"/>
      <c r="HQD104" s="89"/>
      <c r="HQE104" s="98"/>
      <c r="HQF104" s="186"/>
      <c r="HQG104" s="84"/>
      <c r="HQH104" s="87"/>
      <c r="HQI104" s="87"/>
      <c r="HQJ104" s="88"/>
      <c r="HQK104" s="87"/>
      <c r="HQL104" s="89"/>
      <c r="HQM104" s="98"/>
      <c r="HQN104" s="186"/>
      <c r="HQO104" s="84"/>
      <c r="HQP104" s="87"/>
      <c r="HQQ104" s="87"/>
      <c r="HQR104" s="88"/>
      <c r="HQS104" s="87"/>
      <c r="HQT104" s="89"/>
      <c r="HQU104" s="98"/>
      <c r="HQV104" s="186"/>
      <c r="HQW104" s="84"/>
      <c r="HQX104" s="87"/>
      <c r="HQY104" s="87"/>
      <c r="HQZ104" s="88"/>
      <c r="HRA104" s="87"/>
      <c r="HRB104" s="89"/>
      <c r="HRC104" s="98"/>
      <c r="HRD104" s="186"/>
      <c r="HRE104" s="84"/>
      <c r="HRF104" s="87"/>
      <c r="HRG104" s="87"/>
      <c r="HRH104" s="88"/>
      <c r="HRI104" s="87"/>
      <c r="HRJ104" s="89"/>
      <c r="HRK104" s="98"/>
      <c r="HRL104" s="186"/>
      <c r="HRM104" s="84"/>
      <c r="HRN104" s="87"/>
      <c r="HRO104" s="87"/>
      <c r="HRP104" s="88"/>
      <c r="HRQ104" s="87"/>
      <c r="HRR104" s="89"/>
      <c r="HRS104" s="98"/>
      <c r="HRT104" s="186"/>
      <c r="HRU104" s="84"/>
      <c r="HRV104" s="87"/>
      <c r="HRW104" s="87"/>
      <c r="HRX104" s="88"/>
      <c r="HRY104" s="87"/>
      <c r="HRZ104" s="89"/>
      <c r="HSA104" s="98"/>
      <c r="HSB104" s="186"/>
      <c r="HSC104" s="84"/>
      <c r="HSD104" s="87"/>
      <c r="HSE104" s="87"/>
      <c r="HSF104" s="88"/>
      <c r="HSG104" s="87"/>
      <c r="HSH104" s="89"/>
      <c r="HSI104" s="98"/>
      <c r="HSJ104" s="186"/>
      <c r="HSK104" s="84"/>
      <c r="HSL104" s="87"/>
      <c r="HSM104" s="87"/>
      <c r="HSN104" s="88"/>
      <c r="HSO104" s="87"/>
      <c r="HSP104" s="89"/>
      <c r="HSQ104" s="98"/>
      <c r="HSR104" s="186"/>
      <c r="HSS104" s="84"/>
      <c r="HST104" s="87"/>
      <c r="HSU104" s="87"/>
      <c r="HSV104" s="88"/>
      <c r="HSW104" s="87"/>
      <c r="HSX104" s="89"/>
      <c r="HSY104" s="98"/>
      <c r="HSZ104" s="186"/>
      <c r="HTA104" s="84"/>
      <c r="HTB104" s="87"/>
      <c r="HTC104" s="87"/>
      <c r="HTD104" s="88"/>
      <c r="HTE104" s="87"/>
      <c r="HTF104" s="89"/>
      <c r="HTG104" s="98"/>
      <c r="HTH104" s="186"/>
      <c r="HTI104" s="84"/>
      <c r="HTJ104" s="87"/>
      <c r="HTK104" s="87"/>
      <c r="HTL104" s="88"/>
      <c r="HTM104" s="87"/>
      <c r="HTN104" s="89"/>
      <c r="HTO104" s="98"/>
      <c r="HTP104" s="186"/>
      <c r="HTQ104" s="84"/>
      <c r="HTR104" s="87"/>
      <c r="HTS104" s="87"/>
      <c r="HTT104" s="88"/>
      <c r="HTU104" s="87"/>
      <c r="HTV104" s="89"/>
      <c r="HTW104" s="98"/>
      <c r="HTX104" s="186"/>
      <c r="HTY104" s="84"/>
      <c r="HTZ104" s="87"/>
      <c r="HUA104" s="87"/>
      <c r="HUB104" s="88"/>
      <c r="HUC104" s="87"/>
      <c r="HUD104" s="89"/>
      <c r="HUE104" s="98"/>
      <c r="HUF104" s="186"/>
      <c r="HUG104" s="84"/>
      <c r="HUH104" s="87"/>
      <c r="HUI104" s="87"/>
      <c r="HUJ104" s="88"/>
      <c r="HUK104" s="87"/>
      <c r="HUL104" s="89"/>
      <c r="HUM104" s="98"/>
      <c r="HUN104" s="186"/>
      <c r="HUO104" s="84"/>
      <c r="HUP104" s="87"/>
      <c r="HUQ104" s="87"/>
      <c r="HUR104" s="88"/>
      <c r="HUS104" s="87"/>
      <c r="HUT104" s="89"/>
      <c r="HUU104" s="98"/>
      <c r="HUV104" s="186"/>
      <c r="HUW104" s="84"/>
      <c r="HUX104" s="87"/>
      <c r="HUY104" s="87"/>
      <c r="HUZ104" s="88"/>
      <c r="HVA104" s="87"/>
      <c r="HVB104" s="89"/>
      <c r="HVC104" s="98"/>
      <c r="HVD104" s="186"/>
      <c r="HVE104" s="84"/>
      <c r="HVF104" s="87"/>
      <c r="HVG104" s="87"/>
      <c r="HVH104" s="88"/>
      <c r="HVI104" s="87"/>
      <c r="HVJ104" s="89"/>
      <c r="HVK104" s="98"/>
      <c r="HVL104" s="186"/>
      <c r="HVM104" s="84"/>
      <c r="HVN104" s="87"/>
      <c r="HVO104" s="87"/>
      <c r="HVP104" s="88"/>
      <c r="HVQ104" s="87"/>
      <c r="HVR104" s="89"/>
      <c r="HVS104" s="98"/>
      <c r="HVT104" s="186"/>
      <c r="HVU104" s="84"/>
      <c r="HVV104" s="87"/>
      <c r="HVW104" s="87"/>
      <c r="HVX104" s="88"/>
      <c r="HVY104" s="87"/>
      <c r="HVZ104" s="89"/>
      <c r="HWA104" s="98"/>
      <c r="HWB104" s="186"/>
      <c r="HWC104" s="84"/>
      <c r="HWD104" s="87"/>
      <c r="HWE104" s="87"/>
      <c r="HWF104" s="88"/>
      <c r="HWG104" s="87"/>
      <c r="HWH104" s="89"/>
      <c r="HWI104" s="98"/>
      <c r="HWJ104" s="186"/>
      <c r="HWK104" s="84"/>
      <c r="HWL104" s="87"/>
      <c r="HWM104" s="87"/>
      <c r="HWN104" s="88"/>
      <c r="HWO104" s="87"/>
      <c r="HWP104" s="89"/>
      <c r="HWQ104" s="98"/>
      <c r="HWR104" s="186"/>
      <c r="HWS104" s="84"/>
      <c r="HWT104" s="87"/>
      <c r="HWU104" s="87"/>
      <c r="HWV104" s="88"/>
      <c r="HWW104" s="87"/>
      <c r="HWX104" s="89"/>
      <c r="HWY104" s="98"/>
      <c r="HWZ104" s="186"/>
      <c r="HXA104" s="84"/>
      <c r="HXB104" s="87"/>
      <c r="HXC104" s="87"/>
      <c r="HXD104" s="88"/>
      <c r="HXE104" s="87"/>
      <c r="HXF104" s="89"/>
      <c r="HXG104" s="98"/>
      <c r="HXH104" s="186"/>
      <c r="HXI104" s="84"/>
      <c r="HXJ104" s="87"/>
      <c r="HXK104" s="87"/>
      <c r="HXL104" s="88"/>
      <c r="HXM104" s="87"/>
      <c r="HXN104" s="89"/>
      <c r="HXO104" s="98"/>
      <c r="HXP104" s="186"/>
      <c r="HXQ104" s="84"/>
      <c r="HXR104" s="87"/>
      <c r="HXS104" s="87"/>
      <c r="HXT104" s="88"/>
      <c r="HXU104" s="87"/>
      <c r="HXV104" s="89"/>
      <c r="HXW104" s="98"/>
      <c r="HXX104" s="186"/>
      <c r="HXY104" s="84"/>
      <c r="HXZ104" s="87"/>
      <c r="HYA104" s="87"/>
      <c r="HYB104" s="88"/>
      <c r="HYC104" s="87"/>
      <c r="HYD104" s="89"/>
      <c r="HYE104" s="98"/>
      <c r="HYF104" s="186"/>
      <c r="HYG104" s="84"/>
      <c r="HYH104" s="87"/>
      <c r="HYI104" s="87"/>
      <c r="HYJ104" s="88"/>
      <c r="HYK104" s="87"/>
      <c r="HYL104" s="89"/>
      <c r="HYM104" s="98"/>
      <c r="HYN104" s="186"/>
      <c r="HYO104" s="84"/>
      <c r="HYP104" s="87"/>
      <c r="HYQ104" s="87"/>
      <c r="HYR104" s="88"/>
      <c r="HYS104" s="87"/>
      <c r="HYT104" s="89"/>
      <c r="HYU104" s="98"/>
      <c r="HYV104" s="186"/>
      <c r="HYW104" s="84"/>
      <c r="HYX104" s="87"/>
      <c r="HYY104" s="87"/>
      <c r="HYZ104" s="88"/>
      <c r="HZA104" s="87"/>
      <c r="HZB104" s="89"/>
      <c r="HZC104" s="98"/>
      <c r="HZD104" s="186"/>
      <c r="HZE104" s="84"/>
      <c r="HZF104" s="87"/>
      <c r="HZG104" s="87"/>
      <c r="HZH104" s="88"/>
      <c r="HZI104" s="87"/>
      <c r="HZJ104" s="89"/>
      <c r="HZK104" s="98"/>
      <c r="HZL104" s="186"/>
      <c r="HZM104" s="84"/>
      <c r="HZN104" s="87"/>
      <c r="HZO104" s="87"/>
      <c r="HZP104" s="88"/>
      <c r="HZQ104" s="87"/>
      <c r="HZR104" s="89"/>
      <c r="HZS104" s="98"/>
      <c r="HZT104" s="186"/>
      <c r="HZU104" s="84"/>
      <c r="HZV104" s="87"/>
      <c r="HZW104" s="87"/>
      <c r="HZX104" s="88"/>
      <c r="HZY104" s="87"/>
      <c r="HZZ104" s="89"/>
      <c r="IAA104" s="98"/>
      <c r="IAB104" s="186"/>
      <c r="IAC104" s="84"/>
      <c r="IAD104" s="87"/>
      <c r="IAE104" s="87"/>
      <c r="IAF104" s="88"/>
      <c r="IAG104" s="87"/>
      <c r="IAH104" s="89"/>
      <c r="IAI104" s="98"/>
      <c r="IAJ104" s="186"/>
      <c r="IAK104" s="84"/>
      <c r="IAL104" s="87"/>
      <c r="IAM104" s="87"/>
      <c r="IAN104" s="88"/>
      <c r="IAO104" s="87"/>
      <c r="IAP104" s="89"/>
      <c r="IAQ104" s="98"/>
      <c r="IAR104" s="186"/>
      <c r="IAS104" s="84"/>
      <c r="IAT104" s="87"/>
      <c r="IAU104" s="87"/>
      <c r="IAV104" s="88"/>
      <c r="IAW104" s="87"/>
      <c r="IAX104" s="89"/>
      <c r="IAY104" s="98"/>
      <c r="IAZ104" s="186"/>
      <c r="IBA104" s="84"/>
      <c r="IBB104" s="87"/>
      <c r="IBC104" s="87"/>
      <c r="IBD104" s="88"/>
      <c r="IBE104" s="87"/>
      <c r="IBF104" s="89"/>
      <c r="IBG104" s="98"/>
      <c r="IBH104" s="186"/>
      <c r="IBI104" s="84"/>
      <c r="IBJ104" s="87"/>
      <c r="IBK104" s="87"/>
      <c r="IBL104" s="88"/>
      <c r="IBM104" s="87"/>
      <c r="IBN104" s="89"/>
      <c r="IBO104" s="98"/>
      <c r="IBP104" s="186"/>
      <c r="IBQ104" s="84"/>
      <c r="IBR104" s="87"/>
      <c r="IBS104" s="87"/>
      <c r="IBT104" s="88"/>
      <c r="IBU104" s="87"/>
      <c r="IBV104" s="89"/>
      <c r="IBW104" s="98"/>
      <c r="IBX104" s="186"/>
      <c r="IBY104" s="84"/>
      <c r="IBZ104" s="87"/>
      <c r="ICA104" s="87"/>
      <c r="ICB104" s="88"/>
      <c r="ICC104" s="87"/>
      <c r="ICD104" s="89"/>
      <c r="ICE104" s="98"/>
      <c r="ICF104" s="186"/>
      <c r="ICG104" s="84"/>
      <c r="ICH104" s="87"/>
      <c r="ICI104" s="87"/>
      <c r="ICJ104" s="88"/>
      <c r="ICK104" s="87"/>
      <c r="ICL104" s="89"/>
      <c r="ICM104" s="98"/>
      <c r="ICN104" s="186"/>
      <c r="ICO104" s="84"/>
      <c r="ICP104" s="87"/>
      <c r="ICQ104" s="87"/>
      <c r="ICR104" s="88"/>
      <c r="ICS104" s="87"/>
      <c r="ICT104" s="89"/>
      <c r="ICU104" s="98"/>
      <c r="ICV104" s="186"/>
      <c r="ICW104" s="84"/>
      <c r="ICX104" s="87"/>
      <c r="ICY104" s="87"/>
      <c r="ICZ104" s="88"/>
      <c r="IDA104" s="87"/>
      <c r="IDB104" s="89"/>
      <c r="IDC104" s="98"/>
      <c r="IDD104" s="186"/>
      <c r="IDE104" s="84"/>
      <c r="IDF104" s="87"/>
      <c r="IDG104" s="87"/>
      <c r="IDH104" s="88"/>
      <c r="IDI104" s="87"/>
      <c r="IDJ104" s="89"/>
      <c r="IDK104" s="98"/>
      <c r="IDL104" s="186"/>
      <c r="IDM104" s="84"/>
      <c r="IDN104" s="87"/>
      <c r="IDO104" s="87"/>
      <c r="IDP104" s="88"/>
      <c r="IDQ104" s="87"/>
      <c r="IDR104" s="89"/>
      <c r="IDS104" s="98"/>
      <c r="IDT104" s="186"/>
      <c r="IDU104" s="84"/>
      <c r="IDV104" s="87"/>
      <c r="IDW104" s="87"/>
      <c r="IDX104" s="88"/>
      <c r="IDY104" s="87"/>
      <c r="IDZ104" s="89"/>
      <c r="IEA104" s="98"/>
      <c r="IEB104" s="186"/>
      <c r="IEC104" s="84"/>
      <c r="IED104" s="87"/>
      <c r="IEE104" s="87"/>
      <c r="IEF104" s="88"/>
      <c r="IEG104" s="87"/>
      <c r="IEH104" s="89"/>
      <c r="IEI104" s="98"/>
      <c r="IEJ104" s="186"/>
      <c r="IEK104" s="84"/>
      <c r="IEL104" s="87"/>
      <c r="IEM104" s="87"/>
      <c r="IEN104" s="88"/>
      <c r="IEO104" s="87"/>
      <c r="IEP104" s="89"/>
      <c r="IEQ104" s="98"/>
      <c r="IER104" s="186"/>
      <c r="IES104" s="84"/>
      <c r="IET104" s="87"/>
      <c r="IEU104" s="87"/>
      <c r="IEV104" s="88"/>
      <c r="IEW104" s="87"/>
      <c r="IEX104" s="89"/>
      <c r="IEY104" s="98"/>
      <c r="IEZ104" s="186"/>
      <c r="IFA104" s="84"/>
      <c r="IFB104" s="87"/>
      <c r="IFC104" s="87"/>
      <c r="IFD104" s="88"/>
      <c r="IFE104" s="87"/>
      <c r="IFF104" s="89"/>
      <c r="IFG104" s="98"/>
      <c r="IFH104" s="186"/>
      <c r="IFI104" s="84"/>
      <c r="IFJ104" s="87"/>
      <c r="IFK104" s="87"/>
      <c r="IFL104" s="88"/>
      <c r="IFM104" s="87"/>
      <c r="IFN104" s="89"/>
      <c r="IFO104" s="98"/>
      <c r="IFP104" s="186"/>
      <c r="IFQ104" s="84"/>
      <c r="IFR104" s="87"/>
      <c r="IFS104" s="87"/>
      <c r="IFT104" s="88"/>
      <c r="IFU104" s="87"/>
      <c r="IFV104" s="89"/>
      <c r="IFW104" s="98"/>
      <c r="IFX104" s="186"/>
      <c r="IFY104" s="84"/>
      <c r="IFZ104" s="87"/>
      <c r="IGA104" s="87"/>
      <c r="IGB104" s="88"/>
      <c r="IGC104" s="87"/>
      <c r="IGD104" s="89"/>
      <c r="IGE104" s="98"/>
      <c r="IGF104" s="186"/>
      <c r="IGG104" s="84"/>
      <c r="IGH104" s="87"/>
      <c r="IGI104" s="87"/>
      <c r="IGJ104" s="88"/>
      <c r="IGK104" s="87"/>
      <c r="IGL104" s="89"/>
      <c r="IGM104" s="98"/>
      <c r="IGN104" s="186"/>
      <c r="IGO104" s="84"/>
      <c r="IGP104" s="87"/>
      <c r="IGQ104" s="87"/>
      <c r="IGR104" s="88"/>
      <c r="IGS104" s="87"/>
      <c r="IGT104" s="89"/>
      <c r="IGU104" s="98"/>
      <c r="IGV104" s="186"/>
      <c r="IGW104" s="84"/>
      <c r="IGX104" s="87"/>
      <c r="IGY104" s="87"/>
      <c r="IGZ104" s="88"/>
      <c r="IHA104" s="87"/>
      <c r="IHB104" s="89"/>
      <c r="IHC104" s="98"/>
      <c r="IHD104" s="186"/>
      <c r="IHE104" s="84"/>
      <c r="IHF104" s="87"/>
      <c r="IHG104" s="87"/>
      <c r="IHH104" s="88"/>
      <c r="IHI104" s="87"/>
      <c r="IHJ104" s="89"/>
      <c r="IHK104" s="98"/>
      <c r="IHL104" s="186"/>
      <c r="IHM104" s="84"/>
      <c r="IHN104" s="87"/>
      <c r="IHO104" s="87"/>
      <c r="IHP104" s="88"/>
      <c r="IHQ104" s="87"/>
      <c r="IHR104" s="89"/>
      <c r="IHS104" s="98"/>
      <c r="IHT104" s="186"/>
      <c r="IHU104" s="84"/>
      <c r="IHV104" s="87"/>
      <c r="IHW104" s="87"/>
      <c r="IHX104" s="88"/>
      <c r="IHY104" s="87"/>
      <c r="IHZ104" s="89"/>
      <c r="IIA104" s="98"/>
      <c r="IIB104" s="186"/>
      <c r="IIC104" s="84"/>
      <c r="IID104" s="87"/>
      <c r="IIE104" s="87"/>
      <c r="IIF104" s="88"/>
      <c r="IIG104" s="87"/>
      <c r="IIH104" s="89"/>
      <c r="III104" s="98"/>
      <c r="IIJ104" s="186"/>
      <c r="IIK104" s="84"/>
      <c r="IIL104" s="87"/>
      <c r="IIM104" s="87"/>
      <c r="IIN104" s="88"/>
      <c r="IIO104" s="87"/>
      <c r="IIP104" s="89"/>
      <c r="IIQ104" s="98"/>
      <c r="IIR104" s="186"/>
      <c r="IIS104" s="84"/>
      <c r="IIT104" s="87"/>
      <c r="IIU104" s="87"/>
      <c r="IIV104" s="88"/>
      <c r="IIW104" s="87"/>
      <c r="IIX104" s="89"/>
      <c r="IIY104" s="98"/>
      <c r="IIZ104" s="186"/>
      <c r="IJA104" s="84"/>
      <c r="IJB104" s="87"/>
      <c r="IJC104" s="87"/>
      <c r="IJD104" s="88"/>
      <c r="IJE104" s="87"/>
      <c r="IJF104" s="89"/>
      <c r="IJG104" s="98"/>
      <c r="IJH104" s="186"/>
      <c r="IJI104" s="84"/>
      <c r="IJJ104" s="87"/>
      <c r="IJK104" s="87"/>
      <c r="IJL104" s="88"/>
      <c r="IJM104" s="87"/>
      <c r="IJN104" s="89"/>
      <c r="IJO104" s="98"/>
      <c r="IJP104" s="186"/>
      <c r="IJQ104" s="84"/>
      <c r="IJR104" s="87"/>
      <c r="IJS104" s="87"/>
      <c r="IJT104" s="88"/>
      <c r="IJU104" s="87"/>
      <c r="IJV104" s="89"/>
      <c r="IJW104" s="98"/>
      <c r="IJX104" s="186"/>
      <c r="IJY104" s="84"/>
      <c r="IJZ104" s="87"/>
      <c r="IKA104" s="87"/>
      <c r="IKB104" s="88"/>
      <c r="IKC104" s="87"/>
      <c r="IKD104" s="89"/>
      <c r="IKE104" s="98"/>
      <c r="IKF104" s="186"/>
      <c r="IKG104" s="84"/>
      <c r="IKH104" s="87"/>
      <c r="IKI104" s="87"/>
      <c r="IKJ104" s="88"/>
      <c r="IKK104" s="87"/>
      <c r="IKL104" s="89"/>
      <c r="IKM104" s="98"/>
      <c r="IKN104" s="186"/>
      <c r="IKO104" s="84"/>
      <c r="IKP104" s="87"/>
      <c r="IKQ104" s="87"/>
      <c r="IKR104" s="88"/>
      <c r="IKS104" s="87"/>
      <c r="IKT104" s="89"/>
      <c r="IKU104" s="98"/>
      <c r="IKV104" s="186"/>
      <c r="IKW104" s="84"/>
      <c r="IKX104" s="87"/>
      <c r="IKY104" s="87"/>
      <c r="IKZ104" s="88"/>
      <c r="ILA104" s="87"/>
      <c r="ILB104" s="89"/>
      <c r="ILC104" s="98"/>
      <c r="ILD104" s="186"/>
      <c r="ILE104" s="84"/>
      <c r="ILF104" s="87"/>
      <c r="ILG104" s="87"/>
      <c r="ILH104" s="88"/>
      <c r="ILI104" s="87"/>
      <c r="ILJ104" s="89"/>
      <c r="ILK104" s="98"/>
      <c r="ILL104" s="186"/>
      <c r="ILM104" s="84"/>
      <c r="ILN104" s="87"/>
      <c r="ILO104" s="87"/>
      <c r="ILP104" s="88"/>
      <c r="ILQ104" s="87"/>
      <c r="ILR104" s="89"/>
      <c r="ILS104" s="98"/>
      <c r="ILT104" s="186"/>
      <c r="ILU104" s="84"/>
      <c r="ILV104" s="87"/>
      <c r="ILW104" s="87"/>
      <c r="ILX104" s="88"/>
      <c r="ILY104" s="87"/>
      <c r="ILZ104" s="89"/>
      <c r="IMA104" s="98"/>
      <c r="IMB104" s="186"/>
      <c r="IMC104" s="84"/>
      <c r="IMD104" s="87"/>
      <c r="IME104" s="87"/>
      <c r="IMF104" s="88"/>
      <c r="IMG104" s="87"/>
      <c r="IMH104" s="89"/>
      <c r="IMI104" s="98"/>
      <c r="IMJ104" s="186"/>
      <c r="IMK104" s="84"/>
      <c r="IML104" s="87"/>
      <c r="IMM104" s="87"/>
      <c r="IMN104" s="88"/>
      <c r="IMO104" s="87"/>
      <c r="IMP104" s="89"/>
      <c r="IMQ104" s="98"/>
      <c r="IMR104" s="186"/>
      <c r="IMS104" s="84"/>
      <c r="IMT104" s="87"/>
      <c r="IMU104" s="87"/>
      <c r="IMV104" s="88"/>
      <c r="IMW104" s="87"/>
      <c r="IMX104" s="89"/>
      <c r="IMY104" s="98"/>
      <c r="IMZ104" s="186"/>
      <c r="INA104" s="84"/>
      <c r="INB104" s="87"/>
      <c r="INC104" s="87"/>
      <c r="IND104" s="88"/>
      <c r="INE104" s="87"/>
      <c r="INF104" s="89"/>
      <c r="ING104" s="98"/>
      <c r="INH104" s="186"/>
      <c r="INI104" s="84"/>
      <c r="INJ104" s="87"/>
      <c r="INK104" s="87"/>
      <c r="INL104" s="88"/>
      <c r="INM104" s="87"/>
      <c r="INN104" s="89"/>
      <c r="INO104" s="98"/>
      <c r="INP104" s="186"/>
      <c r="INQ104" s="84"/>
      <c r="INR104" s="87"/>
      <c r="INS104" s="87"/>
      <c r="INT104" s="88"/>
      <c r="INU104" s="87"/>
      <c r="INV104" s="89"/>
      <c r="INW104" s="98"/>
      <c r="INX104" s="186"/>
      <c r="INY104" s="84"/>
      <c r="INZ104" s="87"/>
      <c r="IOA104" s="87"/>
      <c r="IOB104" s="88"/>
      <c r="IOC104" s="87"/>
      <c r="IOD104" s="89"/>
      <c r="IOE104" s="98"/>
      <c r="IOF104" s="186"/>
      <c r="IOG104" s="84"/>
      <c r="IOH104" s="87"/>
      <c r="IOI104" s="87"/>
      <c r="IOJ104" s="88"/>
      <c r="IOK104" s="87"/>
      <c r="IOL104" s="89"/>
      <c r="IOM104" s="98"/>
      <c r="ION104" s="186"/>
      <c r="IOO104" s="84"/>
      <c r="IOP104" s="87"/>
      <c r="IOQ104" s="87"/>
      <c r="IOR104" s="88"/>
      <c r="IOS104" s="87"/>
      <c r="IOT104" s="89"/>
      <c r="IOU104" s="98"/>
      <c r="IOV104" s="186"/>
      <c r="IOW104" s="84"/>
      <c r="IOX104" s="87"/>
      <c r="IOY104" s="87"/>
      <c r="IOZ104" s="88"/>
      <c r="IPA104" s="87"/>
      <c r="IPB104" s="89"/>
      <c r="IPC104" s="98"/>
      <c r="IPD104" s="186"/>
      <c r="IPE104" s="84"/>
      <c r="IPF104" s="87"/>
      <c r="IPG104" s="87"/>
      <c r="IPH104" s="88"/>
      <c r="IPI104" s="87"/>
      <c r="IPJ104" s="89"/>
      <c r="IPK104" s="98"/>
      <c r="IPL104" s="186"/>
      <c r="IPM104" s="84"/>
      <c r="IPN104" s="87"/>
      <c r="IPO104" s="87"/>
      <c r="IPP104" s="88"/>
      <c r="IPQ104" s="87"/>
      <c r="IPR104" s="89"/>
      <c r="IPS104" s="98"/>
      <c r="IPT104" s="186"/>
      <c r="IPU104" s="84"/>
      <c r="IPV104" s="87"/>
      <c r="IPW104" s="87"/>
      <c r="IPX104" s="88"/>
      <c r="IPY104" s="87"/>
      <c r="IPZ104" s="89"/>
      <c r="IQA104" s="98"/>
      <c r="IQB104" s="186"/>
      <c r="IQC104" s="84"/>
      <c r="IQD104" s="87"/>
      <c r="IQE104" s="87"/>
      <c r="IQF104" s="88"/>
      <c r="IQG104" s="87"/>
      <c r="IQH104" s="89"/>
      <c r="IQI104" s="98"/>
      <c r="IQJ104" s="186"/>
      <c r="IQK104" s="84"/>
      <c r="IQL104" s="87"/>
      <c r="IQM104" s="87"/>
      <c r="IQN104" s="88"/>
      <c r="IQO104" s="87"/>
      <c r="IQP104" s="89"/>
      <c r="IQQ104" s="98"/>
      <c r="IQR104" s="186"/>
      <c r="IQS104" s="84"/>
      <c r="IQT104" s="87"/>
      <c r="IQU104" s="87"/>
      <c r="IQV104" s="88"/>
      <c r="IQW104" s="87"/>
      <c r="IQX104" s="89"/>
      <c r="IQY104" s="98"/>
      <c r="IQZ104" s="186"/>
      <c r="IRA104" s="84"/>
      <c r="IRB104" s="87"/>
      <c r="IRC104" s="87"/>
      <c r="IRD104" s="88"/>
      <c r="IRE104" s="87"/>
      <c r="IRF104" s="89"/>
      <c r="IRG104" s="98"/>
      <c r="IRH104" s="186"/>
      <c r="IRI104" s="84"/>
      <c r="IRJ104" s="87"/>
      <c r="IRK104" s="87"/>
      <c r="IRL104" s="88"/>
      <c r="IRM104" s="87"/>
      <c r="IRN104" s="89"/>
      <c r="IRO104" s="98"/>
      <c r="IRP104" s="186"/>
      <c r="IRQ104" s="84"/>
      <c r="IRR104" s="87"/>
      <c r="IRS104" s="87"/>
      <c r="IRT104" s="88"/>
      <c r="IRU104" s="87"/>
      <c r="IRV104" s="89"/>
      <c r="IRW104" s="98"/>
      <c r="IRX104" s="186"/>
      <c r="IRY104" s="84"/>
      <c r="IRZ104" s="87"/>
      <c r="ISA104" s="87"/>
      <c r="ISB104" s="88"/>
      <c r="ISC104" s="87"/>
      <c r="ISD104" s="89"/>
      <c r="ISE104" s="98"/>
      <c r="ISF104" s="186"/>
      <c r="ISG104" s="84"/>
      <c r="ISH104" s="87"/>
      <c r="ISI104" s="87"/>
      <c r="ISJ104" s="88"/>
      <c r="ISK104" s="87"/>
      <c r="ISL104" s="89"/>
      <c r="ISM104" s="98"/>
      <c r="ISN104" s="186"/>
      <c r="ISO104" s="84"/>
      <c r="ISP104" s="87"/>
      <c r="ISQ104" s="87"/>
      <c r="ISR104" s="88"/>
      <c r="ISS104" s="87"/>
      <c r="IST104" s="89"/>
      <c r="ISU104" s="98"/>
      <c r="ISV104" s="186"/>
      <c r="ISW104" s="84"/>
      <c r="ISX104" s="87"/>
      <c r="ISY104" s="87"/>
      <c r="ISZ104" s="88"/>
      <c r="ITA104" s="87"/>
      <c r="ITB104" s="89"/>
      <c r="ITC104" s="98"/>
      <c r="ITD104" s="186"/>
      <c r="ITE104" s="84"/>
      <c r="ITF104" s="87"/>
      <c r="ITG104" s="87"/>
      <c r="ITH104" s="88"/>
      <c r="ITI104" s="87"/>
      <c r="ITJ104" s="89"/>
      <c r="ITK104" s="98"/>
      <c r="ITL104" s="186"/>
      <c r="ITM104" s="84"/>
      <c r="ITN104" s="87"/>
      <c r="ITO104" s="87"/>
      <c r="ITP104" s="88"/>
      <c r="ITQ104" s="87"/>
      <c r="ITR104" s="89"/>
      <c r="ITS104" s="98"/>
      <c r="ITT104" s="186"/>
      <c r="ITU104" s="84"/>
      <c r="ITV104" s="87"/>
      <c r="ITW104" s="87"/>
      <c r="ITX104" s="88"/>
      <c r="ITY104" s="87"/>
      <c r="ITZ104" s="89"/>
      <c r="IUA104" s="98"/>
      <c r="IUB104" s="186"/>
      <c r="IUC104" s="84"/>
      <c r="IUD104" s="87"/>
      <c r="IUE104" s="87"/>
      <c r="IUF104" s="88"/>
      <c r="IUG104" s="87"/>
      <c r="IUH104" s="89"/>
      <c r="IUI104" s="98"/>
      <c r="IUJ104" s="186"/>
      <c r="IUK104" s="84"/>
      <c r="IUL104" s="87"/>
      <c r="IUM104" s="87"/>
      <c r="IUN104" s="88"/>
      <c r="IUO104" s="87"/>
      <c r="IUP104" s="89"/>
      <c r="IUQ104" s="98"/>
      <c r="IUR104" s="186"/>
      <c r="IUS104" s="84"/>
      <c r="IUT104" s="87"/>
      <c r="IUU104" s="87"/>
      <c r="IUV104" s="88"/>
      <c r="IUW104" s="87"/>
      <c r="IUX104" s="89"/>
      <c r="IUY104" s="98"/>
      <c r="IUZ104" s="186"/>
      <c r="IVA104" s="84"/>
      <c r="IVB104" s="87"/>
      <c r="IVC104" s="87"/>
      <c r="IVD104" s="88"/>
      <c r="IVE104" s="87"/>
      <c r="IVF104" s="89"/>
      <c r="IVG104" s="98"/>
      <c r="IVH104" s="186"/>
      <c r="IVI104" s="84"/>
      <c r="IVJ104" s="87"/>
      <c r="IVK104" s="87"/>
      <c r="IVL104" s="88"/>
      <c r="IVM104" s="87"/>
      <c r="IVN104" s="89"/>
      <c r="IVO104" s="98"/>
      <c r="IVP104" s="186"/>
      <c r="IVQ104" s="84"/>
      <c r="IVR104" s="87"/>
      <c r="IVS104" s="87"/>
      <c r="IVT104" s="88"/>
      <c r="IVU104" s="87"/>
      <c r="IVV104" s="89"/>
      <c r="IVW104" s="98"/>
      <c r="IVX104" s="186"/>
      <c r="IVY104" s="84"/>
      <c r="IVZ104" s="87"/>
      <c r="IWA104" s="87"/>
      <c r="IWB104" s="88"/>
      <c r="IWC104" s="87"/>
      <c r="IWD104" s="89"/>
      <c r="IWE104" s="98"/>
      <c r="IWF104" s="186"/>
      <c r="IWG104" s="84"/>
      <c r="IWH104" s="87"/>
      <c r="IWI104" s="87"/>
      <c r="IWJ104" s="88"/>
      <c r="IWK104" s="87"/>
      <c r="IWL104" s="89"/>
      <c r="IWM104" s="98"/>
      <c r="IWN104" s="186"/>
      <c r="IWO104" s="84"/>
      <c r="IWP104" s="87"/>
      <c r="IWQ104" s="87"/>
      <c r="IWR104" s="88"/>
      <c r="IWS104" s="87"/>
      <c r="IWT104" s="89"/>
      <c r="IWU104" s="98"/>
      <c r="IWV104" s="186"/>
      <c r="IWW104" s="84"/>
      <c r="IWX104" s="87"/>
      <c r="IWY104" s="87"/>
      <c r="IWZ104" s="88"/>
      <c r="IXA104" s="87"/>
      <c r="IXB104" s="89"/>
      <c r="IXC104" s="98"/>
      <c r="IXD104" s="186"/>
      <c r="IXE104" s="84"/>
      <c r="IXF104" s="87"/>
      <c r="IXG104" s="87"/>
      <c r="IXH104" s="88"/>
      <c r="IXI104" s="87"/>
      <c r="IXJ104" s="89"/>
      <c r="IXK104" s="98"/>
      <c r="IXL104" s="186"/>
      <c r="IXM104" s="84"/>
      <c r="IXN104" s="87"/>
      <c r="IXO104" s="87"/>
      <c r="IXP104" s="88"/>
      <c r="IXQ104" s="87"/>
      <c r="IXR104" s="89"/>
      <c r="IXS104" s="98"/>
      <c r="IXT104" s="186"/>
      <c r="IXU104" s="84"/>
      <c r="IXV104" s="87"/>
      <c r="IXW104" s="87"/>
      <c r="IXX104" s="88"/>
      <c r="IXY104" s="87"/>
      <c r="IXZ104" s="89"/>
      <c r="IYA104" s="98"/>
      <c r="IYB104" s="186"/>
      <c r="IYC104" s="84"/>
      <c r="IYD104" s="87"/>
      <c r="IYE104" s="87"/>
      <c r="IYF104" s="88"/>
      <c r="IYG104" s="87"/>
      <c r="IYH104" s="89"/>
      <c r="IYI104" s="98"/>
      <c r="IYJ104" s="186"/>
      <c r="IYK104" s="84"/>
      <c r="IYL104" s="87"/>
      <c r="IYM104" s="87"/>
      <c r="IYN104" s="88"/>
      <c r="IYO104" s="87"/>
      <c r="IYP104" s="89"/>
      <c r="IYQ104" s="98"/>
      <c r="IYR104" s="186"/>
      <c r="IYS104" s="84"/>
      <c r="IYT104" s="87"/>
      <c r="IYU104" s="87"/>
      <c r="IYV104" s="88"/>
      <c r="IYW104" s="87"/>
      <c r="IYX104" s="89"/>
      <c r="IYY104" s="98"/>
      <c r="IYZ104" s="186"/>
      <c r="IZA104" s="84"/>
      <c r="IZB104" s="87"/>
      <c r="IZC104" s="87"/>
      <c r="IZD104" s="88"/>
      <c r="IZE104" s="87"/>
      <c r="IZF104" s="89"/>
      <c r="IZG104" s="98"/>
      <c r="IZH104" s="186"/>
      <c r="IZI104" s="84"/>
      <c r="IZJ104" s="87"/>
      <c r="IZK104" s="87"/>
      <c r="IZL104" s="88"/>
      <c r="IZM104" s="87"/>
      <c r="IZN104" s="89"/>
      <c r="IZO104" s="98"/>
      <c r="IZP104" s="186"/>
      <c r="IZQ104" s="84"/>
      <c r="IZR104" s="87"/>
      <c r="IZS104" s="87"/>
      <c r="IZT104" s="88"/>
      <c r="IZU104" s="87"/>
      <c r="IZV104" s="89"/>
      <c r="IZW104" s="98"/>
      <c r="IZX104" s="186"/>
      <c r="IZY104" s="84"/>
      <c r="IZZ104" s="87"/>
      <c r="JAA104" s="87"/>
      <c r="JAB104" s="88"/>
      <c r="JAC104" s="87"/>
      <c r="JAD104" s="89"/>
      <c r="JAE104" s="98"/>
      <c r="JAF104" s="186"/>
      <c r="JAG104" s="84"/>
      <c r="JAH104" s="87"/>
      <c r="JAI104" s="87"/>
      <c r="JAJ104" s="88"/>
      <c r="JAK104" s="87"/>
      <c r="JAL104" s="89"/>
      <c r="JAM104" s="98"/>
      <c r="JAN104" s="186"/>
      <c r="JAO104" s="84"/>
      <c r="JAP104" s="87"/>
      <c r="JAQ104" s="87"/>
      <c r="JAR104" s="88"/>
      <c r="JAS104" s="87"/>
      <c r="JAT104" s="89"/>
      <c r="JAU104" s="98"/>
      <c r="JAV104" s="186"/>
      <c r="JAW104" s="84"/>
      <c r="JAX104" s="87"/>
      <c r="JAY104" s="87"/>
      <c r="JAZ104" s="88"/>
      <c r="JBA104" s="87"/>
      <c r="JBB104" s="89"/>
      <c r="JBC104" s="98"/>
      <c r="JBD104" s="186"/>
      <c r="JBE104" s="84"/>
      <c r="JBF104" s="87"/>
      <c r="JBG104" s="87"/>
      <c r="JBH104" s="88"/>
      <c r="JBI104" s="87"/>
      <c r="JBJ104" s="89"/>
      <c r="JBK104" s="98"/>
      <c r="JBL104" s="186"/>
      <c r="JBM104" s="84"/>
      <c r="JBN104" s="87"/>
      <c r="JBO104" s="87"/>
      <c r="JBP104" s="88"/>
      <c r="JBQ104" s="87"/>
      <c r="JBR104" s="89"/>
      <c r="JBS104" s="98"/>
      <c r="JBT104" s="186"/>
      <c r="JBU104" s="84"/>
      <c r="JBV104" s="87"/>
      <c r="JBW104" s="87"/>
      <c r="JBX104" s="88"/>
      <c r="JBY104" s="87"/>
      <c r="JBZ104" s="89"/>
      <c r="JCA104" s="98"/>
      <c r="JCB104" s="186"/>
      <c r="JCC104" s="84"/>
      <c r="JCD104" s="87"/>
      <c r="JCE104" s="87"/>
      <c r="JCF104" s="88"/>
      <c r="JCG104" s="87"/>
      <c r="JCH104" s="89"/>
      <c r="JCI104" s="98"/>
      <c r="JCJ104" s="186"/>
      <c r="JCK104" s="84"/>
      <c r="JCL104" s="87"/>
      <c r="JCM104" s="87"/>
      <c r="JCN104" s="88"/>
      <c r="JCO104" s="87"/>
      <c r="JCP104" s="89"/>
      <c r="JCQ104" s="98"/>
      <c r="JCR104" s="186"/>
      <c r="JCS104" s="84"/>
      <c r="JCT104" s="87"/>
      <c r="JCU104" s="87"/>
      <c r="JCV104" s="88"/>
      <c r="JCW104" s="87"/>
      <c r="JCX104" s="89"/>
      <c r="JCY104" s="98"/>
      <c r="JCZ104" s="186"/>
      <c r="JDA104" s="84"/>
      <c r="JDB104" s="87"/>
      <c r="JDC104" s="87"/>
      <c r="JDD104" s="88"/>
      <c r="JDE104" s="87"/>
      <c r="JDF104" s="89"/>
      <c r="JDG104" s="98"/>
      <c r="JDH104" s="186"/>
      <c r="JDI104" s="84"/>
      <c r="JDJ104" s="87"/>
      <c r="JDK104" s="87"/>
      <c r="JDL104" s="88"/>
      <c r="JDM104" s="87"/>
      <c r="JDN104" s="89"/>
      <c r="JDO104" s="98"/>
      <c r="JDP104" s="186"/>
      <c r="JDQ104" s="84"/>
      <c r="JDR104" s="87"/>
      <c r="JDS104" s="87"/>
      <c r="JDT104" s="88"/>
      <c r="JDU104" s="87"/>
      <c r="JDV104" s="89"/>
      <c r="JDW104" s="98"/>
      <c r="JDX104" s="186"/>
      <c r="JDY104" s="84"/>
      <c r="JDZ104" s="87"/>
      <c r="JEA104" s="87"/>
      <c r="JEB104" s="88"/>
      <c r="JEC104" s="87"/>
      <c r="JED104" s="89"/>
      <c r="JEE104" s="98"/>
      <c r="JEF104" s="186"/>
      <c r="JEG104" s="84"/>
      <c r="JEH104" s="87"/>
      <c r="JEI104" s="87"/>
      <c r="JEJ104" s="88"/>
      <c r="JEK104" s="87"/>
      <c r="JEL104" s="89"/>
      <c r="JEM104" s="98"/>
      <c r="JEN104" s="186"/>
      <c r="JEO104" s="84"/>
      <c r="JEP104" s="87"/>
      <c r="JEQ104" s="87"/>
      <c r="JER104" s="88"/>
      <c r="JES104" s="87"/>
      <c r="JET104" s="89"/>
      <c r="JEU104" s="98"/>
      <c r="JEV104" s="186"/>
      <c r="JEW104" s="84"/>
      <c r="JEX104" s="87"/>
      <c r="JEY104" s="87"/>
      <c r="JEZ104" s="88"/>
      <c r="JFA104" s="87"/>
      <c r="JFB104" s="89"/>
      <c r="JFC104" s="98"/>
      <c r="JFD104" s="186"/>
      <c r="JFE104" s="84"/>
      <c r="JFF104" s="87"/>
      <c r="JFG104" s="87"/>
      <c r="JFH104" s="88"/>
      <c r="JFI104" s="87"/>
      <c r="JFJ104" s="89"/>
      <c r="JFK104" s="98"/>
      <c r="JFL104" s="186"/>
      <c r="JFM104" s="84"/>
      <c r="JFN104" s="87"/>
      <c r="JFO104" s="87"/>
      <c r="JFP104" s="88"/>
      <c r="JFQ104" s="87"/>
      <c r="JFR104" s="89"/>
      <c r="JFS104" s="98"/>
      <c r="JFT104" s="186"/>
      <c r="JFU104" s="84"/>
      <c r="JFV104" s="87"/>
      <c r="JFW104" s="87"/>
      <c r="JFX104" s="88"/>
      <c r="JFY104" s="87"/>
      <c r="JFZ104" s="89"/>
      <c r="JGA104" s="98"/>
      <c r="JGB104" s="186"/>
      <c r="JGC104" s="84"/>
      <c r="JGD104" s="87"/>
      <c r="JGE104" s="87"/>
      <c r="JGF104" s="88"/>
      <c r="JGG104" s="87"/>
      <c r="JGH104" s="89"/>
      <c r="JGI104" s="98"/>
      <c r="JGJ104" s="186"/>
      <c r="JGK104" s="84"/>
      <c r="JGL104" s="87"/>
      <c r="JGM104" s="87"/>
      <c r="JGN104" s="88"/>
      <c r="JGO104" s="87"/>
      <c r="JGP104" s="89"/>
      <c r="JGQ104" s="98"/>
      <c r="JGR104" s="186"/>
      <c r="JGS104" s="84"/>
      <c r="JGT104" s="87"/>
      <c r="JGU104" s="87"/>
      <c r="JGV104" s="88"/>
      <c r="JGW104" s="87"/>
      <c r="JGX104" s="89"/>
      <c r="JGY104" s="98"/>
      <c r="JGZ104" s="186"/>
      <c r="JHA104" s="84"/>
      <c r="JHB104" s="87"/>
      <c r="JHC104" s="87"/>
      <c r="JHD104" s="88"/>
      <c r="JHE104" s="87"/>
      <c r="JHF104" s="89"/>
      <c r="JHG104" s="98"/>
      <c r="JHH104" s="186"/>
      <c r="JHI104" s="84"/>
      <c r="JHJ104" s="87"/>
      <c r="JHK104" s="87"/>
      <c r="JHL104" s="88"/>
      <c r="JHM104" s="87"/>
      <c r="JHN104" s="89"/>
      <c r="JHO104" s="98"/>
      <c r="JHP104" s="186"/>
      <c r="JHQ104" s="84"/>
      <c r="JHR104" s="87"/>
      <c r="JHS104" s="87"/>
      <c r="JHT104" s="88"/>
      <c r="JHU104" s="87"/>
      <c r="JHV104" s="89"/>
      <c r="JHW104" s="98"/>
      <c r="JHX104" s="186"/>
      <c r="JHY104" s="84"/>
      <c r="JHZ104" s="87"/>
      <c r="JIA104" s="87"/>
      <c r="JIB104" s="88"/>
      <c r="JIC104" s="87"/>
      <c r="JID104" s="89"/>
      <c r="JIE104" s="98"/>
      <c r="JIF104" s="186"/>
      <c r="JIG104" s="84"/>
      <c r="JIH104" s="87"/>
      <c r="JII104" s="87"/>
      <c r="JIJ104" s="88"/>
      <c r="JIK104" s="87"/>
      <c r="JIL104" s="89"/>
      <c r="JIM104" s="98"/>
      <c r="JIN104" s="186"/>
      <c r="JIO104" s="84"/>
      <c r="JIP104" s="87"/>
      <c r="JIQ104" s="87"/>
      <c r="JIR104" s="88"/>
      <c r="JIS104" s="87"/>
      <c r="JIT104" s="89"/>
      <c r="JIU104" s="98"/>
      <c r="JIV104" s="186"/>
      <c r="JIW104" s="84"/>
      <c r="JIX104" s="87"/>
      <c r="JIY104" s="87"/>
      <c r="JIZ104" s="88"/>
      <c r="JJA104" s="87"/>
      <c r="JJB104" s="89"/>
      <c r="JJC104" s="98"/>
      <c r="JJD104" s="186"/>
      <c r="JJE104" s="84"/>
      <c r="JJF104" s="87"/>
      <c r="JJG104" s="87"/>
      <c r="JJH104" s="88"/>
      <c r="JJI104" s="87"/>
      <c r="JJJ104" s="89"/>
      <c r="JJK104" s="98"/>
      <c r="JJL104" s="186"/>
      <c r="JJM104" s="84"/>
      <c r="JJN104" s="87"/>
      <c r="JJO104" s="87"/>
      <c r="JJP104" s="88"/>
      <c r="JJQ104" s="87"/>
      <c r="JJR104" s="89"/>
      <c r="JJS104" s="98"/>
      <c r="JJT104" s="186"/>
      <c r="JJU104" s="84"/>
      <c r="JJV104" s="87"/>
      <c r="JJW104" s="87"/>
      <c r="JJX104" s="88"/>
      <c r="JJY104" s="87"/>
      <c r="JJZ104" s="89"/>
      <c r="JKA104" s="98"/>
      <c r="JKB104" s="186"/>
      <c r="JKC104" s="84"/>
      <c r="JKD104" s="87"/>
      <c r="JKE104" s="87"/>
      <c r="JKF104" s="88"/>
      <c r="JKG104" s="87"/>
      <c r="JKH104" s="89"/>
      <c r="JKI104" s="98"/>
      <c r="JKJ104" s="186"/>
      <c r="JKK104" s="84"/>
      <c r="JKL104" s="87"/>
      <c r="JKM104" s="87"/>
      <c r="JKN104" s="88"/>
      <c r="JKO104" s="87"/>
      <c r="JKP104" s="89"/>
      <c r="JKQ104" s="98"/>
      <c r="JKR104" s="186"/>
      <c r="JKS104" s="84"/>
      <c r="JKT104" s="87"/>
      <c r="JKU104" s="87"/>
      <c r="JKV104" s="88"/>
      <c r="JKW104" s="87"/>
      <c r="JKX104" s="89"/>
      <c r="JKY104" s="98"/>
      <c r="JKZ104" s="186"/>
      <c r="JLA104" s="84"/>
      <c r="JLB104" s="87"/>
      <c r="JLC104" s="87"/>
      <c r="JLD104" s="88"/>
      <c r="JLE104" s="87"/>
      <c r="JLF104" s="89"/>
      <c r="JLG104" s="98"/>
      <c r="JLH104" s="186"/>
      <c r="JLI104" s="84"/>
      <c r="JLJ104" s="87"/>
      <c r="JLK104" s="87"/>
      <c r="JLL104" s="88"/>
      <c r="JLM104" s="87"/>
      <c r="JLN104" s="89"/>
      <c r="JLO104" s="98"/>
      <c r="JLP104" s="186"/>
      <c r="JLQ104" s="84"/>
      <c r="JLR104" s="87"/>
      <c r="JLS104" s="87"/>
      <c r="JLT104" s="88"/>
      <c r="JLU104" s="87"/>
      <c r="JLV104" s="89"/>
      <c r="JLW104" s="98"/>
      <c r="JLX104" s="186"/>
      <c r="JLY104" s="84"/>
      <c r="JLZ104" s="87"/>
      <c r="JMA104" s="87"/>
      <c r="JMB104" s="88"/>
      <c r="JMC104" s="87"/>
      <c r="JMD104" s="89"/>
      <c r="JME104" s="98"/>
      <c r="JMF104" s="186"/>
      <c r="JMG104" s="84"/>
      <c r="JMH104" s="87"/>
      <c r="JMI104" s="87"/>
      <c r="JMJ104" s="88"/>
      <c r="JMK104" s="87"/>
      <c r="JML104" s="89"/>
      <c r="JMM104" s="98"/>
      <c r="JMN104" s="186"/>
      <c r="JMO104" s="84"/>
      <c r="JMP104" s="87"/>
      <c r="JMQ104" s="87"/>
      <c r="JMR104" s="88"/>
      <c r="JMS104" s="87"/>
      <c r="JMT104" s="89"/>
      <c r="JMU104" s="98"/>
      <c r="JMV104" s="186"/>
      <c r="JMW104" s="84"/>
      <c r="JMX104" s="87"/>
      <c r="JMY104" s="87"/>
      <c r="JMZ104" s="88"/>
      <c r="JNA104" s="87"/>
      <c r="JNB104" s="89"/>
      <c r="JNC104" s="98"/>
      <c r="JND104" s="186"/>
      <c r="JNE104" s="84"/>
      <c r="JNF104" s="87"/>
      <c r="JNG104" s="87"/>
      <c r="JNH104" s="88"/>
      <c r="JNI104" s="87"/>
      <c r="JNJ104" s="89"/>
      <c r="JNK104" s="98"/>
      <c r="JNL104" s="186"/>
      <c r="JNM104" s="84"/>
      <c r="JNN104" s="87"/>
      <c r="JNO104" s="87"/>
      <c r="JNP104" s="88"/>
      <c r="JNQ104" s="87"/>
      <c r="JNR104" s="89"/>
      <c r="JNS104" s="98"/>
      <c r="JNT104" s="186"/>
      <c r="JNU104" s="84"/>
      <c r="JNV104" s="87"/>
      <c r="JNW104" s="87"/>
      <c r="JNX104" s="88"/>
      <c r="JNY104" s="87"/>
      <c r="JNZ104" s="89"/>
      <c r="JOA104" s="98"/>
      <c r="JOB104" s="186"/>
      <c r="JOC104" s="84"/>
      <c r="JOD104" s="87"/>
      <c r="JOE104" s="87"/>
      <c r="JOF104" s="88"/>
      <c r="JOG104" s="87"/>
      <c r="JOH104" s="89"/>
      <c r="JOI104" s="98"/>
      <c r="JOJ104" s="186"/>
      <c r="JOK104" s="84"/>
      <c r="JOL104" s="87"/>
      <c r="JOM104" s="87"/>
      <c r="JON104" s="88"/>
      <c r="JOO104" s="87"/>
      <c r="JOP104" s="89"/>
      <c r="JOQ104" s="98"/>
      <c r="JOR104" s="186"/>
      <c r="JOS104" s="84"/>
      <c r="JOT104" s="87"/>
      <c r="JOU104" s="87"/>
      <c r="JOV104" s="88"/>
      <c r="JOW104" s="87"/>
      <c r="JOX104" s="89"/>
      <c r="JOY104" s="98"/>
      <c r="JOZ104" s="186"/>
      <c r="JPA104" s="84"/>
      <c r="JPB104" s="87"/>
      <c r="JPC104" s="87"/>
      <c r="JPD104" s="88"/>
      <c r="JPE104" s="87"/>
      <c r="JPF104" s="89"/>
      <c r="JPG104" s="98"/>
      <c r="JPH104" s="186"/>
      <c r="JPI104" s="84"/>
      <c r="JPJ104" s="87"/>
      <c r="JPK104" s="87"/>
      <c r="JPL104" s="88"/>
      <c r="JPM104" s="87"/>
      <c r="JPN104" s="89"/>
      <c r="JPO104" s="98"/>
      <c r="JPP104" s="186"/>
      <c r="JPQ104" s="84"/>
      <c r="JPR104" s="87"/>
      <c r="JPS104" s="87"/>
      <c r="JPT104" s="88"/>
      <c r="JPU104" s="87"/>
      <c r="JPV104" s="89"/>
      <c r="JPW104" s="98"/>
      <c r="JPX104" s="186"/>
      <c r="JPY104" s="84"/>
      <c r="JPZ104" s="87"/>
      <c r="JQA104" s="87"/>
      <c r="JQB104" s="88"/>
      <c r="JQC104" s="87"/>
      <c r="JQD104" s="89"/>
      <c r="JQE104" s="98"/>
      <c r="JQF104" s="186"/>
      <c r="JQG104" s="84"/>
      <c r="JQH104" s="87"/>
      <c r="JQI104" s="87"/>
      <c r="JQJ104" s="88"/>
      <c r="JQK104" s="87"/>
      <c r="JQL104" s="89"/>
      <c r="JQM104" s="98"/>
      <c r="JQN104" s="186"/>
      <c r="JQO104" s="84"/>
      <c r="JQP104" s="87"/>
      <c r="JQQ104" s="87"/>
      <c r="JQR104" s="88"/>
      <c r="JQS104" s="87"/>
      <c r="JQT104" s="89"/>
      <c r="JQU104" s="98"/>
      <c r="JQV104" s="186"/>
      <c r="JQW104" s="84"/>
      <c r="JQX104" s="87"/>
      <c r="JQY104" s="87"/>
      <c r="JQZ104" s="88"/>
      <c r="JRA104" s="87"/>
      <c r="JRB104" s="89"/>
      <c r="JRC104" s="98"/>
      <c r="JRD104" s="186"/>
      <c r="JRE104" s="84"/>
      <c r="JRF104" s="87"/>
      <c r="JRG104" s="87"/>
      <c r="JRH104" s="88"/>
      <c r="JRI104" s="87"/>
      <c r="JRJ104" s="89"/>
      <c r="JRK104" s="98"/>
      <c r="JRL104" s="186"/>
      <c r="JRM104" s="84"/>
      <c r="JRN104" s="87"/>
      <c r="JRO104" s="87"/>
      <c r="JRP104" s="88"/>
      <c r="JRQ104" s="87"/>
      <c r="JRR104" s="89"/>
      <c r="JRS104" s="98"/>
      <c r="JRT104" s="186"/>
      <c r="JRU104" s="84"/>
      <c r="JRV104" s="87"/>
      <c r="JRW104" s="87"/>
      <c r="JRX104" s="88"/>
      <c r="JRY104" s="87"/>
      <c r="JRZ104" s="89"/>
      <c r="JSA104" s="98"/>
      <c r="JSB104" s="186"/>
      <c r="JSC104" s="84"/>
      <c r="JSD104" s="87"/>
      <c r="JSE104" s="87"/>
      <c r="JSF104" s="88"/>
      <c r="JSG104" s="87"/>
      <c r="JSH104" s="89"/>
      <c r="JSI104" s="98"/>
      <c r="JSJ104" s="186"/>
      <c r="JSK104" s="84"/>
      <c r="JSL104" s="87"/>
      <c r="JSM104" s="87"/>
      <c r="JSN104" s="88"/>
      <c r="JSO104" s="87"/>
      <c r="JSP104" s="89"/>
      <c r="JSQ104" s="98"/>
      <c r="JSR104" s="186"/>
      <c r="JSS104" s="84"/>
      <c r="JST104" s="87"/>
      <c r="JSU104" s="87"/>
      <c r="JSV104" s="88"/>
      <c r="JSW104" s="87"/>
      <c r="JSX104" s="89"/>
      <c r="JSY104" s="98"/>
      <c r="JSZ104" s="186"/>
      <c r="JTA104" s="84"/>
      <c r="JTB104" s="87"/>
      <c r="JTC104" s="87"/>
      <c r="JTD104" s="88"/>
      <c r="JTE104" s="87"/>
      <c r="JTF104" s="89"/>
      <c r="JTG104" s="98"/>
      <c r="JTH104" s="186"/>
      <c r="JTI104" s="84"/>
      <c r="JTJ104" s="87"/>
      <c r="JTK104" s="87"/>
      <c r="JTL104" s="88"/>
      <c r="JTM104" s="87"/>
      <c r="JTN104" s="89"/>
      <c r="JTO104" s="98"/>
      <c r="JTP104" s="186"/>
      <c r="JTQ104" s="84"/>
      <c r="JTR104" s="87"/>
      <c r="JTS104" s="87"/>
      <c r="JTT104" s="88"/>
      <c r="JTU104" s="87"/>
      <c r="JTV104" s="89"/>
      <c r="JTW104" s="98"/>
      <c r="JTX104" s="186"/>
      <c r="JTY104" s="84"/>
      <c r="JTZ104" s="87"/>
      <c r="JUA104" s="87"/>
      <c r="JUB104" s="88"/>
      <c r="JUC104" s="87"/>
      <c r="JUD104" s="89"/>
      <c r="JUE104" s="98"/>
      <c r="JUF104" s="186"/>
      <c r="JUG104" s="84"/>
      <c r="JUH104" s="87"/>
      <c r="JUI104" s="87"/>
      <c r="JUJ104" s="88"/>
      <c r="JUK104" s="87"/>
      <c r="JUL104" s="89"/>
      <c r="JUM104" s="98"/>
      <c r="JUN104" s="186"/>
      <c r="JUO104" s="84"/>
      <c r="JUP104" s="87"/>
      <c r="JUQ104" s="87"/>
      <c r="JUR104" s="88"/>
      <c r="JUS104" s="87"/>
      <c r="JUT104" s="89"/>
      <c r="JUU104" s="98"/>
      <c r="JUV104" s="186"/>
      <c r="JUW104" s="84"/>
      <c r="JUX104" s="87"/>
      <c r="JUY104" s="87"/>
      <c r="JUZ104" s="88"/>
      <c r="JVA104" s="87"/>
      <c r="JVB104" s="89"/>
      <c r="JVC104" s="98"/>
      <c r="JVD104" s="186"/>
      <c r="JVE104" s="84"/>
      <c r="JVF104" s="87"/>
      <c r="JVG104" s="87"/>
      <c r="JVH104" s="88"/>
      <c r="JVI104" s="87"/>
      <c r="JVJ104" s="89"/>
      <c r="JVK104" s="98"/>
      <c r="JVL104" s="186"/>
      <c r="JVM104" s="84"/>
      <c r="JVN104" s="87"/>
      <c r="JVO104" s="87"/>
      <c r="JVP104" s="88"/>
      <c r="JVQ104" s="87"/>
      <c r="JVR104" s="89"/>
      <c r="JVS104" s="98"/>
      <c r="JVT104" s="186"/>
      <c r="JVU104" s="84"/>
      <c r="JVV104" s="87"/>
      <c r="JVW104" s="87"/>
      <c r="JVX104" s="88"/>
      <c r="JVY104" s="87"/>
      <c r="JVZ104" s="89"/>
      <c r="JWA104" s="98"/>
      <c r="JWB104" s="186"/>
      <c r="JWC104" s="84"/>
      <c r="JWD104" s="87"/>
      <c r="JWE104" s="87"/>
      <c r="JWF104" s="88"/>
      <c r="JWG104" s="87"/>
      <c r="JWH104" s="89"/>
      <c r="JWI104" s="98"/>
      <c r="JWJ104" s="186"/>
      <c r="JWK104" s="84"/>
      <c r="JWL104" s="87"/>
      <c r="JWM104" s="87"/>
      <c r="JWN104" s="88"/>
      <c r="JWO104" s="87"/>
      <c r="JWP104" s="89"/>
      <c r="JWQ104" s="98"/>
      <c r="JWR104" s="186"/>
      <c r="JWS104" s="84"/>
      <c r="JWT104" s="87"/>
      <c r="JWU104" s="87"/>
      <c r="JWV104" s="88"/>
      <c r="JWW104" s="87"/>
      <c r="JWX104" s="89"/>
      <c r="JWY104" s="98"/>
      <c r="JWZ104" s="186"/>
      <c r="JXA104" s="84"/>
      <c r="JXB104" s="87"/>
      <c r="JXC104" s="87"/>
      <c r="JXD104" s="88"/>
      <c r="JXE104" s="87"/>
      <c r="JXF104" s="89"/>
      <c r="JXG104" s="98"/>
      <c r="JXH104" s="186"/>
      <c r="JXI104" s="84"/>
      <c r="JXJ104" s="87"/>
      <c r="JXK104" s="87"/>
      <c r="JXL104" s="88"/>
      <c r="JXM104" s="87"/>
      <c r="JXN104" s="89"/>
      <c r="JXO104" s="98"/>
      <c r="JXP104" s="186"/>
      <c r="JXQ104" s="84"/>
      <c r="JXR104" s="87"/>
      <c r="JXS104" s="87"/>
      <c r="JXT104" s="88"/>
      <c r="JXU104" s="87"/>
      <c r="JXV104" s="89"/>
      <c r="JXW104" s="98"/>
      <c r="JXX104" s="186"/>
      <c r="JXY104" s="84"/>
      <c r="JXZ104" s="87"/>
      <c r="JYA104" s="87"/>
      <c r="JYB104" s="88"/>
      <c r="JYC104" s="87"/>
      <c r="JYD104" s="89"/>
      <c r="JYE104" s="98"/>
      <c r="JYF104" s="186"/>
      <c r="JYG104" s="84"/>
      <c r="JYH104" s="87"/>
      <c r="JYI104" s="87"/>
      <c r="JYJ104" s="88"/>
      <c r="JYK104" s="87"/>
      <c r="JYL104" s="89"/>
      <c r="JYM104" s="98"/>
      <c r="JYN104" s="186"/>
      <c r="JYO104" s="84"/>
      <c r="JYP104" s="87"/>
      <c r="JYQ104" s="87"/>
      <c r="JYR104" s="88"/>
      <c r="JYS104" s="87"/>
      <c r="JYT104" s="89"/>
      <c r="JYU104" s="98"/>
      <c r="JYV104" s="186"/>
      <c r="JYW104" s="84"/>
      <c r="JYX104" s="87"/>
      <c r="JYY104" s="87"/>
      <c r="JYZ104" s="88"/>
      <c r="JZA104" s="87"/>
      <c r="JZB104" s="89"/>
      <c r="JZC104" s="98"/>
      <c r="JZD104" s="186"/>
      <c r="JZE104" s="84"/>
      <c r="JZF104" s="87"/>
      <c r="JZG104" s="87"/>
      <c r="JZH104" s="88"/>
      <c r="JZI104" s="87"/>
      <c r="JZJ104" s="89"/>
      <c r="JZK104" s="98"/>
      <c r="JZL104" s="186"/>
      <c r="JZM104" s="84"/>
      <c r="JZN104" s="87"/>
      <c r="JZO104" s="87"/>
      <c r="JZP104" s="88"/>
      <c r="JZQ104" s="87"/>
      <c r="JZR104" s="89"/>
      <c r="JZS104" s="98"/>
      <c r="JZT104" s="186"/>
      <c r="JZU104" s="84"/>
      <c r="JZV104" s="87"/>
      <c r="JZW104" s="87"/>
      <c r="JZX104" s="88"/>
      <c r="JZY104" s="87"/>
      <c r="JZZ104" s="89"/>
      <c r="KAA104" s="98"/>
      <c r="KAB104" s="186"/>
      <c r="KAC104" s="84"/>
      <c r="KAD104" s="87"/>
      <c r="KAE104" s="87"/>
      <c r="KAF104" s="88"/>
      <c r="KAG104" s="87"/>
      <c r="KAH104" s="89"/>
      <c r="KAI104" s="98"/>
      <c r="KAJ104" s="186"/>
      <c r="KAK104" s="84"/>
      <c r="KAL104" s="87"/>
      <c r="KAM104" s="87"/>
      <c r="KAN104" s="88"/>
      <c r="KAO104" s="87"/>
      <c r="KAP104" s="89"/>
      <c r="KAQ104" s="98"/>
      <c r="KAR104" s="186"/>
      <c r="KAS104" s="84"/>
      <c r="KAT104" s="87"/>
      <c r="KAU104" s="87"/>
      <c r="KAV104" s="88"/>
      <c r="KAW104" s="87"/>
      <c r="KAX104" s="89"/>
      <c r="KAY104" s="98"/>
      <c r="KAZ104" s="186"/>
      <c r="KBA104" s="84"/>
      <c r="KBB104" s="87"/>
      <c r="KBC104" s="87"/>
      <c r="KBD104" s="88"/>
      <c r="KBE104" s="87"/>
      <c r="KBF104" s="89"/>
      <c r="KBG104" s="98"/>
      <c r="KBH104" s="186"/>
      <c r="KBI104" s="84"/>
      <c r="KBJ104" s="87"/>
      <c r="KBK104" s="87"/>
      <c r="KBL104" s="88"/>
      <c r="KBM104" s="87"/>
      <c r="KBN104" s="89"/>
      <c r="KBO104" s="98"/>
      <c r="KBP104" s="186"/>
      <c r="KBQ104" s="84"/>
      <c r="KBR104" s="87"/>
      <c r="KBS104" s="87"/>
      <c r="KBT104" s="88"/>
      <c r="KBU104" s="87"/>
      <c r="KBV104" s="89"/>
      <c r="KBW104" s="98"/>
      <c r="KBX104" s="186"/>
      <c r="KBY104" s="84"/>
      <c r="KBZ104" s="87"/>
      <c r="KCA104" s="87"/>
      <c r="KCB104" s="88"/>
      <c r="KCC104" s="87"/>
      <c r="KCD104" s="89"/>
      <c r="KCE104" s="98"/>
      <c r="KCF104" s="186"/>
      <c r="KCG104" s="84"/>
      <c r="KCH104" s="87"/>
      <c r="KCI104" s="87"/>
      <c r="KCJ104" s="88"/>
      <c r="KCK104" s="87"/>
      <c r="KCL104" s="89"/>
      <c r="KCM104" s="98"/>
      <c r="KCN104" s="186"/>
      <c r="KCO104" s="84"/>
      <c r="KCP104" s="87"/>
      <c r="KCQ104" s="87"/>
      <c r="KCR104" s="88"/>
      <c r="KCS104" s="87"/>
      <c r="KCT104" s="89"/>
      <c r="KCU104" s="98"/>
      <c r="KCV104" s="186"/>
      <c r="KCW104" s="84"/>
      <c r="KCX104" s="87"/>
      <c r="KCY104" s="87"/>
      <c r="KCZ104" s="88"/>
      <c r="KDA104" s="87"/>
      <c r="KDB104" s="89"/>
      <c r="KDC104" s="98"/>
      <c r="KDD104" s="186"/>
      <c r="KDE104" s="84"/>
      <c r="KDF104" s="87"/>
      <c r="KDG104" s="87"/>
      <c r="KDH104" s="88"/>
      <c r="KDI104" s="87"/>
      <c r="KDJ104" s="89"/>
      <c r="KDK104" s="98"/>
      <c r="KDL104" s="186"/>
      <c r="KDM104" s="84"/>
      <c r="KDN104" s="87"/>
      <c r="KDO104" s="87"/>
      <c r="KDP104" s="88"/>
      <c r="KDQ104" s="87"/>
      <c r="KDR104" s="89"/>
      <c r="KDS104" s="98"/>
      <c r="KDT104" s="186"/>
      <c r="KDU104" s="84"/>
      <c r="KDV104" s="87"/>
      <c r="KDW104" s="87"/>
      <c r="KDX104" s="88"/>
      <c r="KDY104" s="87"/>
      <c r="KDZ104" s="89"/>
      <c r="KEA104" s="98"/>
      <c r="KEB104" s="186"/>
      <c r="KEC104" s="84"/>
      <c r="KED104" s="87"/>
      <c r="KEE104" s="87"/>
      <c r="KEF104" s="88"/>
      <c r="KEG104" s="87"/>
      <c r="KEH104" s="89"/>
      <c r="KEI104" s="98"/>
      <c r="KEJ104" s="186"/>
      <c r="KEK104" s="84"/>
      <c r="KEL104" s="87"/>
      <c r="KEM104" s="87"/>
      <c r="KEN104" s="88"/>
      <c r="KEO104" s="87"/>
      <c r="KEP104" s="89"/>
      <c r="KEQ104" s="98"/>
      <c r="KER104" s="186"/>
      <c r="KES104" s="84"/>
      <c r="KET104" s="87"/>
      <c r="KEU104" s="87"/>
      <c r="KEV104" s="88"/>
      <c r="KEW104" s="87"/>
      <c r="KEX104" s="89"/>
      <c r="KEY104" s="98"/>
      <c r="KEZ104" s="186"/>
      <c r="KFA104" s="84"/>
      <c r="KFB104" s="87"/>
      <c r="KFC104" s="87"/>
      <c r="KFD104" s="88"/>
      <c r="KFE104" s="87"/>
      <c r="KFF104" s="89"/>
      <c r="KFG104" s="98"/>
      <c r="KFH104" s="186"/>
      <c r="KFI104" s="84"/>
      <c r="KFJ104" s="87"/>
      <c r="KFK104" s="87"/>
      <c r="KFL104" s="88"/>
      <c r="KFM104" s="87"/>
      <c r="KFN104" s="89"/>
      <c r="KFO104" s="98"/>
      <c r="KFP104" s="186"/>
      <c r="KFQ104" s="84"/>
      <c r="KFR104" s="87"/>
      <c r="KFS104" s="87"/>
      <c r="KFT104" s="88"/>
      <c r="KFU104" s="87"/>
      <c r="KFV104" s="89"/>
      <c r="KFW104" s="98"/>
      <c r="KFX104" s="186"/>
      <c r="KFY104" s="84"/>
      <c r="KFZ104" s="87"/>
      <c r="KGA104" s="87"/>
      <c r="KGB104" s="88"/>
      <c r="KGC104" s="87"/>
      <c r="KGD104" s="89"/>
      <c r="KGE104" s="98"/>
      <c r="KGF104" s="186"/>
      <c r="KGG104" s="84"/>
      <c r="KGH104" s="87"/>
      <c r="KGI104" s="87"/>
      <c r="KGJ104" s="88"/>
      <c r="KGK104" s="87"/>
      <c r="KGL104" s="89"/>
      <c r="KGM104" s="98"/>
      <c r="KGN104" s="186"/>
      <c r="KGO104" s="84"/>
      <c r="KGP104" s="87"/>
      <c r="KGQ104" s="87"/>
      <c r="KGR104" s="88"/>
      <c r="KGS104" s="87"/>
      <c r="KGT104" s="89"/>
      <c r="KGU104" s="98"/>
      <c r="KGV104" s="186"/>
      <c r="KGW104" s="84"/>
      <c r="KGX104" s="87"/>
      <c r="KGY104" s="87"/>
      <c r="KGZ104" s="88"/>
      <c r="KHA104" s="87"/>
      <c r="KHB104" s="89"/>
      <c r="KHC104" s="98"/>
      <c r="KHD104" s="186"/>
      <c r="KHE104" s="84"/>
      <c r="KHF104" s="87"/>
      <c r="KHG104" s="87"/>
      <c r="KHH104" s="88"/>
      <c r="KHI104" s="87"/>
      <c r="KHJ104" s="89"/>
      <c r="KHK104" s="98"/>
      <c r="KHL104" s="186"/>
      <c r="KHM104" s="84"/>
      <c r="KHN104" s="87"/>
      <c r="KHO104" s="87"/>
      <c r="KHP104" s="88"/>
      <c r="KHQ104" s="87"/>
      <c r="KHR104" s="89"/>
      <c r="KHS104" s="98"/>
      <c r="KHT104" s="186"/>
      <c r="KHU104" s="84"/>
      <c r="KHV104" s="87"/>
      <c r="KHW104" s="87"/>
      <c r="KHX104" s="88"/>
      <c r="KHY104" s="87"/>
      <c r="KHZ104" s="89"/>
      <c r="KIA104" s="98"/>
      <c r="KIB104" s="186"/>
      <c r="KIC104" s="84"/>
      <c r="KID104" s="87"/>
      <c r="KIE104" s="87"/>
      <c r="KIF104" s="88"/>
      <c r="KIG104" s="87"/>
      <c r="KIH104" s="89"/>
      <c r="KII104" s="98"/>
      <c r="KIJ104" s="186"/>
      <c r="KIK104" s="84"/>
      <c r="KIL104" s="87"/>
      <c r="KIM104" s="87"/>
      <c r="KIN104" s="88"/>
      <c r="KIO104" s="87"/>
      <c r="KIP104" s="89"/>
      <c r="KIQ104" s="98"/>
      <c r="KIR104" s="186"/>
      <c r="KIS104" s="84"/>
      <c r="KIT104" s="87"/>
      <c r="KIU104" s="87"/>
      <c r="KIV104" s="88"/>
      <c r="KIW104" s="87"/>
      <c r="KIX104" s="89"/>
      <c r="KIY104" s="98"/>
      <c r="KIZ104" s="186"/>
      <c r="KJA104" s="84"/>
      <c r="KJB104" s="87"/>
      <c r="KJC104" s="87"/>
      <c r="KJD104" s="88"/>
      <c r="KJE104" s="87"/>
      <c r="KJF104" s="89"/>
      <c r="KJG104" s="98"/>
      <c r="KJH104" s="186"/>
      <c r="KJI104" s="84"/>
      <c r="KJJ104" s="87"/>
      <c r="KJK104" s="87"/>
      <c r="KJL104" s="88"/>
      <c r="KJM104" s="87"/>
      <c r="KJN104" s="89"/>
      <c r="KJO104" s="98"/>
      <c r="KJP104" s="186"/>
      <c r="KJQ104" s="84"/>
      <c r="KJR104" s="87"/>
      <c r="KJS104" s="87"/>
      <c r="KJT104" s="88"/>
      <c r="KJU104" s="87"/>
      <c r="KJV104" s="89"/>
      <c r="KJW104" s="98"/>
      <c r="KJX104" s="186"/>
      <c r="KJY104" s="84"/>
      <c r="KJZ104" s="87"/>
      <c r="KKA104" s="87"/>
      <c r="KKB104" s="88"/>
      <c r="KKC104" s="87"/>
      <c r="KKD104" s="89"/>
      <c r="KKE104" s="98"/>
      <c r="KKF104" s="186"/>
      <c r="KKG104" s="84"/>
      <c r="KKH104" s="87"/>
      <c r="KKI104" s="87"/>
      <c r="KKJ104" s="88"/>
      <c r="KKK104" s="87"/>
      <c r="KKL104" s="89"/>
      <c r="KKM104" s="98"/>
      <c r="KKN104" s="186"/>
      <c r="KKO104" s="84"/>
      <c r="KKP104" s="87"/>
      <c r="KKQ104" s="87"/>
      <c r="KKR104" s="88"/>
      <c r="KKS104" s="87"/>
      <c r="KKT104" s="89"/>
      <c r="KKU104" s="98"/>
      <c r="KKV104" s="186"/>
      <c r="KKW104" s="84"/>
      <c r="KKX104" s="87"/>
      <c r="KKY104" s="87"/>
      <c r="KKZ104" s="88"/>
      <c r="KLA104" s="87"/>
      <c r="KLB104" s="89"/>
      <c r="KLC104" s="98"/>
      <c r="KLD104" s="186"/>
      <c r="KLE104" s="84"/>
      <c r="KLF104" s="87"/>
      <c r="KLG104" s="87"/>
      <c r="KLH104" s="88"/>
      <c r="KLI104" s="87"/>
      <c r="KLJ104" s="89"/>
      <c r="KLK104" s="98"/>
      <c r="KLL104" s="186"/>
      <c r="KLM104" s="84"/>
      <c r="KLN104" s="87"/>
      <c r="KLO104" s="87"/>
      <c r="KLP104" s="88"/>
      <c r="KLQ104" s="87"/>
      <c r="KLR104" s="89"/>
      <c r="KLS104" s="98"/>
      <c r="KLT104" s="186"/>
      <c r="KLU104" s="84"/>
      <c r="KLV104" s="87"/>
      <c r="KLW104" s="87"/>
      <c r="KLX104" s="88"/>
      <c r="KLY104" s="87"/>
      <c r="KLZ104" s="89"/>
      <c r="KMA104" s="98"/>
      <c r="KMB104" s="186"/>
      <c r="KMC104" s="84"/>
      <c r="KMD104" s="87"/>
      <c r="KME104" s="87"/>
      <c r="KMF104" s="88"/>
      <c r="KMG104" s="87"/>
      <c r="KMH104" s="89"/>
      <c r="KMI104" s="98"/>
      <c r="KMJ104" s="186"/>
      <c r="KMK104" s="84"/>
      <c r="KML104" s="87"/>
      <c r="KMM104" s="87"/>
      <c r="KMN104" s="88"/>
      <c r="KMO104" s="87"/>
      <c r="KMP104" s="89"/>
      <c r="KMQ104" s="98"/>
      <c r="KMR104" s="186"/>
      <c r="KMS104" s="84"/>
      <c r="KMT104" s="87"/>
      <c r="KMU104" s="87"/>
      <c r="KMV104" s="88"/>
      <c r="KMW104" s="87"/>
      <c r="KMX104" s="89"/>
      <c r="KMY104" s="98"/>
      <c r="KMZ104" s="186"/>
      <c r="KNA104" s="84"/>
      <c r="KNB104" s="87"/>
      <c r="KNC104" s="87"/>
      <c r="KND104" s="88"/>
      <c r="KNE104" s="87"/>
      <c r="KNF104" s="89"/>
      <c r="KNG104" s="98"/>
      <c r="KNH104" s="186"/>
      <c r="KNI104" s="84"/>
      <c r="KNJ104" s="87"/>
      <c r="KNK104" s="87"/>
      <c r="KNL104" s="88"/>
      <c r="KNM104" s="87"/>
      <c r="KNN104" s="89"/>
      <c r="KNO104" s="98"/>
      <c r="KNP104" s="186"/>
      <c r="KNQ104" s="84"/>
      <c r="KNR104" s="87"/>
      <c r="KNS104" s="87"/>
      <c r="KNT104" s="88"/>
      <c r="KNU104" s="87"/>
      <c r="KNV104" s="89"/>
      <c r="KNW104" s="98"/>
      <c r="KNX104" s="186"/>
      <c r="KNY104" s="84"/>
      <c r="KNZ104" s="87"/>
      <c r="KOA104" s="87"/>
      <c r="KOB104" s="88"/>
      <c r="KOC104" s="87"/>
      <c r="KOD104" s="89"/>
      <c r="KOE104" s="98"/>
      <c r="KOF104" s="186"/>
      <c r="KOG104" s="84"/>
      <c r="KOH104" s="87"/>
      <c r="KOI104" s="87"/>
      <c r="KOJ104" s="88"/>
      <c r="KOK104" s="87"/>
      <c r="KOL104" s="89"/>
      <c r="KOM104" s="98"/>
      <c r="KON104" s="186"/>
      <c r="KOO104" s="84"/>
      <c r="KOP104" s="87"/>
      <c r="KOQ104" s="87"/>
      <c r="KOR104" s="88"/>
      <c r="KOS104" s="87"/>
      <c r="KOT104" s="89"/>
      <c r="KOU104" s="98"/>
      <c r="KOV104" s="186"/>
      <c r="KOW104" s="84"/>
      <c r="KOX104" s="87"/>
      <c r="KOY104" s="87"/>
      <c r="KOZ104" s="88"/>
      <c r="KPA104" s="87"/>
      <c r="KPB104" s="89"/>
      <c r="KPC104" s="98"/>
      <c r="KPD104" s="186"/>
      <c r="KPE104" s="84"/>
      <c r="KPF104" s="87"/>
      <c r="KPG104" s="87"/>
      <c r="KPH104" s="88"/>
      <c r="KPI104" s="87"/>
      <c r="KPJ104" s="89"/>
      <c r="KPK104" s="98"/>
      <c r="KPL104" s="186"/>
      <c r="KPM104" s="84"/>
      <c r="KPN104" s="87"/>
      <c r="KPO104" s="87"/>
      <c r="KPP104" s="88"/>
      <c r="KPQ104" s="87"/>
      <c r="KPR104" s="89"/>
      <c r="KPS104" s="98"/>
      <c r="KPT104" s="186"/>
      <c r="KPU104" s="84"/>
      <c r="KPV104" s="87"/>
      <c r="KPW104" s="87"/>
      <c r="KPX104" s="88"/>
      <c r="KPY104" s="87"/>
      <c r="KPZ104" s="89"/>
      <c r="KQA104" s="98"/>
      <c r="KQB104" s="186"/>
      <c r="KQC104" s="84"/>
      <c r="KQD104" s="87"/>
      <c r="KQE104" s="87"/>
      <c r="KQF104" s="88"/>
      <c r="KQG104" s="87"/>
      <c r="KQH104" s="89"/>
      <c r="KQI104" s="98"/>
      <c r="KQJ104" s="186"/>
      <c r="KQK104" s="84"/>
      <c r="KQL104" s="87"/>
      <c r="KQM104" s="87"/>
      <c r="KQN104" s="88"/>
      <c r="KQO104" s="87"/>
      <c r="KQP104" s="89"/>
      <c r="KQQ104" s="98"/>
      <c r="KQR104" s="186"/>
      <c r="KQS104" s="84"/>
      <c r="KQT104" s="87"/>
      <c r="KQU104" s="87"/>
      <c r="KQV104" s="88"/>
      <c r="KQW104" s="87"/>
      <c r="KQX104" s="89"/>
      <c r="KQY104" s="98"/>
      <c r="KQZ104" s="186"/>
      <c r="KRA104" s="84"/>
      <c r="KRB104" s="87"/>
      <c r="KRC104" s="87"/>
      <c r="KRD104" s="88"/>
      <c r="KRE104" s="87"/>
      <c r="KRF104" s="89"/>
      <c r="KRG104" s="98"/>
      <c r="KRH104" s="186"/>
      <c r="KRI104" s="84"/>
      <c r="KRJ104" s="87"/>
      <c r="KRK104" s="87"/>
      <c r="KRL104" s="88"/>
      <c r="KRM104" s="87"/>
      <c r="KRN104" s="89"/>
      <c r="KRO104" s="98"/>
      <c r="KRP104" s="186"/>
      <c r="KRQ104" s="84"/>
      <c r="KRR104" s="87"/>
      <c r="KRS104" s="87"/>
      <c r="KRT104" s="88"/>
      <c r="KRU104" s="87"/>
      <c r="KRV104" s="89"/>
      <c r="KRW104" s="98"/>
      <c r="KRX104" s="186"/>
      <c r="KRY104" s="84"/>
      <c r="KRZ104" s="87"/>
      <c r="KSA104" s="87"/>
      <c r="KSB104" s="88"/>
      <c r="KSC104" s="87"/>
      <c r="KSD104" s="89"/>
      <c r="KSE104" s="98"/>
      <c r="KSF104" s="186"/>
      <c r="KSG104" s="84"/>
      <c r="KSH104" s="87"/>
      <c r="KSI104" s="87"/>
      <c r="KSJ104" s="88"/>
      <c r="KSK104" s="87"/>
      <c r="KSL104" s="89"/>
      <c r="KSM104" s="98"/>
      <c r="KSN104" s="186"/>
      <c r="KSO104" s="84"/>
      <c r="KSP104" s="87"/>
      <c r="KSQ104" s="87"/>
      <c r="KSR104" s="88"/>
      <c r="KSS104" s="87"/>
      <c r="KST104" s="89"/>
      <c r="KSU104" s="98"/>
      <c r="KSV104" s="186"/>
      <c r="KSW104" s="84"/>
      <c r="KSX104" s="87"/>
      <c r="KSY104" s="87"/>
      <c r="KSZ104" s="88"/>
      <c r="KTA104" s="87"/>
      <c r="KTB104" s="89"/>
      <c r="KTC104" s="98"/>
      <c r="KTD104" s="186"/>
      <c r="KTE104" s="84"/>
      <c r="KTF104" s="87"/>
      <c r="KTG104" s="87"/>
      <c r="KTH104" s="88"/>
      <c r="KTI104" s="87"/>
      <c r="KTJ104" s="89"/>
      <c r="KTK104" s="98"/>
      <c r="KTL104" s="186"/>
      <c r="KTM104" s="84"/>
      <c r="KTN104" s="87"/>
      <c r="KTO104" s="87"/>
      <c r="KTP104" s="88"/>
      <c r="KTQ104" s="87"/>
      <c r="KTR104" s="89"/>
      <c r="KTS104" s="98"/>
      <c r="KTT104" s="186"/>
      <c r="KTU104" s="84"/>
      <c r="KTV104" s="87"/>
      <c r="KTW104" s="87"/>
      <c r="KTX104" s="88"/>
      <c r="KTY104" s="87"/>
      <c r="KTZ104" s="89"/>
      <c r="KUA104" s="98"/>
      <c r="KUB104" s="186"/>
      <c r="KUC104" s="84"/>
      <c r="KUD104" s="87"/>
      <c r="KUE104" s="87"/>
      <c r="KUF104" s="88"/>
      <c r="KUG104" s="87"/>
      <c r="KUH104" s="89"/>
      <c r="KUI104" s="98"/>
      <c r="KUJ104" s="186"/>
      <c r="KUK104" s="84"/>
      <c r="KUL104" s="87"/>
      <c r="KUM104" s="87"/>
      <c r="KUN104" s="88"/>
      <c r="KUO104" s="87"/>
      <c r="KUP104" s="89"/>
      <c r="KUQ104" s="98"/>
      <c r="KUR104" s="186"/>
      <c r="KUS104" s="84"/>
      <c r="KUT104" s="87"/>
      <c r="KUU104" s="87"/>
      <c r="KUV104" s="88"/>
      <c r="KUW104" s="87"/>
      <c r="KUX104" s="89"/>
      <c r="KUY104" s="98"/>
      <c r="KUZ104" s="186"/>
      <c r="KVA104" s="84"/>
      <c r="KVB104" s="87"/>
      <c r="KVC104" s="87"/>
      <c r="KVD104" s="88"/>
      <c r="KVE104" s="87"/>
      <c r="KVF104" s="89"/>
      <c r="KVG104" s="98"/>
      <c r="KVH104" s="186"/>
      <c r="KVI104" s="84"/>
      <c r="KVJ104" s="87"/>
      <c r="KVK104" s="87"/>
      <c r="KVL104" s="88"/>
      <c r="KVM104" s="87"/>
      <c r="KVN104" s="89"/>
      <c r="KVO104" s="98"/>
      <c r="KVP104" s="186"/>
      <c r="KVQ104" s="84"/>
      <c r="KVR104" s="87"/>
      <c r="KVS104" s="87"/>
      <c r="KVT104" s="88"/>
      <c r="KVU104" s="87"/>
      <c r="KVV104" s="89"/>
      <c r="KVW104" s="98"/>
      <c r="KVX104" s="186"/>
      <c r="KVY104" s="84"/>
      <c r="KVZ104" s="87"/>
      <c r="KWA104" s="87"/>
      <c r="KWB104" s="88"/>
      <c r="KWC104" s="87"/>
      <c r="KWD104" s="89"/>
      <c r="KWE104" s="98"/>
      <c r="KWF104" s="186"/>
      <c r="KWG104" s="84"/>
      <c r="KWH104" s="87"/>
      <c r="KWI104" s="87"/>
      <c r="KWJ104" s="88"/>
      <c r="KWK104" s="87"/>
      <c r="KWL104" s="89"/>
      <c r="KWM104" s="98"/>
      <c r="KWN104" s="186"/>
      <c r="KWO104" s="84"/>
      <c r="KWP104" s="87"/>
      <c r="KWQ104" s="87"/>
      <c r="KWR104" s="88"/>
      <c r="KWS104" s="87"/>
      <c r="KWT104" s="89"/>
      <c r="KWU104" s="98"/>
      <c r="KWV104" s="186"/>
      <c r="KWW104" s="84"/>
      <c r="KWX104" s="87"/>
      <c r="KWY104" s="87"/>
      <c r="KWZ104" s="88"/>
      <c r="KXA104" s="87"/>
      <c r="KXB104" s="89"/>
      <c r="KXC104" s="98"/>
      <c r="KXD104" s="186"/>
      <c r="KXE104" s="84"/>
      <c r="KXF104" s="87"/>
      <c r="KXG104" s="87"/>
      <c r="KXH104" s="88"/>
      <c r="KXI104" s="87"/>
      <c r="KXJ104" s="89"/>
      <c r="KXK104" s="98"/>
      <c r="KXL104" s="186"/>
      <c r="KXM104" s="84"/>
      <c r="KXN104" s="87"/>
      <c r="KXO104" s="87"/>
      <c r="KXP104" s="88"/>
      <c r="KXQ104" s="87"/>
      <c r="KXR104" s="89"/>
      <c r="KXS104" s="98"/>
      <c r="KXT104" s="186"/>
      <c r="KXU104" s="84"/>
      <c r="KXV104" s="87"/>
      <c r="KXW104" s="87"/>
      <c r="KXX104" s="88"/>
      <c r="KXY104" s="87"/>
      <c r="KXZ104" s="89"/>
      <c r="KYA104" s="98"/>
      <c r="KYB104" s="186"/>
      <c r="KYC104" s="84"/>
      <c r="KYD104" s="87"/>
      <c r="KYE104" s="87"/>
      <c r="KYF104" s="88"/>
      <c r="KYG104" s="87"/>
      <c r="KYH104" s="89"/>
      <c r="KYI104" s="98"/>
      <c r="KYJ104" s="186"/>
      <c r="KYK104" s="84"/>
      <c r="KYL104" s="87"/>
      <c r="KYM104" s="87"/>
      <c r="KYN104" s="88"/>
      <c r="KYO104" s="87"/>
      <c r="KYP104" s="89"/>
      <c r="KYQ104" s="98"/>
      <c r="KYR104" s="186"/>
      <c r="KYS104" s="84"/>
      <c r="KYT104" s="87"/>
      <c r="KYU104" s="87"/>
      <c r="KYV104" s="88"/>
      <c r="KYW104" s="87"/>
      <c r="KYX104" s="89"/>
      <c r="KYY104" s="98"/>
      <c r="KYZ104" s="186"/>
      <c r="KZA104" s="84"/>
      <c r="KZB104" s="87"/>
      <c r="KZC104" s="87"/>
      <c r="KZD104" s="88"/>
      <c r="KZE104" s="87"/>
      <c r="KZF104" s="89"/>
      <c r="KZG104" s="98"/>
      <c r="KZH104" s="186"/>
      <c r="KZI104" s="84"/>
      <c r="KZJ104" s="87"/>
      <c r="KZK104" s="87"/>
      <c r="KZL104" s="88"/>
      <c r="KZM104" s="87"/>
      <c r="KZN104" s="89"/>
      <c r="KZO104" s="98"/>
      <c r="KZP104" s="186"/>
      <c r="KZQ104" s="84"/>
      <c r="KZR104" s="87"/>
      <c r="KZS104" s="87"/>
      <c r="KZT104" s="88"/>
      <c r="KZU104" s="87"/>
      <c r="KZV104" s="89"/>
      <c r="KZW104" s="98"/>
      <c r="KZX104" s="186"/>
      <c r="KZY104" s="84"/>
      <c r="KZZ104" s="87"/>
      <c r="LAA104" s="87"/>
      <c r="LAB104" s="88"/>
      <c r="LAC104" s="87"/>
      <c r="LAD104" s="89"/>
      <c r="LAE104" s="98"/>
      <c r="LAF104" s="186"/>
      <c r="LAG104" s="84"/>
      <c r="LAH104" s="87"/>
      <c r="LAI104" s="87"/>
      <c r="LAJ104" s="88"/>
      <c r="LAK104" s="87"/>
      <c r="LAL104" s="89"/>
      <c r="LAM104" s="98"/>
      <c r="LAN104" s="186"/>
      <c r="LAO104" s="84"/>
      <c r="LAP104" s="87"/>
      <c r="LAQ104" s="87"/>
      <c r="LAR104" s="88"/>
      <c r="LAS104" s="87"/>
      <c r="LAT104" s="89"/>
      <c r="LAU104" s="98"/>
      <c r="LAV104" s="186"/>
      <c r="LAW104" s="84"/>
      <c r="LAX104" s="87"/>
      <c r="LAY104" s="87"/>
      <c r="LAZ104" s="88"/>
      <c r="LBA104" s="87"/>
      <c r="LBB104" s="89"/>
      <c r="LBC104" s="98"/>
      <c r="LBD104" s="186"/>
      <c r="LBE104" s="84"/>
      <c r="LBF104" s="87"/>
      <c r="LBG104" s="87"/>
      <c r="LBH104" s="88"/>
      <c r="LBI104" s="87"/>
      <c r="LBJ104" s="89"/>
      <c r="LBK104" s="98"/>
      <c r="LBL104" s="186"/>
      <c r="LBM104" s="84"/>
      <c r="LBN104" s="87"/>
      <c r="LBO104" s="87"/>
      <c r="LBP104" s="88"/>
      <c r="LBQ104" s="87"/>
      <c r="LBR104" s="89"/>
      <c r="LBS104" s="98"/>
      <c r="LBT104" s="186"/>
      <c r="LBU104" s="84"/>
      <c r="LBV104" s="87"/>
      <c r="LBW104" s="87"/>
      <c r="LBX104" s="88"/>
      <c r="LBY104" s="87"/>
      <c r="LBZ104" s="89"/>
      <c r="LCA104" s="98"/>
      <c r="LCB104" s="186"/>
      <c r="LCC104" s="84"/>
      <c r="LCD104" s="87"/>
      <c r="LCE104" s="87"/>
      <c r="LCF104" s="88"/>
      <c r="LCG104" s="87"/>
      <c r="LCH104" s="89"/>
      <c r="LCI104" s="98"/>
      <c r="LCJ104" s="186"/>
      <c r="LCK104" s="84"/>
      <c r="LCL104" s="87"/>
      <c r="LCM104" s="87"/>
      <c r="LCN104" s="88"/>
      <c r="LCO104" s="87"/>
      <c r="LCP104" s="89"/>
      <c r="LCQ104" s="98"/>
      <c r="LCR104" s="186"/>
      <c r="LCS104" s="84"/>
      <c r="LCT104" s="87"/>
      <c r="LCU104" s="87"/>
      <c r="LCV104" s="88"/>
      <c r="LCW104" s="87"/>
      <c r="LCX104" s="89"/>
      <c r="LCY104" s="98"/>
      <c r="LCZ104" s="186"/>
      <c r="LDA104" s="84"/>
      <c r="LDB104" s="87"/>
      <c r="LDC104" s="87"/>
      <c r="LDD104" s="88"/>
      <c r="LDE104" s="87"/>
      <c r="LDF104" s="89"/>
      <c r="LDG104" s="98"/>
      <c r="LDH104" s="186"/>
      <c r="LDI104" s="84"/>
      <c r="LDJ104" s="87"/>
      <c r="LDK104" s="87"/>
      <c r="LDL104" s="88"/>
      <c r="LDM104" s="87"/>
      <c r="LDN104" s="89"/>
      <c r="LDO104" s="98"/>
      <c r="LDP104" s="186"/>
      <c r="LDQ104" s="84"/>
      <c r="LDR104" s="87"/>
      <c r="LDS104" s="87"/>
      <c r="LDT104" s="88"/>
      <c r="LDU104" s="87"/>
      <c r="LDV104" s="89"/>
      <c r="LDW104" s="98"/>
      <c r="LDX104" s="186"/>
      <c r="LDY104" s="84"/>
      <c r="LDZ104" s="87"/>
      <c r="LEA104" s="87"/>
      <c r="LEB104" s="88"/>
      <c r="LEC104" s="87"/>
      <c r="LED104" s="89"/>
      <c r="LEE104" s="98"/>
      <c r="LEF104" s="186"/>
      <c r="LEG104" s="84"/>
      <c r="LEH104" s="87"/>
      <c r="LEI104" s="87"/>
      <c r="LEJ104" s="88"/>
      <c r="LEK104" s="87"/>
      <c r="LEL104" s="89"/>
      <c r="LEM104" s="98"/>
      <c r="LEN104" s="186"/>
      <c r="LEO104" s="84"/>
      <c r="LEP104" s="87"/>
      <c r="LEQ104" s="87"/>
      <c r="LER104" s="88"/>
      <c r="LES104" s="87"/>
      <c r="LET104" s="89"/>
      <c r="LEU104" s="98"/>
      <c r="LEV104" s="186"/>
      <c r="LEW104" s="84"/>
      <c r="LEX104" s="87"/>
      <c r="LEY104" s="87"/>
      <c r="LEZ104" s="88"/>
      <c r="LFA104" s="87"/>
      <c r="LFB104" s="89"/>
      <c r="LFC104" s="98"/>
      <c r="LFD104" s="186"/>
      <c r="LFE104" s="84"/>
      <c r="LFF104" s="87"/>
      <c r="LFG104" s="87"/>
      <c r="LFH104" s="88"/>
      <c r="LFI104" s="87"/>
      <c r="LFJ104" s="89"/>
      <c r="LFK104" s="98"/>
      <c r="LFL104" s="186"/>
      <c r="LFM104" s="84"/>
      <c r="LFN104" s="87"/>
      <c r="LFO104" s="87"/>
      <c r="LFP104" s="88"/>
      <c r="LFQ104" s="87"/>
      <c r="LFR104" s="89"/>
      <c r="LFS104" s="98"/>
      <c r="LFT104" s="186"/>
      <c r="LFU104" s="84"/>
      <c r="LFV104" s="87"/>
      <c r="LFW104" s="87"/>
      <c r="LFX104" s="88"/>
      <c r="LFY104" s="87"/>
      <c r="LFZ104" s="89"/>
      <c r="LGA104" s="98"/>
      <c r="LGB104" s="186"/>
      <c r="LGC104" s="84"/>
      <c r="LGD104" s="87"/>
      <c r="LGE104" s="87"/>
      <c r="LGF104" s="88"/>
      <c r="LGG104" s="87"/>
      <c r="LGH104" s="89"/>
      <c r="LGI104" s="98"/>
      <c r="LGJ104" s="186"/>
      <c r="LGK104" s="84"/>
      <c r="LGL104" s="87"/>
      <c r="LGM104" s="87"/>
      <c r="LGN104" s="88"/>
      <c r="LGO104" s="87"/>
      <c r="LGP104" s="89"/>
      <c r="LGQ104" s="98"/>
      <c r="LGR104" s="186"/>
      <c r="LGS104" s="84"/>
      <c r="LGT104" s="87"/>
      <c r="LGU104" s="87"/>
      <c r="LGV104" s="88"/>
      <c r="LGW104" s="87"/>
      <c r="LGX104" s="89"/>
      <c r="LGY104" s="98"/>
      <c r="LGZ104" s="186"/>
      <c r="LHA104" s="84"/>
      <c r="LHB104" s="87"/>
      <c r="LHC104" s="87"/>
      <c r="LHD104" s="88"/>
      <c r="LHE104" s="87"/>
      <c r="LHF104" s="89"/>
      <c r="LHG104" s="98"/>
      <c r="LHH104" s="186"/>
      <c r="LHI104" s="84"/>
      <c r="LHJ104" s="87"/>
      <c r="LHK104" s="87"/>
      <c r="LHL104" s="88"/>
      <c r="LHM104" s="87"/>
      <c r="LHN104" s="89"/>
      <c r="LHO104" s="98"/>
      <c r="LHP104" s="186"/>
      <c r="LHQ104" s="84"/>
      <c r="LHR104" s="87"/>
      <c r="LHS104" s="87"/>
      <c r="LHT104" s="88"/>
      <c r="LHU104" s="87"/>
      <c r="LHV104" s="89"/>
      <c r="LHW104" s="98"/>
      <c r="LHX104" s="186"/>
      <c r="LHY104" s="84"/>
      <c r="LHZ104" s="87"/>
      <c r="LIA104" s="87"/>
      <c r="LIB104" s="88"/>
      <c r="LIC104" s="87"/>
      <c r="LID104" s="89"/>
      <c r="LIE104" s="98"/>
      <c r="LIF104" s="186"/>
      <c r="LIG104" s="84"/>
      <c r="LIH104" s="87"/>
      <c r="LII104" s="87"/>
      <c r="LIJ104" s="88"/>
      <c r="LIK104" s="87"/>
      <c r="LIL104" s="89"/>
      <c r="LIM104" s="98"/>
      <c r="LIN104" s="186"/>
      <c r="LIO104" s="84"/>
      <c r="LIP104" s="87"/>
      <c r="LIQ104" s="87"/>
      <c r="LIR104" s="88"/>
      <c r="LIS104" s="87"/>
      <c r="LIT104" s="89"/>
      <c r="LIU104" s="98"/>
      <c r="LIV104" s="186"/>
      <c r="LIW104" s="84"/>
      <c r="LIX104" s="87"/>
      <c r="LIY104" s="87"/>
      <c r="LIZ104" s="88"/>
      <c r="LJA104" s="87"/>
      <c r="LJB104" s="89"/>
      <c r="LJC104" s="98"/>
      <c r="LJD104" s="186"/>
      <c r="LJE104" s="84"/>
      <c r="LJF104" s="87"/>
      <c r="LJG104" s="87"/>
      <c r="LJH104" s="88"/>
      <c r="LJI104" s="87"/>
      <c r="LJJ104" s="89"/>
      <c r="LJK104" s="98"/>
      <c r="LJL104" s="186"/>
      <c r="LJM104" s="84"/>
      <c r="LJN104" s="87"/>
      <c r="LJO104" s="87"/>
      <c r="LJP104" s="88"/>
      <c r="LJQ104" s="87"/>
      <c r="LJR104" s="89"/>
      <c r="LJS104" s="98"/>
      <c r="LJT104" s="186"/>
      <c r="LJU104" s="84"/>
      <c r="LJV104" s="87"/>
      <c r="LJW104" s="87"/>
      <c r="LJX104" s="88"/>
      <c r="LJY104" s="87"/>
      <c r="LJZ104" s="89"/>
      <c r="LKA104" s="98"/>
      <c r="LKB104" s="186"/>
      <c r="LKC104" s="84"/>
      <c r="LKD104" s="87"/>
      <c r="LKE104" s="87"/>
      <c r="LKF104" s="88"/>
      <c r="LKG104" s="87"/>
      <c r="LKH104" s="89"/>
      <c r="LKI104" s="98"/>
      <c r="LKJ104" s="186"/>
      <c r="LKK104" s="84"/>
      <c r="LKL104" s="87"/>
      <c r="LKM104" s="87"/>
      <c r="LKN104" s="88"/>
      <c r="LKO104" s="87"/>
      <c r="LKP104" s="89"/>
      <c r="LKQ104" s="98"/>
      <c r="LKR104" s="186"/>
      <c r="LKS104" s="84"/>
      <c r="LKT104" s="87"/>
      <c r="LKU104" s="87"/>
      <c r="LKV104" s="88"/>
      <c r="LKW104" s="87"/>
      <c r="LKX104" s="89"/>
      <c r="LKY104" s="98"/>
      <c r="LKZ104" s="186"/>
      <c r="LLA104" s="84"/>
      <c r="LLB104" s="87"/>
      <c r="LLC104" s="87"/>
      <c r="LLD104" s="88"/>
      <c r="LLE104" s="87"/>
      <c r="LLF104" s="89"/>
      <c r="LLG104" s="98"/>
      <c r="LLH104" s="186"/>
      <c r="LLI104" s="84"/>
      <c r="LLJ104" s="87"/>
      <c r="LLK104" s="87"/>
      <c r="LLL104" s="88"/>
      <c r="LLM104" s="87"/>
      <c r="LLN104" s="89"/>
      <c r="LLO104" s="98"/>
      <c r="LLP104" s="186"/>
      <c r="LLQ104" s="84"/>
      <c r="LLR104" s="87"/>
      <c r="LLS104" s="87"/>
      <c r="LLT104" s="88"/>
      <c r="LLU104" s="87"/>
      <c r="LLV104" s="89"/>
      <c r="LLW104" s="98"/>
      <c r="LLX104" s="186"/>
      <c r="LLY104" s="84"/>
      <c r="LLZ104" s="87"/>
      <c r="LMA104" s="87"/>
      <c r="LMB104" s="88"/>
      <c r="LMC104" s="87"/>
      <c r="LMD104" s="89"/>
      <c r="LME104" s="98"/>
      <c r="LMF104" s="186"/>
      <c r="LMG104" s="84"/>
      <c r="LMH104" s="87"/>
      <c r="LMI104" s="87"/>
      <c r="LMJ104" s="88"/>
      <c r="LMK104" s="87"/>
      <c r="LML104" s="89"/>
      <c r="LMM104" s="98"/>
      <c r="LMN104" s="186"/>
      <c r="LMO104" s="84"/>
      <c r="LMP104" s="87"/>
      <c r="LMQ104" s="87"/>
      <c r="LMR104" s="88"/>
      <c r="LMS104" s="87"/>
      <c r="LMT104" s="89"/>
      <c r="LMU104" s="98"/>
      <c r="LMV104" s="186"/>
      <c r="LMW104" s="84"/>
      <c r="LMX104" s="87"/>
      <c r="LMY104" s="87"/>
      <c r="LMZ104" s="88"/>
      <c r="LNA104" s="87"/>
      <c r="LNB104" s="89"/>
      <c r="LNC104" s="98"/>
      <c r="LND104" s="186"/>
      <c r="LNE104" s="84"/>
      <c r="LNF104" s="87"/>
      <c r="LNG104" s="87"/>
      <c r="LNH104" s="88"/>
      <c r="LNI104" s="87"/>
      <c r="LNJ104" s="89"/>
      <c r="LNK104" s="98"/>
      <c r="LNL104" s="186"/>
      <c r="LNM104" s="84"/>
      <c r="LNN104" s="87"/>
      <c r="LNO104" s="87"/>
      <c r="LNP104" s="88"/>
      <c r="LNQ104" s="87"/>
      <c r="LNR104" s="89"/>
      <c r="LNS104" s="98"/>
      <c r="LNT104" s="186"/>
      <c r="LNU104" s="84"/>
      <c r="LNV104" s="87"/>
      <c r="LNW104" s="87"/>
      <c r="LNX104" s="88"/>
      <c r="LNY104" s="87"/>
      <c r="LNZ104" s="89"/>
      <c r="LOA104" s="98"/>
      <c r="LOB104" s="186"/>
      <c r="LOC104" s="84"/>
      <c r="LOD104" s="87"/>
      <c r="LOE104" s="87"/>
      <c r="LOF104" s="88"/>
      <c r="LOG104" s="87"/>
      <c r="LOH104" s="89"/>
      <c r="LOI104" s="98"/>
      <c r="LOJ104" s="186"/>
      <c r="LOK104" s="84"/>
      <c r="LOL104" s="87"/>
      <c r="LOM104" s="87"/>
      <c r="LON104" s="88"/>
      <c r="LOO104" s="87"/>
      <c r="LOP104" s="89"/>
      <c r="LOQ104" s="98"/>
      <c r="LOR104" s="186"/>
      <c r="LOS104" s="84"/>
      <c r="LOT104" s="87"/>
      <c r="LOU104" s="87"/>
      <c r="LOV104" s="88"/>
      <c r="LOW104" s="87"/>
      <c r="LOX104" s="89"/>
      <c r="LOY104" s="98"/>
      <c r="LOZ104" s="186"/>
      <c r="LPA104" s="84"/>
      <c r="LPB104" s="87"/>
      <c r="LPC104" s="87"/>
      <c r="LPD104" s="88"/>
      <c r="LPE104" s="87"/>
      <c r="LPF104" s="89"/>
      <c r="LPG104" s="98"/>
      <c r="LPH104" s="186"/>
      <c r="LPI104" s="84"/>
      <c r="LPJ104" s="87"/>
      <c r="LPK104" s="87"/>
      <c r="LPL104" s="88"/>
      <c r="LPM104" s="87"/>
      <c r="LPN104" s="89"/>
      <c r="LPO104" s="98"/>
      <c r="LPP104" s="186"/>
      <c r="LPQ104" s="84"/>
      <c r="LPR104" s="87"/>
      <c r="LPS104" s="87"/>
      <c r="LPT104" s="88"/>
      <c r="LPU104" s="87"/>
      <c r="LPV104" s="89"/>
      <c r="LPW104" s="98"/>
      <c r="LPX104" s="186"/>
      <c r="LPY104" s="84"/>
      <c r="LPZ104" s="87"/>
      <c r="LQA104" s="87"/>
      <c r="LQB104" s="88"/>
      <c r="LQC104" s="87"/>
      <c r="LQD104" s="89"/>
      <c r="LQE104" s="98"/>
      <c r="LQF104" s="186"/>
      <c r="LQG104" s="84"/>
      <c r="LQH104" s="87"/>
      <c r="LQI104" s="87"/>
      <c r="LQJ104" s="88"/>
      <c r="LQK104" s="87"/>
      <c r="LQL104" s="89"/>
      <c r="LQM104" s="98"/>
      <c r="LQN104" s="186"/>
      <c r="LQO104" s="84"/>
      <c r="LQP104" s="87"/>
      <c r="LQQ104" s="87"/>
      <c r="LQR104" s="88"/>
      <c r="LQS104" s="87"/>
      <c r="LQT104" s="89"/>
      <c r="LQU104" s="98"/>
      <c r="LQV104" s="186"/>
      <c r="LQW104" s="84"/>
      <c r="LQX104" s="87"/>
      <c r="LQY104" s="87"/>
      <c r="LQZ104" s="88"/>
      <c r="LRA104" s="87"/>
      <c r="LRB104" s="89"/>
      <c r="LRC104" s="98"/>
      <c r="LRD104" s="186"/>
      <c r="LRE104" s="84"/>
      <c r="LRF104" s="87"/>
      <c r="LRG104" s="87"/>
      <c r="LRH104" s="88"/>
      <c r="LRI104" s="87"/>
      <c r="LRJ104" s="89"/>
      <c r="LRK104" s="98"/>
      <c r="LRL104" s="186"/>
      <c r="LRM104" s="84"/>
      <c r="LRN104" s="87"/>
      <c r="LRO104" s="87"/>
      <c r="LRP104" s="88"/>
      <c r="LRQ104" s="87"/>
      <c r="LRR104" s="89"/>
      <c r="LRS104" s="98"/>
      <c r="LRT104" s="186"/>
      <c r="LRU104" s="84"/>
      <c r="LRV104" s="87"/>
      <c r="LRW104" s="87"/>
      <c r="LRX104" s="88"/>
      <c r="LRY104" s="87"/>
      <c r="LRZ104" s="89"/>
      <c r="LSA104" s="98"/>
      <c r="LSB104" s="186"/>
      <c r="LSC104" s="84"/>
      <c r="LSD104" s="87"/>
      <c r="LSE104" s="87"/>
      <c r="LSF104" s="88"/>
      <c r="LSG104" s="87"/>
      <c r="LSH104" s="89"/>
      <c r="LSI104" s="98"/>
      <c r="LSJ104" s="186"/>
      <c r="LSK104" s="84"/>
      <c r="LSL104" s="87"/>
      <c r="LSM104" s="87"/>
      <c r="LSN104" s="88"/>
      <c r="LSO104" s="87"/>
      <c r="LSP104" s="89"/>
      <c r="LSQ104" s="98"/>
      <c r="LSR104" s="186"/>
      <c r="LSS104" s="84"/>
      <c r="LST104" s="87"/>
      <c r="LSU104" s="87"/>
      <c r="LSV104" s="88"/>
      <c r="LSW104" s="87"/>
      <c r="LSX104" s="89"/>
      <c r="LSY104" s="98"/>
      <c r="LSZ104" s="186"/>
      <c r="LTA104" s="84"/>
      <c r="LTB104" s="87"/>
      <c r="LTC104" s="87"/>
      <c r="LTD104" s="88"/>
      <c r="LTE104" s="87"/>
      <c r="LTF104" s="89"/>
      <c r="LTG104" s="98"/>
      <c r="LTH104" s="186"/>
      <c r="LTI104" s="84"/>
      <c r="LTJ104" s="87"/>
      <c r="LTK104" s="87"/>
      <c r="LTL104" s="88"/>
      <c r="LTM104" s="87"/>
      <c r="LTN104" s="89"/>
      <c r="LTO104" s="98"/>
      <c r="LTP104" s="186"/>
      <c r="LTQ104" s="84"/>
      <c r="LTR104" s="87"/>
      <c r="LTS104" s="87"/>
      <c r="LTT104" s="88"/>
      <c r="LTU104" s="87"/>
      <c r="LTV104" s="89"/>
      <c r="LTW104" s="98"/>
      <c r="LTX104" s="186"/>
      <c r="LTY104" s="84"/>
      <c r="LTZ104" s="87"/>
      <c r="LUA104" s="87"/>
      <c r="LUB104" s="88"/>
      <c r="LUC104" s="87"/>
      <c r="LUD104" s="89"/>
      <c r="LUE104" s="98"/>
      <c r="LUF104" s="186"/>
      <c r="LUG104" s="84"/>
      <c r="LUH104" s="87"/>
      <c r="LUI104" s="87"/>
      <c r="LUJ104" s="88"/>
      <c r="LUK104" s="87"/>
      <c r="LUL104" s="89"/>
      <c r="LUM104" s="98"/>
      <c r="LUN104" s="186"/>
      <c r="LUO104" s="84"/>
      <c r="LUP104" s="87"/>
      <c r="LUQ104" s="87"/>
      <c r="LUR104" s="88"/>
      <c r="LUS104" s="87"/>
      <c r="LUT104" s="89"/>
      <c r="LUU104" s="98"/>
      <c r="LUV104" s="186"/>
      <c r="LUW104" s="84"/>
      <c r="LUX104" s="87"/>
      <c r="LUY104" s="87"/>
      <c r="LUZ104" s="88"/>
      <c r="LVA104" s="87"/>
      <c r="LVB104" s="89"/>
      <c r="LVC104" s="98"/>
      <c r="LVD104" s="186"/>
      <c r="LVE104" s="84"/>
      <c r="LVF104" s="87"/>
      <c r="LVG104" s="87"/>
      <c r="LVH104" s="88"/>
      <c r="LVI104" s="87"/>
      <c r="LVJ104" s="89"/>
      <c r="LVK104" s="98"/>
      <c r="LVL104" s="186"/>
      <c r="LVM104" s="84"/>
      <c r="LVN104" s="87"/>
      <c r="LVO104" s="87"/>
      <c r="LVP104" s="88"/>
      <c r="LVQ104" s="87"/>
      <c r="LVR104" s="89"/>
      <c r="LVS104" s="98"/>
      <c r="LVT104" s="186"/>
      <c r="LVU104" s="84"/>
      <c r="LVV104" s="87"/>
      <c r="LVW104" s="87"/>
      <c r="LVX104" s="88"/>
      <c r="LVY104" s="87"/>
      <c r="LVZ104" s="89"/>
      <c r="LWA104" s="98"/>
      <c r="LWB104" s="186"/>
      <c r="LWC104" s="84"/>
      <c r="LWD104" s="87"/>
      <c r="LWE104" s="87"/>
      <c r="LWF104" s="88"/>
      <c r="LWG104" s="87"/>
      <c r="LWH104" s="89"/>
      <c r="LWI104" s="98"/>
      <c r="LWJ104" s="186"/>
      <c r="LWK104" s="84"/>
      <c r="LWL104" s="87"/>
      <c r="LWM104" s="87"/>
      <c r="LWN104" s="88"/>
      <c r="LWO104" s="87"/>
      <c r="LWP104" s="89"/>
      <c r="LWQ104" s="98"/>
      <c r="LWR104" s="186"/>
      <c r="LWS104" s="84"/>
      <c r="LWT104" s="87"/>
      <c r="LWU104" s="87"/>
      <c r="LWV104" s="88"/>
      <c r="LWW104" s="87"/>
      <c r="LWX104" s="89"/>
      <c r="LWY104" s="98"/>
      <c r="LWZ104" s="186"/>
      <c r="LXA104" s="84"/>
      <c r="LXB104" s="87"/>
      <c r="LXC104" s="87"/>
      <c r="LXD104" s="88"/>
      <c r="LXE104" s="87"/>
      <c r="LXF104" s="89"/>
      <c r="LXG104" s="98"/>
      <c r="LXH104" s="186"/>
      <c r="LXI104" s="84"/>
      <c r="LXJ104" s="87"/>
      <c r="LXK104" s="87"/>
      <c r="LXL104" s="88"/>
      <c r="LXM104" s="87"/>
      <c r="LXN104" s="89"/>
      <c r="LXO104" s="98"/>
      <c r="LXP104" s="186"/>
      <c r="LXQ104" s="84"/>
      <c r="LXR104" s="87"/>
      <c r="LXS104" s="87"/>
      <c r="LXT104" s="88"/>
      <c r="LXU104" s="87"/>
      <c r="LXV104" s="89"/>
      <c r="LXW104" s="98"/>
      <c r="LXX104" s="186"/>
      <c r="LXY104" s="84"/>
      <c r="LXZ104" s="87"/>
      <c r="LYA104" s="87"/>
      <c r="LYB104" s="88"/>
      <c r="LYC104" s="87"/>
      <c r="LYD104" s="89"/>
      <c r="LYE104" s="98"/>
      <c r="LYF104" s="186"/>
      <c r="LYG104" s="84"/>
      <c r="LYH104" s="87"/>
      <c r="LYI104" s="87"/>
      <c r="LYJ104" s="88"/>
      <c r="LYK104" s="87"/>
      <c r="LYL104" s="89"/>
      <c r="LYM104" s="98"/>
      <c r="LYN104" s="186"/>
      <c r="LYO104" s="84"/>
      <c r="LYP104" s="87"/>
      <c r="LYQ104" s="87"/>
      <c r="LYR104" s="88"/>
      <c r="LYS104" s="87"/>
      <c r="LYT104" s="89"/>
      <c r="LYU104" s="98"/>
      <c r="LYV104" s="186"/>
      <c r="LYW104" s="84"/>
      <c r="LYX104" s="87"/>
      <c r="LYY104" s="87"/>
      <c r="LYZ104" s="88"/>
      <c r="LZA104" s="87"/>
      <c r="LZB104" s="89"/>
      <c r="LZC104" s="98"/>
      <c r="LZD104" s="186"/>
      <c r="LZE104" s="84"/>
      <c r="LZF104" s="87"/>
      <c r="LZG104" s="87"/>
      <c r="LZH104" s="88"/>
      <c r="LZI104" s="87"/>
      <c r="LZJ104" s="89"/>
      <c r="LZK104" s="98"/>
      <c r="LZL104" s="186"/>
      <c r="LZM104" s="84"/>
      <c r="LZN104" s="87"/>
      <c r="LZO104" s="87"/>
      <c r="LZP104" s="88"/>
      <c r="LZQ104" s="87"/>
      <c r="LZR104" s="89"/>
      <c r="LZS104" s="98"/>
      <c r="LZT104" s="186"/>
      <c r="LZU104" s="84"/>
      <c r="LZV104" s="87"/>
      <c r="LZW104" s="87"/>
      <c r="LZX104" s="88"/>
      <c r="LZY104" s="87"/>
      <c r="LZZ104" s="89"/>
      <c r="MAA104" s="98"/>
      <c r="MAB104" s="186"/>
      <c r="MAC104" s="84"/>
      <c r="MAD104" s="87"/>
      <c r="MAE104" s="87"/>
      <c r="MAF104" s="88"/>
      <c r="MAG104" s="87"/>
      <c r="MAH104" s="89"/>
      <c r="MAI104" s="98"/>
      <c r="MAJ104" s="186"/>
      <c r="MAK104" s="84"/>
      <c r="MAL104" s="87"/>
      <c r="MAM104" s="87"/>
      <c r="MAN104" s="88"/>
      <c r="MAO104" s="87"/>
      <c r="MAP104" s="89"/>
      <c r="MAQ104" s="98"/>
      <c r="MAR104" s="186"/>
      <c r="MAS104" s="84"/>
      <c r="MAT104" s="87"/>
      <c r="MAU104" s="87"/>
      <c r="MAV104" s="88"/>
      <c r="MAW104" s="87"/>
      <c r="MAX104" s="89"/>
      <c r="MAY104" s="98"/>
      <c r="MAZ104" s="186"/>
      <c r="MBA104" s="84"/>
      <c r="MBB104" s="87"/>
      <c r="MBC104" s="87"/>
      <c r="MBD104" s="88"/>
      <c r="MBE104" s="87"/>
      <c r="MBF104" s="89"/>
      <c r="MBG104" s="98"/>
      <c r="MBH104" s="186"/>
      <c r="MBI104" s="84"/>
      <c r="MBJ104" s="87"/>
      <c r="MBK104" s="87"/>
      <c r="MBL104" s="88"/>
      <c r="MBM104" s="87"/>
      <c r="MBN104" s="89"/>
      <c r="MBO104" s="98"/>
      <c r="MBP104" s="186"/>
      <c r="MBQ104" s="84"/>
      <c r="MBR104" s="87"/>
      <c r="MBS104" s="87"/>
      <c r="MBT104" s="88"/>
      <c r="MBU104" s="87"/>
      <c r="MBV104" s="89"/>
      <c r="MBW104" s="98"/>
      <c r="MBX104" s="186"/>
      <c r="MBY104" s="84"/>
      <c r="MBZ104" s="87"/>
      <c r="MCA104" s="87"/>
      <c r="MCB104" s="88"/>
      <c r="MCC104" s="87"/>
      <c r="MCD104" s="89"/>
      <c r="MCE104" s="98"/>
      <c r="MCF104" s="186"/>
      <c r="MCG104" s="84"/>
      <c r="MCH104" s="87"/>
      <c r="MCI104" s="87"/>
      <c r="MCJ104" s="88"/>
      <c r="MCK104" s="87"/>
      <c r="MCL104" s="89"/>
      <c r="MCM104" s="98"/>
      <c r="MCN104" s="186"/>
      <c r="MCO104" s="84"/>
      <c r="MCP104" s="87"/>
      <c r="MCQ104" s="87"/>
      <c r="MCR104" s="88"/>
      <c r="MCS104" s="87"/>
      <c r="MCT104" s="89"/>
      <c r="MCU104" s="98"/>
      <c r="MCV104" s="186"/>
      <c r="MCW104" s="84"/>
      <c r="MCX104" s="87"/>
      <c r="MCY104" s="87"/>
      <c r="MCZ104" s="88"/>
      <c r="MDA104" s="87"/>
      <c r="MDB104" s="89"/>
      <c r="MDC104" s="98"/>
      <c r="MDD104" s="186"/>
      <c r="MDE104" s="84"/>
      <c r="MDF104" s="87"/>
      <c r="MDG104" s="87"/>
      <c r="MDH104" s="88"/>
      <c r="MDI104" s="87"/>
      <c r="MDJ104" s="89"/>
      <c r="MDK104" s="98"/>
      <c r="MDL104" s="186"/>
      <c r="MDM104" s="84"/>
      <c r="MDN104" s="87"/>
      <c r="MDO104" s="87"/>
      <c r="MDP104" s="88"/>
      <c r="MDQ104" s="87"/>
      <c r="MDR104" s="89"/>
      <c r="MDS104" s="98"/>
      <c r="MDT104" s="186"/>
      <c r="MDU104" s="84"/>
      <c r="MDV104" s="87"/>
      <c r="MDW104" s="87"/>
      <c r="MDX104" s="88"/>
      <c r="MDY104" s="87"/>
      <c r="MDZ104" s="89"/>
      <c r="MEA104" s="98"/>
      <c r="MEB104" s="186"/>
      <c r="MEC104" s="84"/>
      <c r="MED104" s="87"/>
      <c r="MEE104" s="87"/>
      <c r="MEF104" s="88"/>
      <c r="MEG104" s="87"/>
      <c r="MEH104" s="89"/>
      <c r="MEI104" s="98"/>
      <c r="MEJ104" s="186"/>
      <c r="MEK104" s="84"/>
      <c r="MEL104" s="87"/>
      <c r="MEM104" s="87"/>
      <c r="MEN104" s="88"/>
      <c r="MEO104" s="87"/>
      <c r="MEP104" s="89"/>
      <c r="MEQ104" s="98"/>
      <c r="MER104" s="186"/>
      <c r="MES104" s="84"/>
      <c r="MET104" s="87"/>
      <c r="MEU104" s="87"/>
      <c r="MEV104" s="88"/>
      <c r="MEW104" s="87"/>
      <c r="MEX104" s="89"/>
      <c r="MEY104" s="98"/>
      <c r="MEZ104" s="186"/>
      <c r="MFA104" s="84"/>
      <c r="MFB104" s="87"/>
      <c r="MFC104" s="87"/>
      <c r="MFD104" s="88"/>
      <c r="MFE104" s="87"/>
      <c r="MFF104" s="89"/>
      <c r="MFG104" s="98"/>
      <c r="MFH104" s="186"/>
      <c r="MFI104" s="84"/>
      <c r="MFJ104" s="87"/>
      <c r="MFK104" s="87"/>
      <c r="MFL104" s="88"/>
      <c r="MFM104" s="87"/>
      <c r="MFN104" s="89"/>
      <c r="MFO104" s="98"/>
      <c r="MFP104" s="186"/>
      <c r="MFQ104" s="84"/>
      <c r="MFR104" s="87"/>
      <c r="MFS104" s="87"/>
      <c r="MFT104" s="88"/>
      <c r="MFU104" s="87"/>
      <c r="MFV104" s="89"/>
      <c r="MFW104" s="98"/>
      <c r="MFX104" s="186"/>
      <c r="MFY104" s="84"/>
      <c r="MFZ104" s="87"/>
      <c r="MGA104" s="87"/>
      <c r="MGB104" s="88"/>
      <c r="MGC104" s="87"/>
      <c r="MGD104" s="89"/>
      <c r="MGE104" s="98"/>
      <c r="MGF104" s="186"/>
      <c r="MGG104" s="84"/>
      <c r="MGH104" s="87"/>
      <c r="MGI104" s="87"/>
      <c r="MGJ104" s="88"/>
      <c r="MGK104" s="87"/>
      <c r="MGL104" s="89"/>
      <c r="MGM104" s="98"/>
      <c r="MGN104" s="186"/>
      <c r="MGO104" s="84"/>
      <c r="MGP104" s="87"/>
      <c r="MGQ104" s="87"/>
      <c r="MGR104" s="88"/>
      <c r="MGS104" s="87"/>
      <c r="MGT104" s="89"/>
      <c r="MGU104" s="98"/>
      <c r="MGV104" s="186"/>
      <c r="MGW104" s="84"/>
      <c r="MGX104" s="87"/>
      <c r="MGY104" s="87"/>
      <c r="MGZ104" s="88"/>
      <c r="MHA104" s="87"/>
      <c r="MHB104" s="89"/>
      <c r="MHC104" s="98"/>
      <c r="MHD104" s="186"/>
      <c r="MHE104" s="84"/>
      <c r="MHF104" s="87"/>
      <c r="MHG104" s="87"/>
      <c r="MHH104" s="88"/>
      <c r="MHI104" s="87"/>
      <c r="MHJ104" s="89"/>
      <c r="MHK104" s="98"/>
      <c r="MHL104" s="186"/>
      <c r="MHM104" s="84"/>
      <c r="MHN104" s="87"/>
      <c r="MHO104" s="87"/>
      <c r="MHP104" s="88"/>
      <c r="MHQ104" s="87"/>
      <c r="MHR104" s="89"/>
      <c r="MHS104" s="98"/>
      <c r="MHT104" s="186"/>
      <c r="MHU104" s="84"/>
      <c r="MHV104" s="87"/>
      <c r="MHW104" s="87"/>
      <c r="MHX104" s="88"/>
      <c r="MHY104" s="87"/>
      <c r="MHZ104" s="89"/>
      <c r="MIA104" s="98"/>
      <c r="MIB104" s="186"/>
      <c r="MIC104" s="84"/>
      <c r="MID104" s="87"/>
      <c r="MIE104" s="87"/>
      <c r="MIF104" s="88"/>
      <c r="MIG104" s="87"/>
      <c r="MIH104" s="89"/>
      <c r="MII104" s="98"/>
      <c r="MIJ104" s="186"/>
      <c r="MIK104" s="84"/>
      <c r="MIL104" s="87"/>
      <c r="MIM104" s="87"/>
      <c r="MIN104" s="88"/>
      <c r="MIO104" s="87"/>
      <c r="MIP104" s="89"/>
      <c r="MIQ104" s="98"/>
      <c r="MIR104" s="186"/>
      <c r="MIS104" s="84"/>
      <c r="MIT104" s="87"/>
      <c r="MIU104" s="87"/>
      <c r="MIV104" s="88"/>
      <c r="MIW104" s="87"/>
      <c r="MIX104" s="89"/>
      <c r="MIY104" s="98"/>
      <c r="MIZ104" s="186"/>
      <c r="MJA104" s="84"/>
      <c r="MJB104" s="87"/>
      <c r="MJC104" s="87"/>
      <c r="MJD104" s="88"/>
      <c r="MJE104" s="87"/>
      <c r="MJF104" s="89"/>
      <c r="MJG104" s="98"/>
      <c r="MJH104" s="186"/>
      <c r="MJI104" s="84"/>
      <c r="MJJ104" s="87"/>
      <c r="MJK104" s="87"/>
      <c r="MJL104" s="88"/>
      <c r="MJM104" s="87"/>
      <c r="MJN104" s="89"/>
      <c r="MJO104" s="98"/>
      <c r="MJP104" s="186"/>
      <c r="MJQ104" s="84"/>
      <c r="MJR104" s="87"/>
      <c r="MJS104" s="87"/>
      <c r="MJT104" s="88"/>
      <c r="MJU104" s="87"/>
      <c r="MJV104" s="89"/>
      <c r="MJW104" s="98"/>
      <c r="MJX104" s="186"/>
      <c r="MJY104" s="84"/>
      <c r="MJZ104" s="87"/>
      <c r="MKA104" s="87"/>
      <c r="MKB104" s="88"/>
      <c r="MKC104" s="87"/>
      <c r="MKD104" s="89"/>
      <c r="MKE104" s="98"/>
      <c r="MKF104" s="186"/>
      <c r="MKG104" s="84"/>
      <c r="MKH104" s="87"/>
      <c r="MKI104" s="87"/>
      <c r="MKJ104" s="88"/>
      <c r="MKK104" s="87"/>
      <c r="MKL104" s="89"/>
      <c r="MKM104" s="98"/>
      <c r="MKN104" s="186"/>
      <c r="MKO104" s="84"/>
      <c r="MKP104" s="87"/>
      <c r="MKQ104" s="87"/>
      <c r="MKR104" s="88"/>
      <c r="MKS104" s="87"/>
      <c r="MKT104" s="89"/>
      <c r="MKU104" s="98"/>
      <c r="MKV104" s="186"/>
      <c r="MKW104" s="84"/>
      <c r="MKX104" s="87"/>
      <c r="MKY104" s="87"/>
      <c r="MKZ104" s="88"/>
      <c r="MLA104" s="87"/>
      <c r="MLB104" s="89"/>
      <c r="MLC104" s="98"/>
      <c r="MLD104" s="186"/>
      <c r="MLE104" s="84"/>
      <c r="MLF104" s="87"/>
      <c r="MLG104" s="87"/>
      <c r="MLH104" s="88"/>
      <c r="MLI104" s="87"/>
      <c r="MLJ104" s="89"/>
      <c r="MLK104" s="98"/>
      <c r="MLL104" s="186"/>
      <c r="MLM104" s="84"/>
      <c r="MLN104" s="87"/>
      <c r="MLO104" s="87"/>
      <c r="MLP104" s="88"/>
      <c r="MLQ104" s="87"/>
      <c r="MLR104" s="89"/>
      <c r="MLS104" s="98"/>
      <c r="MLT104" s="186"/>
      <c r="MLU104" s="84"/>
      <c r="MLV104" s="87"/>
      <c r="MLW104" s="87"/>
      <c r="MLX104" s="88"/>
      <c r="MLY104" s="87"/>
      <c r="MLZ104" s="89"/>
      <c r="MMA104" s="98"/>
      <c r="MMB104" s="186"/>
      <c r="MMC104" s="84"/>
      <c r="MMD104" s="87"/>
      <c r="MME104" s="87"/>
      <c r="MMF104" s="88"/>
      <c r="MMG104" s="87"/>
      <c r="MMH104" s="89"/>
      <c r="MMI104" s="98"/>
      <c r="MMJ104" s="186"/>
      <c r="MMK104" s="84"/>
      <c r="MML104" s="87"/>
      <c r="MMM104" s="87"/>
      <c r="MMN104" s="88"/>
      <c r="MMO104" s="87"/>
      <c r="MMP104" s="89"/>
      <c r="MMQ104" s="98"/>
      <c r="MMR104" s="186"/>
      <c r="MMS104" s="84"/>
      <c r="MMT104" s="87"/>
      <c r="MMU104" s="87"/>
      <c r="MMV104" s="88"/>
      <c r="MMW104" s="87"/>
      <c r="MMX104" s="89"/>
      <c r="MMY104" s="98"/>
      <c r="MMZ104" s="186"/>
      <c r="MNA104" s="84"/>
      <c r="MNB104" s="87"/>
      <c r="MNC104" s="87"/>
      <c r="MND104" s="88"/>
      <c r="MNE104" s="87"/>
      <c r="MNF104" s="89"/>
      <c r="MNG104" s="98"/>
      <c r="MNH104" s="186"/>
      <c r="MNI104" s="84"/>
      <c r="MNJ104" s="87"/>
      <c r="MNK104" s="87"/>
      <c r="MNL104" s="88"/>
      <c r="MNM104" s="87"/>
      <c r="MNN104" s="89"/>
      <c r="MNO104" s="98"/>
      <c r="MNP104" s="186"/>
      <c r="MNQ104" s="84"/>
      <c r="MNR104" s="87"/>
      <c r="MNS104" s="87"/>
      <c r="MNT104" s="88"/>
      <c r="MNU104" s="87"/>
      <c r="MNV104" s="89"/>
      <c r="MNW104" s="98"/>
      <c r="MNX104" s="186"/>
      <c r="MNY104" s="84"/>
      <c r="MNZ104" s="87"/>
      <c r="MOA104" s="87"/>
      <c r="MOB104" s="88"/>
      <c r="MOC104" s="87"/>
      <c r="MOD104" s="89"/>
      <c r="MOE104" s="98"/>
      <c r="MOF104" s="186"/>
      <c r="MOG104" s="84"/>
      <c r="MOH104" s="87"/>
      <c r="MOI104" s="87"/>
      <c r="MOJ104" s="88"/>
      <c r="MOK104" s="87"/>
      <c r="MOL104" s="89"/>
      <c r="MOM104" s="98"/>
      <c r="MON104" s="186"/>
      <c r="MOO104" s="84"/>
      <c r="MOP104" s="87"/>
      <c r="MOQ104" s="87"/>
      <c r="MOR104" s="88"/>
      <c r="MOS104" s="87"/>
      <c r="MOT104" s="89"/>
      <c r="MOU104" s="98"/>
      <c r="MOV104" s="186"/>
      <c r="MOW104" s="84"/>
      <c r="MOX104" s="87"/>
      <c r="MOY104" s="87"/>
      <c r="MOZ104" s="88"/>
      <c r="MPA104" s="87"/>
      <c r="MPB104" s="89"/>
      <c r="MPC104" s="98"/>
      <c r="MPD104" s="186"/>
      <c r="MPE104" s="84"/>
      <c r="MPF104" s="87"/>
      <c r="MPG104" s="87"/>
      <c r="MPH104" s="88"/>
      <c r="MPI104" s="87"/>
      <c r="MPJ104" s="89"/>
      <c r="MPK104" s="98"/>
      <c r="MPL104" s="186"/>
      <c r="MPM104" s="84"/>
      <c r="MPN104" s="87"/>
      <c r="MPO104" s="87"/>
      <c r="MPP104" s="88"/>
      <c r="MPQ104" s="87"/>
      <c r="MPR104" s="89"/>
      <c r="MPS104" s="98"/>
      <c r="MPT104" s="186"/>
      <c r="MPU104" s="84"/>
      <c r="MPV104" s="87"/>
      <c r="MPW104" s="87"/>
      <c r="MPX104" s="88"/>
      <c r="MPY104" s="87"/>
      <c r="MPZ104" s="89"/>
      <c r="MQA104" s="98"/>
      <c r="MQB104" s="186"/>
      <c r="MQC104" s="84"/>
      <c r="MQD104" s="87"/>
      <c r="MQE104" s="87"/>
      <c r="MQF104" s="88"/>
      <c r="MQG104" s="87"/>
      <c r="MQH104" s="89"/>
      <c r="MQI104" s="98"/>
      <c r="MQJ104" s="186"/>
      <c r="MQK104" s="84"/>
      <c r="MQL104" s="87"/>
      <c r="MQM104" s="87"/>
      <c r="MQN104" s="88"/>
      <c r="MQO104" s="87"/>
      <c r="MQP104" s="89"/>
      <c r="MQQ104" s="98"/>
      <c r="MQR104" s="186"/>
      <c r="MQS104" s="84"/>
      <c r="MQT104" s="87"/>
      <c r="MQU104" s="87"/>
      <c r="MQV104" s="88"/>
      <c r="MQW104" s="87"/>
      <c r="MQX104" s="89"/>
      <c r="MQY104" s="98"/>
      <c r="MQZ104" s="186"/>
      <c r="MRA104" s="84"/>
      <c r="MRB104" s="87"/>
      <c r="MRC104" s="87"/>
      <c r="MRD104" s="88"/>
      <c r="MRE104" s="87"/>
      <c r="MRF104" s="89"/>
      <c r="MRG104" s="98"/>
      <c r="MRH104" s="186"/>
      <c r="MRI104" s="84"/>
      <c r="MRJ104" s="87"/>
      <c r="MRK104" s="87"/>
      <c r="MRL104" s="88"/>
      <c r="MRM104" s="87"/>
      <c r="MRN104" s="89"/>
      <c r="MRO104" s="98"/>
      <c r="MRP104" s="186"/>
      <c r="MRQ104" s="84"/>
      <c r="MRR104" s="87"/>
      <c r="MRS104" s="87"/>
      <c r="MRT104" s="88"/>
      <c r="MRU104" s="87"/>
      <c r="MRV104" s="89"/>
      <c r="MRW104" s="98"/>
      <c r="MRX104" s="186"/>
      <c r="MRY104" s="84"/>
      <c r="MRZ104" s="87"/>
      <c r="MSA104" s="87"/>
      <c r="MSB104" s="88"/>
      <c r="MSC104" s="87"/>
      <c r="MSD104" s="89"/>
      <c r="MSE104" s="98"/>
      <c r="MSF104" s="186"/>
      <c r="MSG104" s="84"/>
      <c r="MSH104" s="87"/>
      <c r="MSI104" s="87"/>
      <c r="MSJ104" s="88"/>
      <c r="MSK104" s="87"/>
      <c r="MSL104" s="89"/>
      <c r="MSM104" s="98"/>
      <c r="MSN104" s="186"/>
      <c r="MSO104" s="84"/>
      <c r="MSP104" s="87"/>
      <c r="MSQ104" s="87"/>
      <c r="MSR104" s="88"/>
      <c r="MSS104" s="87"/>
      <c r="MST104" s="89"/>
      <c r="MSU104" s="98"/>
      <c r="MSV104" s="186"/>
      <c r="MSW104" s="84"/>
      <c r="MSX104" s="87"/>
      <c r="MSY104" s="87"/>
      <c r="MSZ104" s="88"/>
      <c r="MTA104" s="87"/>
      <c r="MTB104" s="89"/>
      <c r="MTC104" s="98"/>
      <c r="MTD104" s="186"/>
      <c r="MTE104" s="84"/>
      <c r="MTF104" s="87"/>
      <c r="MTG104" s="87"/>
      <c r="MTH104" s="88"/>
      <c r="MTI104" s="87"/>
      <c r="MTJ104" s="89"/>
      <c r="MTK104" s="98"/>
      <c r="MTL104" s="186"/>
      <c r="MTM104" s="84"/>
      <c r="MTN104" s="87"/>
      <c r="MTO104" s="87"/>
      <c r="MTP104" s="88"/>
      <c r="MTQ104" s="87"/>
      <c r="MTR104" s="89"/>
      <c r="MTS104" s="98"/>
      <c r="MTT104" s="186"/>
      <c r="MTU104" s="84"/>
      <c r="MTV104" s="87"/>
      <c r="MTW104" s="87"/>
      <c r="MTX104" s="88"/>
      <c r="MTY104" s="87"/>
      <c r="MTZ104" s="89"/>
      <c r="MUA104" s="98"/>
      <c r="MUB104" s="186"/>
      <c r="MUC104" s="84"/>
      <c r="MUD104" s="87"/>
      <c r="MUE104" s="87"/>
      <c r="MUF104" s="88"/>
      <c r="MUG104" s="87"/>
      <c r="MUH104" s="89"/>
      <c r="MUI104" s="98"/>
      <c r="MUJ104" s="186"/>
      <c r="MUK104" s="84"/>
      <c r="MUL104" s="87"/>
      <c r="MUM104" s="87"/>
      <c r="MUN104" s="88"/>
      <c r="MUO104" s="87"/>
      <c r="MUP104" s="89"/>
      <c r="MUQ104" s="98"/>
      <c r="MUR104" s="186"/>
      <c r="MUS104" s="84"/>
      <c r="MUT104" s="87"/>
      <c r="MUU104" s="87"/>
      <c r="MUV104" s="88"/>
      <c r="MUW104" s="87"/>
      <c r="MUX104" s="89"/>
      <c r="MUY104" s="98"/>
      <c r="MUZ104" s="186"/>
      <c r="MVA104" s="84"/>
      <c r="MVB104" s="87"/>
      <c r="MVC104" s="87"/>
      <c r="MVD104" s="88"/>
      <c r="MVE104" s="87"/>
      <c r="MVF104" s="89"/>
      <c r="MVG104" s="98"/>
      <c r="MVH104" s="186"/>
      <c r="MVI104" s="84"/>
      <c r="MVJ104" s="87"/>
      <c r="MVK104" s="87"/>
      <c r="MVL104" s="88"/>
      <c r="MVM104" s="87"/>
      <c r="MVN104" s="89"/>
      <c r="MVO104" s="98"/>
      <c r="MVP104" s="186"/>
      <c r="MVQ104" s="84"/>
      <c r="MVR104" s="87"/>
      <c r="MVS104" s="87"/>
      <c r="MVT104" s="88"/>
      <c r="MVU104" s="87"/>
      <c r="MVV104" s="89"/>
      <c r="MVW104" s="98"/>
      <c r="MVX104" s="186"/>
      <c r="MVY104" s="84"/>
      <c r="MVZ104" s="87"/>
      <c r="MWA104" s="87"/>
      <c r="MWB104" s="88"/>
      <c r="MWC104" s="87"/>
      <c r="MWD104" s="89"/>
      <c r="MWE104" s="98"/>
      <c r="MWF104" s="186"/>
      <c r="MWG104" s="84"/>
      <c r="MWH104" s="87"/>
      <c r="MWI104" s="87"/>
      <c r="MWJ104" s="88"/>
      <c r="MWK104" s="87"/>
      <c r="MWL104" s="89"/>
      <c r="MWM104" s="98"/>
      <c r="MWN104" s="186"/>
      <c r="MWO104" s="84"/>
      <c r="MWP104" s="87"/>
      <c r="MWQ104" s="87"/>
      <c r="MWR104" s="88"/>
      <c r="MWS104" s="87"/>
      <c r="MWT104" s="89"/>
      <c r="MWU104" s="98"/>
      <c r="MWV104" s="186"/>
      <c r="MWW104" s="84"/>
      <c r="MWX104" s="87"/>
      <c r="MWY104" s="87"/>
      <c r="MWZ104" s="88"/>
      <c r="MXA104" s="87"/>
      <c r="MXB104" s="89"/>
      <c r="MXC104" s="98"/>
      <c r="MXD104" s="186"/>
      <c r="MXE104" s="84"/>
      <c r="MXF104" s="87"/>
      <c r="MXG104" s="87"/>
      <c r="MXH104" s="88"/>
      <c r="MXI104" s="87"/>
      <c r="MXJ104" s="89"/>
      <c r="MXK104" s="98"/>
      <c r="MXL104" s="186"/>
      <c r="MXM104" s="84"/>
      <c r="MXN104" s="87"/>
      <c r="MXO104" s="87"/>
      <c r="MXP104" s="88"/>
      <c r="MXQ104" s="87"/>
      <c r="MXR104" s="89"/>
      <c r="MXS104" s="98"/>
      <c r="MXT104" s="186"/>
      <c r="MXU104" s="84"/>
      <c r="MXV104" s="87"/>
      <c r="MXW104" s="87"/>
      <c r="MXX104" s="88"/>
      <c r="MXY104" s="87"/>
      <c r="MXZ104" s="89"/>
      <c r="MYA104" s="98"/>
      <c r="MYB104" s="186"/>
      <c r="MYC104" s="84"/>
      <c r="MYD104" s="87"/>
      <c r="MYE104" s="87"/>
      <c r="MYF104" s="88"/>
      <c r="MYG104" s="87"/>
      <c r="MYH104" s="89"/>
      <c r="MYI104" s="98"/>
      <c r="MYJ104" s="186"/>
      <c r="MYK104" s="84"/>
      <c r="MYL104" s="87"/>
      <c r="MYM104" s="87"/>
      <c r="MYN104" s="88"/>
      <c r="MYO104" s="87"/>
      <c r="MYP104" s="89"/>
      <c r="MYQ104" s="98"/>
      <c r="MYR104" s="186"/>
      <c r="MYS104" s="84"/>
      <c r="MYT104" s="87"/>
      <c r="MYU104" s="87"/>
      <c r="MYV104" s="88"/>
      <c r="MYW104" s="87"/>
      <c r="MYX104" s="89"/>
      <c r="MYY104" s="98"/>
      <c r="MYZ104" s="186"/>
      <c r="MZA104" s="84"/>
      <c r="MZB104" s="87"/>
      <c r="MZC104" s="87"/>
      <c r="MZD104" s="88"/>
      <c r="MZE104" s="87"/>
      <c r="MZF104" s="89"/>
      <c r="MZG104" s="98"/>
      <c r="MZH104" s="186"/>
      <c r="MZI104" s="84"/>
      <c r="MZJ104" s="87"/>
      <c r="MZK104" s="87"/>
      <c r="MZL104" s="88"/>
      <c r="MZM104" s="87"/>
      <c r="MZN104" s="89"/>
      <c r="MZO104" s="98"/>
      <c r="MZP104" s="186"/>
      <c r="MZQ104" s="84"/>
      <c r="MZR104" s="87"/>
      <c r="MZS104" s="87"/>
      <c r="MZT104" s="88"/>
      <c r="MZU104" s="87"/>
      <c r="MZV104" s="89"/>
      <c r="MZW104" s="98"/>
      <c r="MZX104" s="186"/>
      <c r="MZY104" s="84"/>
      <c r="MZZ104" s="87"/>
      <c r="NAA104" s="87"/>
      <c r="NAB104" s="88"/>
      <c r="NAC104" s="87"/>
      <c r="NAD104" s="89"/>
      <c r="NAE104" s="98"/>
      <c r="NAF104" s="186"/>
      <c r="NAG104" s="84"/>
      <c r="NAH104" s="87"/>
      <c r="NAI104" s="87"/>
      <c r="NAJ104" s="88"/>
      <c r="NAK104" s="87"/>
      <c r="NAL104" s="89"/>
      <c r="NAM104" s="98"/>
      <c r="NAN104" s="186"/>
      <c r="NAO104" s="84"/>
      <c r="NAP104" s="87"/>
      <c r="NAQ104" s="87"/>
      <c r="NAR104" s="88"/>
      <c r="NAS104" s="87"/>
      <c r="NAT104" s="89"/>
      <c r="NAU104" s="98"/>
      <c r="NAV104" s="186"/>
      <c r="NAW104" s="84"/>
      <c r="NAX104" s="87"/>
      <c r="NAY104" s="87"/>
      <c r="NAZ104" s="88"/>
      <c r="NBA104" s="87"/>
      <c r="NBB104" s="89"/>
      <c r="NBC104" s="98"/>
      <c r="NBD104" s="186"/>
      <c r="NBE104" s="84"/>
      <c r="NBF104" s="87"/>
      <c r="NBG104" s="87"/>
      <c r="NBH104" s="88"/>
      <c r="NBI104" s="87"/>
      <c r="NBJ104" s="89"/>
      <c r="NBK104" s="98"/>
      <c r="NBL104" s="186"/>
      <c r="NBM104" s="84"/>
      <c r="NBN104" s="87"/>
      <c r="NBO104" s="87"/>
      <c r="NBP104" s="88"/>
      <c r="NBQ104" s="87"/>
      <c r="NBR104" s="89"/>
      <c r="NBS104" s="98"/>
      <c r="NBT104" s="186"/>
      <c r="NBU104" s="84"/>
      <c r="NBV104" s="87"/>
      <c r="NBW104" s="87"/>
      <c r="NBX104" s="88"/>
      <c r="NBY104" s="87"/>
      <c r="NBZ104" s="89"/>
      <c r="NCA104" s="98"/>
      <c r="NCB104" s="186"/>
      <c r="NCC104" s="84"/>
      <c r="NCD104" s="87"/>
      <c r="NCE104" s="87"/>
      <c r="NCF104" s="88"/>
      <c r="NCG104" s="87"/>
      <c r="NCH104" s="89"/>
      <c r="NCI104" s="98"/>
      <c r="NCJ104" s="186"/>
      <c r="NCK104" s="84"/>
      <c r="NCL104" s="87"/>
      <c r="NCM104" s="87"/>
      <c r="NCN104" s="88"/>
      <c r="NCO104" s="87"/>
      <c r="NCP104" s="89"/>
      <c r="NCQ104" s="98"/>
      <c r="NCR104" s="186"/>
      <c r="NCS104" s="84"/>
      <c r="NCT104" s="87"/>
      <c r="NCU104" s="87"/>
      <c r="NCV104" s="88"/>
      <c r="NCW104" s="87"/>
      <c r="NCX104" s="89"/>
      <c r="NCY104" s="98"/>
      <c r="NCZ104" s="186"/>
      <c r="NDA104" s="84"/>
      <c r="NDB104" s="87"/>
      <c r="NDC104" s="87"/>
      <c r="NDD104" s="88"/>
      <c r="NDE104" s="87"/>
      <c r="NDF104" s="89"/>
      <c r="NDG104" s="98"/>
      <c r="NDH104" s="186"/>
      <c r="NDI104" s="84"/>
      <c r="NDJ104" s="87"/>
      <c r="NDK104" s="87"/>
      <c r="NDL104" s="88"/>
      <c r="NDM104" s="87"/>
      <c r="NDN104" s="89"/>
      <c r="NDO104" s="98"/>
      <c r="NDP104" s="186"/>
      <c r="NDQ104" s="84"/>
      <c r="NDR104" s="87"/>
      <c r="NDS104" s="87"/>
      <c r="NDT104" s="88"/>
      <c r="NDU104" s="87"/>
      <c r="NDV104" s="89"/>
      <c r="NDW104" s="98"/>
      <c r="NDX104" s="186"/>
      <c r="NDY104" s="84"/>
      <c r="NDZ104" s="87"/>
      <c r="NEA104" s="87"/>
      <c r="NEB104" s="88"/>
      <c r="NEC104" s="87"/>
      <c r="NED104" s="89"/>
      <c r="NEE104" s="98"/>
      <c r="NEF104" s="186"/>
      <c r="NEG104" s="84"/>
      <c r="NEH104" s="87"/>
      <c r="NEI104" s="87"/>
      <c r="NEJ104" s="88"/>
      <c r="NEK104" s="87"/>
      <c r="NEL104" s="89"/>
      <c r="NEM104" s="98"/>
      <c r="NEN104" s="186"/>
      <c r="NEO104" s="84"/>
      <c r="NEP104" s="87"/>
      <c r="NEQ104" s="87"/>
      <c r="NER104" s="88"/>
      <c r="NES104" s="87"/>
      <c r="NET104" s="89"/>
      <c r="NEU104" s="98"/>
      <c r="NEV104" s="186"/>
      <c r="NEW104" s="84"/>
      <c r="NEX104" s="87"/>
      <c r="NEY104" s="87"/>
      <c r="NEZ104" s="88"/>
      <c r="NFA104" s="87"/>
      <c r="NFB104" s="89"/>
      <c r="NFC104" s="98"/>
      <c r="NFD104" s="186"/>
      <c r="NFE104" s="84"/>
      <c r="NFF104" s="87"/>
      <c r="NFG104" s="87"/>
      <c r="NFH104" s="88"/>
      <c r="NFI104" s="87"/>
      <c r="NFJ104" s="89"/>
      <c r="NFK104" s="98"/>
      <c r="NFL104" s="186"/>
      <c r="NFM104" s="84"/>
      <c r="NFN104" s="87"/>
      <c r="NFO104" s="87"/>
      <c r="NFP104" s="88"/>
      <c r="NFQ104" s="87"/>
      <c r="NFR104" s="89"/>
      <c r="NFS104" s="98"/>
      <c r="NFT104" s="186"/>
      <c r="NFU104" s="84"/>
      <c r="NFV104" s="87"/>
      <c r="NFW104" s="87"/>
      <c r="NFX104" s="88"/>
      <c r="NFY104" s="87"/>
      <c r="NFZ104" s="89"/>
      <c r="NGA104" s="98"/>
      <c r="NGB104" s="186"/>
      <c r="NGC104" s="84"/>
      <c r="NGD104" s="87"/>
      <c r="NGE104" s="87"/>
      <c r="NGF104" s="88"/>
      <c r="NGG104" s="87"/>
      <c r="NGH104" s="89"/>
      <c r="NGI104" s="98"/>
      <c r="NGJ104" s="186"/>
      <c r="NGK104" s="84"/>
      <c r="NGL104" s="87"/>
      <c r="NGM104" s="87"/>
      <c r="NGN104" s="88"/>
      <c r="NGO104" s="87"/>
      <c r="NGP104" s="89"/>
      <c r="NGQ104" s="98"/>
      <c r="NGR104" s="186"/>
      <c r="NGS104" s="84"/>
      <c r="NGT104" s="87"/>
      <c r="NGU104" s="87"/>
      <c r="NGV104" s="88"/>
      <c r="NGW104" s="87"/>
      <c r="NGX104" s="89"/>
      <c r="NGY104" s="98"/>
      <c r="NGZ104" s="186"/>
      <c r="NHA104" s="84"/>
      <c r="NHB104" s="87"/>
      <c r="NHC104" s="87"/>
      <c r="NHD104" s="88"/>
      <c r="NHE104" s="87"/>
      <c r="NHF104" s="89"/>
      <c r="NHG104" s="98"/>
      <c r="NHH104" s="186"/>
      <c r="NHI104" s="84"/>
      <c r="NHJ104" s="87"/>
      <c r="NHK104" s="87"/>
      <c r="NHL104" s="88"/>
      <c r="NHM104" s="87"/>
      <c r="NHN104" s="89"/>
      <c r="NHO104" s="98"/>
      <c r="NHP104" s="186"/>
      <c r="NHQ104" s="84"/>
      <c r="NHR104" s="87"/>
      <c r="NHS104" s="87"/>
      <c r="NHT104" s="88"/>
      <c r="NHU104" s="87"/>
      <c r="NHV104" s="89"/>
      <c r="NHW104" s="98"/>
      <c r="NHX104" s="186"/>
      <c r="NHY104" s="84"/>
      <c r="NHZ104" s="87"/>
      <c r="NIA104" s="87"/>
      <c r="NIB104" s="88"/>
      <c r="NIC104" s="87"/>
      <c r="NID104" s="89"/>
      <c r="NIE104" s="98"/>
      <c r="NIF104" s="186"/>
      <c r="NIG104" s="84"/>
      <c r="NIH104" s="87"/>
      <c r="NII104" s="87"/>
      <c r="NIJ104" s="88"/>
      <c r="NIK104" s="87"/>
      <c r="NIL104" s="89"/>
      <c r="NIM104" s="98"/>
      <c r="NIN104" s="186"/>
      <c r="NIO104" s="84"/>
      <c r="NIP104" s="87"/>
      <c r="NIQ104" s="87"/>
      <c r="NIR104" s="88"/>
      <c r="NIS104" s="87"/>
      <c r="NIT104" s="89"/>
      <c r="NIU104" s="98"/>
      <c r="NIV104" s="186"/>
      <c r="NIW104" s="84"/>
      <c r="NIX104" s="87"/>
      <c r="NIY104" s="87"/>
      <c r="NIZ104" s="88"/>
      <c r="NJA104" s="87"/>
      <c r="NJB104" s="89"/>
      <c r="NJC104" s="98"/>
      <c r="NJD104" s="186"/>
      <c r="NJE104" s="84"/>
      <c r="NJF104" s="87"/>
      <c r="NJG104" s="87"/>
      <c r="NJH104" s="88"/>
      <c r="NJI104" s="87"/>
      <c r="NJJ104" s="89"/>
      <c r="NJK104" s="98"/>
      <c r="NJL104" s="186"/>
      <c r="NJM104" s="84"/>
      <c r="NJN104" s="87"/>
      <c r="NJO104" s="87"/>
      <c r="NJP104" s="88"/>
      <c r="NJQ104" s="87"/>
      <c r="NJR104" s="89"/>
      <c r="NJS104" s="98"/>
      <c r="NJT104" s="186"/>
      <c r="NJU104" s="84"/>
      <c r="NJV104" s="87"/>
      <c r="NJW104" s="87"/>
      <c r="NJX104" s="88"/>
      <c r="NJY104" s="87"/>
      <c r="NJZ104" s="89"/>
      <c r="NKA104" s="98"/>
      <c r="NKB104" s="186"/>
      <c r="NKC104" s="84"/>
      <c r="NKD104" s="87"/>
      <c r="NKE104" s="87"/>
      <c r="NKF104" s="88"/>
      <c r="NKG104" s="87"/>
      <c r="NKH104" s="89"/>
      <c r="NKI104" s="98"/>
      <c r="NKJ104" s="186"/>
      <c r="NKK104" s="84"/>
      <c r="NKL104" s="87"/>
      <c r="NKM104" s="87"/>
      <c r="NKN104" s="88"/>
      <c r="NKO104" s="87"/>
      <c r="NKP104" s="89"/>
      <c r="NKQ104" s="98"/>
      <c r="NKR104" s="186"/>
      <c r="NKS104" s="84"/>
      <c r="NKT104" s="87"/>
      <c r="NKU104" s="87"/>
      <c r="NKV104" s="88"/>
      <c r="NKW104" s="87"/>
      <c r="NKX104" s="89"/>
      <c r="NKY104" s="98"/>
      <c r="NKZ104" s="186"/>
      <c r="NLA104" s="84"/>
      <c r="NLB104" s="87"/>
      <c r="NLC104" s="87"/>
      <c r="NLD104" s="88"/>
      <c r="NLE104" s="87"/>
      <c r="NLF104" s="89"/>
      <c r="NLG104" s="98"/>
      <c r="NLH104" s="186"/>
      <c r="NLI104" s="84"/>
      <c r="NLJ104" s="87"/>
      <c r="NLK104" s="87"/>
      <c r="NLL104" s="88"/>
      <c r="NLM104" s="87"/>
      <c r="NLN104" s="89"/>
      <c r="NLO104" s="98"/>
      <c r="NLP104" s="186"/>
      <c r="NLQ104" s="84"/>
      <c r="NLR104" s="87"/>
      <c r="NLS104" s="87"/>
      <c r="NLT104" s="88"/>
      <c r="NLU104" s="87"/>
      <c r="NLV104" s="89"/>
      <c r="NLW104" s="98"/>
      <c r="NLX104" s="186"/>
      <c r="NLY104" s="84"/>
      <c r="NLZ104" s="87"/>
      <c r="NMA104" s="87"/>
      <c r="NMB104" s="88"/>
      <c r="NMC104" s="87"/>
      <c r="NMD104" s="89"/>
      <c r="NME104" s="98"/>
      <c r="NMF104" s="186"/>
      <c r="NMG104" s="84"/>
      <c r="NMH104" s="87"/>
      <c r="NMI104" s="87"/>
      <c r="NMJ104" s="88"/>
      <c r="NMK104" s="87"/>
      <c r="NML104" s="89"/>
      <c r="NMM104" s="98"/>
      <c r="NMN104" s="186"/>
      <c r="NMO104" s="84"/>
      <c r="NMP104" s="87"/>
      <c r="NMQ104" s="87"/>
      <c r="NMR104" s="88"/>
      <c r="NMS104" s="87"/>
      <c r="NMT104" s="89"/>
      <c r="NMU104" s="98"/>
      <c r="NMV104" s="186"/>
      <c r="NMW104" s="84"/>
      <c r="NMX104" s="87"/>
      <c r="NMY104" s="87"/>
      <c r="NMZ104" s="88"/>
      <c r="NNA104" s="87"/>
      <c r="NNB104" s="89"/>
      <c r="NNC104" s="98"/>
      <c r="NND104" s="186"/>
      <c r="NNE104" s="84"/>
      <c r="NNF104" s="87"/>
      <c r="NNG104" s="87"/>
      <c r="NNH104" s="88"/>
      <c r="NNI104" s="87"/>
      <c r="NNJ104" s="89"/>
      <c r="NNK104" s="98"/>
      <c r="NNL104" s="186"/>
      <c r="NNM104" s="84"/>
      <c r="NNN104" s="87"/>
      <c r="NNO104" s="87"/>
      <c r="NNP104" s="88"/>
      <c r="NNQ104" s="87"/>
      <c r="NNR104" s="89"/>
      <c r="NNS104" s="98"/>
      <c r="NNT104" s="186"/>
      <c r="NNU104" s="84"/>
      <c r="NNV104" s="87"/>
      <c r="NNW104" s="87"/>
      <c r="NNX104" s="88"/>
      <c r="NNY104" s="87"/>
      <c r="NNZ104" s="89"/>
      <c r="NOA104" s="98"/>
      <c r="NOB104" s="186"/>
      <c r="NOC104" s="84"/>
      <c r="NOD104" s="87"/>
      <c r="NOE104" s="87"/>
      <c r="NOF104" s="88"/>
      <c r="NOG104" s="87"/>
      <c r="NOH104" s="89"/>
      <c r="NOI104" s="98"/>
      <c r="NOJ104" s="186"/>
      <c r="NOK104" s="84"/>
      <c r="NOL104" s="87"/>
      <c r="NOM104" s="87"/>
      <c r="NON104" s="88"/>
      <c r="NOO104" s="87"/>
      <c r="NOP104" s="89"/>
      <c r="NOQ104" s="98"/>
      <c r="NOR104" s="186"/>
      <c r="NOS104" s="84"/>
      <c r="NOT104" s="87"/>
      <c r="NOU104" s="87"/>
      <c r="NOV104" s="88"/>
      <c r="NOW104" s="87"/>
      <c r="NOX104" s="89"/>
      <c r="NOY104" s="98"/>
      <c r="NOZ104" s="186"/>
      <c r="NPA104" s="84"/>
      <c r="NPB104" s="87"/>
      <c r="NPC104" s="87"/>
      <c r="NPD104" s="88"/>
      <c r="NPE104" s="87"/>
      <c r="NPF104" s="89"/>
      <c r="NPG104" s="98"/>
      <c r="NPH104" s="186"/>
      <c r="NPI104" s="84"/>
      <c r="NPJ104" s="87"/>
      <c r="NPK104" s="87"/>
      <c r="NPL104" s="88"/>
      <c r="NPM104" s="87"/>
      <c r="NPN104" s="89"/>
      <c r="NPO104" s="98"/>
      <c r="NPP104" s="186"/>
      <c r="NPQ104" s="84"/>
      <c r="NPR104" s="87"/>
      <c r="NPS104" s="87"/>
      <c r="NPT104" s="88"/>
      <c r="NPU104" s="87"/>
      <c r="NPV104" s="89"/>
      <c r="NPW104" s="98"/>
      <c r="NPX104" s="186"/>
      <c r="NPY104" s="84"/>
      <c r="NPZ104" s="87"/>
      <c r="NQA104" s="87"/>
      <c r="NQB104" s="88"/>
      <c r="NQC104" s="87"/>
      <c r="NQD104" s="89"/>
      <c r="NQE104" s="98"/>
      <c r="NQF104" s="186"/>
      <c r="NQG104" s="84"/>
      <c r="NQH104" s="87"/>
      <c r="NQI104" s="87"/>
      <c r="NQJ104" s="88"/>
      <c r="NQK104" s="87"/>
      <c r="NQL104" s="89"/>
      <c r="NQM104" s="98"/>
      <c r="NQN104" s="186"/>
      <c r="NQO104" s="84"/>
      <c r="NQP104" s="87"/>
      <c r="NQQ104" s="87"/>
      <c r="NQR104" s="88"/>
      <c r="NQS104" s="87"/>
      <c r="NQT104" s="89"/>
      <c r="NQU104" s="98"/>
      <c r="NQV104" s="186"/>
      <c r="NQW104" s="84"/>
      <c r="NQX104" s="87"/>
      <c r="NQY104" s="87"/>
      <c r="NQZ104" s="88"/>
      <c r="NRA104" s="87"/>
      <c r="NRB104" s="89"/>
      <c r="NRC104" s="98"/>
      <c r="NRD104" s="186"/>
      <c r="NRE104" s="84"/>
      <c r="NRF104" s="87"/>
      <c r="NRG104" s="87"/>
      <c r="NRH104" s="88"/>
      <c r="NRI104" s="87"/>
      <c r="NRJ104" s="89"/>
      <c r="NRK104" s="98"/>
      <c r="NRL104" s="186"/>
      <c r="NRM104" s="84"/>
      <c r="NRN104" s="87"/>
      <c r="NRO104" s="87"/>
      <c r="NRP104" s="88"/>
      <c r="NRQ104" s="87"/>
      <c r="NRR104" s="89"/>
      <c r="NRS104" s="98"/>
      <c r="NRT104" s="186"/>
      <c r="NRU104" s="84"/>
      <c r="NRV104" s="87"/>
      <c r="NRW104" s="87"/>
      <c r="NRX104" s="88"/>
      <c r="NRY104" s="87"/>
      <c r="NRZ104" s="89"/>
      <c r="NSA104" s="98"/>
      <c r="NSB104" s="186"/>
      <c r="NSC104" s="84"/>
      <c r="NSD104" s="87"/>
      <c r="NSE104" s="87"/>
      <c r="NSF104" s="88"/>
      <c r="NSG104" s="87"/>
      <c r="NSH104" s="89"/>
      <c r="NSI104" s="98"/>
      <c r="NSJ104" s="186"/>
      <c r="NSK104" s="84"/>
      <c r="NSL104" s="87"/>
      <c r="NSM104" s="87"/>
      <c r="NSN104" s="88"/>
      <c r="NSO104" s="87"/>
      <c r="NSP104" s="89"/>
      <c r="NSQ104" s="98"/>
      <c r="NSR104" s="186"/>
      <c r="NSS104" s="84"/>
      <c r="NST104" s="87"/>
      <c r="NSU104" s="87"/>
      <c r="NSV104" s="88"/>
      <c r="NSW104" s="87"/>
      <c r="NSX104" s="89"/>
      <c r="NSY104" s="98"/>
      <c r="NSZ104" s="186"/>
      <c r="NTA104" s="84"/>
      <c r="NTB104" s="87"/>
      <c r="NTC104" s="87"/>
      <c r="NTD104" s="88"/>
      <c r="NTE104" s="87"/>
      <c r="NTF104" s="89"/>
      <c r="NTG104" s="98"/>
      <c r="NTH104" s="186"/>
      <c r="NTI104" s="84"/>
      <c r="NTJ104" s="87"/>
      <c r="NTK104" s="87"/>
      <c r="NTL104" s="88"/>
      <c r="NTM104" s="87"/>
      <c r="NTN104" s="89"/>
      <c r="NTO104" s="98"/>
      <c r="NTP104" s="186"/>
      <c r="NTQ104" s="84"/>
      <c r="NTR104" s="87"/>
      <c r="NTS104" s="87"/>
      <c r="NTT104" s="88"/>
      <c r="NTU104" s="87"/>
      <c r="NTV104" s="89"/>
      <c r="NTW104" s="98"/>
      <c r="NTX104" s="186"/>
      <c r="NTY104" s="84"/>
      <c r="NTZ104" s="87"/>
      <c r="NUA104" s="87"/>
      <c r="NUB104" s="88"/>
      <c r="NUC104" s="87"/>
      <c r="NUD104" s="89"/>
      <c r="NUE104" s="98"/>
      <c r="NUF104" s="186"/>
      <c r="NUG104" s="84"/>
      <c r="NUH104" s="87"/>
      <c r="NUI104" s="87"/>
      <c r="NUJ104" s="88"/>
      <c r="NUK104" s="87"/>
      <c r="NUL104" s="89"/>
      <c r="NUM104" s="98"/>
      <c r="NUN104" s="186"/>
      <c r="NUO104" s="84"/>
      <c r="NUP104" s="87"/>
      <c r="NUQ104" s="87"/>
      <c r="NUR104" s="88"/>
      <c r="NUS104" s="87"/>
      <c r="NUT104" s="89"/>
      <c r="NUU104" s="98"/>
      <c r="NUV104" s="186"/>
      <c r="NUW104" s="84"/>
      <c r="NUX104" s="87"/>
      <c r="NUY104" s="87"/>
      <c r="NUZ104" s="88"/>
      <c r="NVA104" s="87"/>
      <c r="NVB104" s="89"/>
      <c r="NVC104" s="98"/>
      <c r="NVD104" s="186"/>
      <c r="NVE104" s="84"/>
      <c r="NVF104" s="87"/>
      <c r="NVG104" s="87"/>
      <c r="NVH104" s="88"/>
      <c r="NVI104" s="87"/>
      <c r="NVJ104" s="89"/>
      <c r="NVK104" s="98"/>
      <c r="NVL104" s="186"/>
      <c r="NVM104" s="84"/>
      <c r="NVN104" s="87"/>
      <c r="NVO104" s="87"/>
      <c r="NVP104" s="88"/>
      <c r="NVQ104" s="87"/>
      <c r="NVR104" s="89"/>
      <c r="NVS104" s="98"/>
      <c r="NVT104" s="186"/>
      <c r="NVU104" s="84"/>
      <c r="NVV104" s="87"/>
      <c r="NVW104" s="87"/>
      <c r="NVX104" s="88"/>
      <c r="NVY104" s="87"/>
      <c r="NVZ104" s="89"/>
      <c r="NWA104" s="98"/>
      <c r="NWB104" s="186"/>
      <c r="NWC104" s="84"/>
      <c r="NWD104" s="87"/>
      <c r="NWE104" s="87"/>
      <c r="NWF104" s="88"/>
      <c r="NWG104" s="87"/>
      <c r="NWH104" s="89"/>
      <c r="NWI104" s="98"/>
      <c r="NWJ104" s="186"/>
      <c r="NWK104" s="84"/>
      <c r="NWL104" s="87"/>
      <c r="NWM104" s="87"/>
      <c r="NWN104" s="88"/>
      <c r="NWO104" s="87"/>
      <c r="NWP104" s="89"/>
      <c r="NWQ104" s="98"/>
      <c r="NWR104" s="186"/>
      <c r="NWS104" s="84"/>
      <c r="NWT104" s="87"/>
      <c r="NWU104" s="87"/>
      <c r="NWV104" s="88"/>
      <c r="NWW104" s="87"/>
      <c r="NWX104" s="89"/>
      <c r="NWY104" s="98"/>
      <c r="NWZ104" s="186"/>
      <c r="NXA104" s="84"/>
      <c r="NXB104" s="87"/>
      <c r="NXC104" s="87"/>
      <c r="NXD104" s="88"/>
      <c r="NXE104" s="87"/>
      <c r="NXF104" s="89"/>
      <c r="NXG104" s="98"/>
      <c r="NXH104" s="186"/>
      <c r="NXI104" s="84"/>
      <c r="NXJ104" s="87"/>
      <c r="NXK104" s="87"/>
      <c r="NXL104" s="88"/>
      <c r="NXM104" s="87"/>
      <c r="NXN104" s="89"/>
      <c r="NXO104" s="98"/>
      <c r="NXP104" s="186"/>
      <c r="NXQ104" s="84"/>
      <c r="NXR104" s="87"/>
      <c r="NXS104" s="87"/>
      <c r="NXT104" s="88"/>
      <c r="NXU104" s="87"/>
      <c r="NXV104" s="89"/>
      <c r="NXW104" s="98"/>
      <c r="NXX104" s="186"/>
      <c r="NXY104" s="84"/>
      <c r="NXZ104" s="87"/>
      <c r="NYA104" s="87"/>
      <c r="NYB104" s="88"/>
      <c r="NYC104" s="87"/>
      <c r="NYD104" s="89"/>
      <c r="NYE104" s="98"/>
      <c r="NYF104" s="186"/>
      <c r="NYG104" s="84"/>
      <c r="NYH104" s="87"/>
      <c r="NYI104" s="87"/>
      <c r="NYJ104" s="88"/>
      <c r="NYK104" s="87"/>
      <c r="NYL104" s="89"/>
      <c r="NYM104" s="98"/>
      <c r="NYN104" s="186"/>
      <c r="NYO104" s="84"/>
      <c r="NYP104" s="87"/>
      <c r="NYQ104" s="87"/>
      <c r="NYR104" s="88"/>
      <c r="NYS104" s="87"/>
      <c r="NYT104" s="89"/>
      <c r="NYU104" s="98"/>
      <c r="NYV104" s="186"/>
      <c r="NYW104" s="84"/>
      <c r="NYX104" s="87"/>
      <c r="NYY104" s="87"/>
      <c r="NYZ104" s="88"/>
      <c r="NZA104" s="87"/>
      <c r="NZB104" s="89"/>
      <c r="NZC104" s="98"/>
      <c r="NZD104" s="186"/>
      <c r="NZE104" s="84"/>
      <c r="NZF104" s="87"/>
      <c r="NZG104" s="87"/>
      <c r="NZH104" s="88"/>
      <c r="NZI104" s="87"/>
      <c r="NZJ104" s="89"/>
      <c r="NZK104" s="98"/>
      <c r="NZL104" s="186"/>
      <c r="NZM104" s="84"/>
      <c r="NZN104" s="87"/>
      <c r="NZO104" s="87"/>
      <c r="NZP104" s="88"/>
      <c r="NZQ104" s="87"/>
      <c r="NZR104" s="89"/>
      <c r="NZS104" s="98"/>
      <c r="NZT104" s="186"/>
      <c r="NZU104" s="84"/>
      <c r="NZV104" s="87"/>
      <c r="NZW104" s="87"/>
      <c r="NZX104" s="88"/>
      <c r="NZY104" s="87"/>
      <c r="NZZ104" s="89"/>
      <c r="OAA104" s="98"/>
      <c r="OAB104" s="186"/>
      <c r="OAC104" s="84"/>
      <c r="OAD104" s="87"/>
      <c r="OAE104" s="87"/>
      <c r="OAF104" s="88"/>
      <c r="OAG104" s="87"/>
      <c r="OAH104" s="89"/>
      <c r="OAI104" s="98"/>
      <c r="OAJ104" s="186"/>
      <c r="OAK104" s="84"/>
      <c r="OAL104" s="87"/>
      <c r="OAM104" s="87"/>
      <c r="OAN104" s="88"/>
      <c r="OAO104" s="87"/>
      <c r="OAP104" s="89"/>
      <c r="OAQ104" s="98"/>
      <c r="OAR104" s="186"/>
      <c r="OAS104" s="84"/>
      <c r="OAT104" s="87"/>
      <c r="OAU104" s="87"/>
      <c r="OAV104" s="88"/>
      <c r="OAW104" s="87"/>
      <c r="OAX104" s="89"/>
      <c r="OAY104" s="98"/>
      <c r="OAZ104" s="186"/>
      <c r="OBA104" s="84"/>
      <c r="OBB104" s="87"/>
      <c r="OBC104" s="87"/>
      <c r="OBD104" s="88"/>
      <c r="OBE104" s="87"/>
      <c r="OBF104" s="89"/>
      <c r="OBG104" s="98"/>
      <c r="OBH104" s="186"/>
      <c r="OBI104" s="84"/>
      <c r="OBJ104" s="87"/>
      <c r="OBK104" s="87"/>
      <c r="OBL104" s="88"/>
      <c r="OBM104" s="87"/>
      <c r="OBN104" s="89"/>
      <c r="OBO104" s="98"/>
      <c r="OBP104" s="186"/>
      <c r="OBQ104" s="84"/>
      <c r="OBR104" s="87"/>
      <c r="OBS104" s="87"/>
      <c r="OBT104" s="88"/>
      <c r="OBU104" s="87"/>
      <c r="OBV104" s="89"/>
      <c r="OBW104" s="98"/>
      <c r="OBX104" s="186"/>
      <c r="OBY104" s="84"/>
      <c r="OBZ104" s="87"/>
      <c r="OCA104" s="87"/>
      <c r="OCB104" s="88"/>
      <c r="OCC104" s="87"/>
      <c r="OCD104" s="89"/>
      <c r="OCE104" s="98"/>
      <c r="OCF104" s="186"/>
      <c r="OCG104" s="84"/>
      <c r="OCH104" s="87"/>
      <c r="OCI104" s="87"/>
      <c r="OCJ104" s="88"/>
      <c r="OCK104" s="87"/>
      <c r="OCL104" s="89"/>
      <c r="OCM104" s="98"/>
      <c r="OCN104" s="186"/>
      <c r="OCO104" s="84"/>
      <c r="OCP104" s="87"/>
      <c r="OCQ104" s="87"/>
      <c r="OCR104" s="88"/>
      <c r="OCS104" s="87"/>
      <c r="OCT104" s="89"/>
      <c r="OCU104" s="98"/>
      <c r="OCV104" s="186"/>
      <c r="OCW104" s="84"/>
      <c r="OCX104" s="87"/>
      <c r="OCY104" s="87"/>
      <c r="OCZ104" s="88"/>
      <c r="ODA104" s="87"/>
      <c r="ODB104" s="89"/>
      <c r="ODC104" s="98"/>
      <c r="ODD104" s="186"/>
      <c r="ODE104" s="84"/>
      <c r="ODF104" s="87"/>
      <c r="ODG104" s="87"/>
      <c r="ODH104" s="88"/>
      <c r="ODI104" s="87"/>
      <c r="ODJ104" s="89"/>
      <c r="ODK104" s="98"/>
      <c r="ODL104" s="186"/>
      <c r="ODM104" s="84"/>
      <c r="ODN104" s="87"/>
      <c r="ODO104" s="87"/>
      <c r="ODP104" s="88"/>
      <c r="ODQ104" s="87"/>
      <c r="ODR104" s="89"/>
      <c r="ODS104" s="98"/>
      <c r="ODT104" s="186"/>
      <c r="ODU104" s="84"/>
      <c r="ODV104" s="87"/>
      <c r="ODW104" s="87"/>
      <c r="ODX104" s="88"/>
      <c r="ODY104" s="87"/>
      <c r="ODZ104" s="89"/>
      <c r="OEA104" s="98"/>
      <c r="OEB104" s="186"/>
      <c r="OEC104" s="84"/>
      <c r="OED104" s="87"/>
      <c r="OEE104" s="87"/>
      <c r="OEF104" s="88"/>
      <c r="OEG104" s="87"/>
      <c r="OEH104" s="89"/>
      <c r="OEI104" s="98"/>
      <c r="OEJ104" s="186"/>
      <c r="OEK104" s="84"/>
      <c r="OEL104" s="87"/>
      <c r="OEM104" s="87"/>
      <c r="OEN104" s="88"/>
      <c r="OEO104" s="87"/>
      <c r="OEP104" s="89"/>
      <c r="OEQ104" s="98"/>
      <c r="OER104" s="186"/>
      <c r="OES104" s="84"/>
      <c r="OET104" s="87"/>
      <c r="OEU104" s="87"/>
      <c r="OEV104" s="88"/>
      <c r="OEW104" s="87"/>
      <c r="OEX104" s="89"/>
      <c r="OEY104" s="98"/>
      <c r="OEZ104" s="186"/>
      <c r="OFA104" s="84"/>
      <c r="OFB104" s="87"/>
      <c r="OFC104" s="87"/>
      <c r="OFD104" s="88"/>
      <c r="OFE104" s="87"/>
      <c r="OFF104" s="89"/>
      <c r="OFG104" s="98"/>
      <c r="OFH104" s="186"/>
      <c r="OFI104" s="84"/>
      <c r="OFJ104" s="87"/>
      <c r="OFK104" s="87"/>
      <c r="OFL104" s="88"/>
      <c r="OFM104" s="87"/>
      <c r="OFN104" s="89"/>
      <c r="OFO104" s="98"/>
      <c r="OFP104" s="186"/>
      <c r="OFQ104" s="84"/>
      <c r="OFR104" s="87"/>
      <c r="OFS104" s="87"/>
      <c r="OFT104" s="88"/>
      <c r="OFU104" s="87"/>
      <c r="OFV104" s="89"/>
      <c r="OFW104" s="98"/>
      <c r="OFX104" s="186"/>
      <c r="OFY104" s="84"/>
      <c r="OFZ104" s="87"/>
      <c r="OGA104" s="87"/>
      <c r="OGB104" s="88"/>
      <c r="OGC104" s="87"/>
      <c r="OGD104" s="89"/>
      <c r="OGE104" s="98"/>
      <c r="OGF104" s="186"/>
      <c r="OGG104" s="84"/>
      <c r="OGH104" s="87"/>
      <c r="OGI104" s="87"/>
      <c r="OGJ104" s="88"/>
      <c r="OGK104" s="87"/>
      <c r="OGL104" s="89"/>
      <c r="OGM104" s="98"/>
      <c r="OGN104" s="186"/>
      <c r="OGO104" s="84"/>
      <c r="OGP104" s="87"/>
      <c r="OGQ104" s="87"/>
      <c r="OGR104" s="88"/>
      <c r="OGS104" s="87"/>
      <c r="OGT104" s="89"/>
      <c r="OGU104" s="98"/>
      <c r="OGV104" s="186"/>
      <c r="OGW104" s="84"/>
      <c r="OGX104" s="87"/>
      <c r="OGY104" s="87"/>
      <c r="OGZ104" s="88"/>
      <c r="OHA104" s="87"/>
      <c r="OHB104" s="89"/>
      <c r="OHC104" s="98"/>
      <c r="OHD104" s="186"/>
      <c r="OHE104" s="84"/>
      <c r="OHF104" s="87"/>
      <c r="OHG104" s="87"/>
      <c r="OHH104" s="88"/>
      <c r="OHI104" s="87"/>
      <c r="OHJ104" s="89"/>
      <c r="OHK104" s="98"/>
      <c r="OHL104" s="186"/>
      <c r="OHM104" s="84"/>
      <c r="OHN104" s="87"/>
      <c r="OHO104" s="87"/>
      <c r="OHP104" s="88"/>
      <c r="OHQ104" s="87"/>
      <c r="OHR104" s="89"/>
      <c r="OHS104" s="98"/>
      <c r="OHT104" s="186"/>
      <c r="OHU104" s="84"/>
      <c r="OHV104" s="87"/>
      <c r="OHW104" s="87"/>
      <c r="OHX104" s="88"/>
      <c r="OHY104" s="87"/>
      <c r="OHZ104" s="89"/>
      <c r="OIA104" s="98"/>
      <c r="OIB104" s="186"/>
      <c r="OIC104" s="84"/>
      <c r="OID104" s="87"/>
      <c r="OIE104" s="87"/>
      <c r="OIF104" s="88"/>
      <c r="OIG104" s="87"/>
      <c r="OIH104" s="89"/>
      <c r="OII104" s="98"/>
      <c r="OIJ104" s="186"/>
      <c r="OIK104" s="84"/>
      <c r="OIL104" s="87"/>
      <c r="OIM104" s="87"/>
      <c r="OIN104" s="88"/>
      <c r="OIO104" s="87"/>
      <c r="OIP104" s="89"/>
      <c r="OIQ104" s="98"/>
      <c r="OIR104" s="186"/>
      <c r="OIS104" s="84"/>
      <c r="OIT104" s="87"/>
      <c r="OIU104" s="87"/>
      <c r="OIV104" s="88"/>
      <c r="OIW104" s="87"/>
      <c r="OIX104" s="89"/>
      <c r="OIY104" s="98"/>
      <c r="OIZ104" s="186"/>
      <c r="OJA104" s="84"/>
      <c r="OJB104" s="87"/>
      <c r="OJC104" s="87"/>
      <c r="OJD104" s="88"/>
      <c r="OJE104" s="87"/>
      <c r="OJF104" s="89"/>
      <c r="OJG104" s="98"/>
      <c r="OJH104" s="186"/>
      <c r="OJI104" s="84"/>
      <c r="OJJ104" s="87"/>
      <c r="OJK104" s="87"/>
      <c r="OJL104" s="88"/>
      <c r="OJM104" s="87"/>
      <c r="OJN104" s="89"/>
      <c r="OJO104" s="98"/>
      <c r="OJP104" s="186"/>
      <c r="OJQ104" s="84"/>
      <c r="OJR104" s="87"/>
      <c r="OJS104" s="87"/>
      <c r="OJT104" s="88"/>
      <c r="OJU104" s="87"/>
      <c r="OJV104" s="89"/>
      <c r="OJW104" s="98"/>
      <c r="OJX104" s="186"/>
      <c r="OJY104" s="84"/>
      <c r="OJZ104" s="87"/>
      <c r="OKA104" s="87"/>
      <c r="OKB104" s="88"/>
      <c r="OKC104" s="87"/>
      <c r="OKD104" s="89"/>
      <c r="OKE104" s="98"/>
      <c r="OKF104" s="186"/>
      <c r="OKG104" s="84"/>
      <c r="OKH104" s="87"/>
      <c r="OKI104" s="87"/>
      <c r="OKJ104" s="88"/>
      <c r="OKK104" s="87"/>
      <c r="OKL104" s="89"/>
      <c r="OKM104" s="98"/>
      <c r="OKN104" s="186"/>
      <c r="OKO104" s="84"/>
      <c r="OKP104" s="87"/>
      <c r="OKQ104" s="87"/>
      <c r="OKR104" s="88"/>
      <c r="OKS104" s="87"/>
      <c r="OKT104" s="89"/>
      <c r="OKU104" s="98"/>
      <c r="OKV104" s="186"/>
      <c r="OKW104" s="84"/>
      <c r="OKX104" s="87"/>
      <c r="OKY104" s="87"/>
      <c r="OKZ104" s="88"/>
      <c r="OLA104" s="87"/>
      <c r="OLB104" s="89"/>
      <c r="OLC104" s="98"/>
      <c r="OLD104" s="186"/>
      <c r="OLE104" s="84"/>
      <c r="OLF104" s="87"/>
      <c r="OLG104" s="87"/>
      <c r="OLH104" s="88"/>
      <c r="OLI104" s="87"/>
      <c r="OLJ104" s="89"/>
      <c r="OLK104" s="98"/>
      <c r="OLL104" s="186"/>
      <c r="OLM104" s="84"/>
      <c r="OLN104" s="87"/>
      <c r="OLO104" s="87"/>
      <c r="OLP104" s="88"/>
      <c r="OLQ104" s="87"/>
      <c r="OLR104" s="89"/>
      <c r="OLS104" s="98"/>
      <c r="OLT104" s="186"/>
      <c r="OLU104" s="84"/>
      <c r="OLV104" s="87"/>
      <c r="OLW104" s="87"/>
      <c r="OLX104" s="88"/>
      <c r="OLY104" s="87"/>
      <c r="OLZ104" s="89"/>
      <c r="OMA104" s="98"/>
      <c r="OMB104" s="186"/>
      <c r="OMC104" s="84"/>
      <c r="OMD104" s="87"/>
      <c r="OME104" s="87"/>
      <c r="OMF104" s="88"/>
      <c r="OMG104" s="87"/>
      <c r="OMH104" s="89"/>
      <c r="OMI104" s="98"/>
      <c r="OMJ104" s="186"/>
      <c r="OMK104" s="84"/>
      <c r="OML104" s="87"/>
      <c r="OMM104" s="87"/>
      <c r="OMN104" s="88"/>
      <c r="OMO104" s="87"/>
      <c r="OMP104" s="89"/>
      <c r="OMQ104" s="98"/>
      <c r="OMR104" s="186"/>
      <c r="OMS104" s="84"/>
      <c r="OMT104" s="87"/>
      <c r="OMU104" s="87"/>
      <c r="OMV104" s="88"/>
      <c r="OMW104" s="87"/>
      <c r="OMX104" s="89"/>
      <c r="OMY104" s="98"/>
      <c r="OMZ104" s="186"/>
      <c r="ONA104" s="84"/>
      <c r="ONB104" s="87"/>
      <c r="ONC104" s="87"/>
      <c r="OND104" s="88"/>
      <c r="ONE104" s="87"/>
      <c r="ONF104" s="89"/>
      <c r="ONG104" s="98"/>
      <c r="ONH104" s="186"/>
      <c r="ONI104" s="84"/>
      <c r="ONJ104" s="87"/>
      <c r="ONK104" s="87"/>
      <c r="ONL104" s="88"/>
      <c r="ONM104" s="87"/>
      <c r="ONN104" s="89"/>
      <c r="ONO104" s="98"/>
      <c r="ONP104" s="186"/>
      <c r="ONQ104" s="84"/>
      <c r="ONR104" s="87"/>
      <c r="ONS104" s="87"/>
      <c r="ONT104" s="88"/>
      <c r="ONU104" s="87"/>
      <c r="ONV104" s="89"/>
      <c r="ONW104" s="98"/>
      <c r="ONX104" s="186"/>
      <c r="ONY104" s="84"/>
      <c r="ONZ104" s="87"/>
      <c r="OOA104" s="87"/>
      <c r="OOB104" s="88"/>
      <c r="OOC104" s="87"/>
      <c r="OOD104" s="89"/>
      <c r="OOE104" s="98"/>
      <c r="OOF104" s="186"/>
      <c r="OOG104" s="84"/>
      <c r="OOH104" s="87"/>
      <c r="OOI104" s="87"/>
      <c r="OOJ104" s="88"/>
      <c r="OOK104" s="87"/>
      <c r="OOL104" s="89"/>
      <c r="OOM104" s="98"/>
      <c r="OON104" s="186"/>
      <c r="OOO104" s="84"/>
      <c r="OOP104" s="87"/>
      <c r="OOQ104" s="87"/>
      <c r="OOR104" s="88"/>
      <c r="OOS104" s="87"/>
      <c r="OOT104" s="89"/>
      <c r="OOU104" s="98"/>
      <c r="OOV104" s="186"/>
      <c r="OOW104" s="84"/>
      <c r="OOX104" s="87"/>
      <c r="OOY104" s="87"/>
      <c r="OOZ104" s="88"/>
      <c r="OPA104" s="87"/>
      <c r="OPB104" s="89"/>
      <c r="OPC104" s="98"/>
      <c r="OPD104" s="186"/>
      <c r="OPE104" s="84"/>
      <c r="OPF104" s="87"/>
      <c r="OPG104" s="87"/>
      <c r="OPH104" s="88"/>
      <c r="OPI104" s="87"/>
      <c r="OPJ104" s="89"/>
      <c r="OPK104" s="98"/>
      <c r="OPL104" s="186"/>
      <c r="OPM104" s="84"/>
      <c r="OPN104" s="87"/>
      <c r="OPO104" s="87"/>
      <c r="OPP104" s="88"/>
      <c r="OPQ104" s="87"/>
      <c r="OPR104" s="89"/>
      <c r="OPS104" s="98"/>
      <c r="OPT104" s="186"/>
      <c r="OPU104" s="84"/>
      <c r="OPV104" s="87"/>
      <c r="OPW104" s="87"/>
      <c r="OPX104" s="88"/>
      <c r="OPY104" s="87"/>
      <c r="OPZ104" s="89"/>
      <c r="OQA104" s="98"/>
      <c r="OQB104" s="186"/>
      <c r="OQC104" s="84"/>
      <c r="OQD104" s="87"/>
      <c r="OQE104" s="87"/>
      <c r="OQF104" s="88"/>
      <c r="OQG104" s="87"/>
      <c r="OQH104" s="89"/>
      <c r="OQI104" s="98"/>
      <c r="OQJ104" s="186"/>
      <c r="OQK104" s="84"/>
      <c r="OQL104" s="87"/>
      <c r="OQM104" s="87"/>
      <c r="OQN104" s="88"/>
      <c r="OQO104" s="87"/>
      <c r="OQP104" s="89"/>
      <c r="OQQ104" s="98"/>
      <c r="OQR104" s="186"/>
      <c r="OQS104" s="84"/>
      <c r="OQT104" s="87"/>
      <c r="OQU104" s="87"/>
      <c r="OQV104" s="88"/>
      <c r="OQW104" s="87"/>
      <c r="OQX104" s="89"/>
      <c r="OQY104" s="98"/>
      <c r="OQZ104" s="186"/>
      <c r="ORA104" s="84"/>
      <c r="ORB104" s="87"/>
      <c r="ORC104" s="87"/>
      <c r="ORD104" s="88"/>
      <c r="ORE104" s="87"/>
      <c r="ORF104" s="89"/>
      <c r="ORG104" s="98"/>
      <c r="ORH104" s="186"/>
      <c r="ORI104" s="84"/>
      <c r="ORJ104" s="87"/>
      <c r="ORK104" s="87"/>
      <c r="ORL104" s="88"/>
      <c r="ORM104" s="87"/>
      <c r="ORN104" s="89"/>
      <c r="ORO104" s="98"/>
      <c r="ORP104" s="186"/>
      <c r="ORQ104" s="84"/>
      <c r="ORR104" s="87"/>
      <c r="ORS104" s="87"/>
      <c r="ORT104" s="88"/>
      <c r="ORU104" s="87"/>
      <c r="ORV104" s="89"/>
      <c r="ORW104" s="98"/>
      <c r="ORX104" s="186"/>
      <c r="ORY104" s="84"/>
      <c r="ORZ104" s="87"/>
      <c r="OSA104" s="87"/>
      <c r="OSB104" s="88"/>
      <c r="OSC104" s="87"/>
      <c r="OSD104" s="89"/>
      <c r="OSE104" s="98"/>
      <c r="OSF104" s="186"/>
      <c r="OSG104" s="84"/>
      <c r="OSH104" s="87"/>
      <c r="OSI104" s="87"/>
      <c r="OSJ104" s="88"/>
      <c r="OSK104" s="87"/>
      <c r="OSL104" s="89"/>
      <c r="OSM104" s="98"/>
      <c r="OSN104" s="186"/>
      <c r="OSO104" s="84"/>
      <c r="OSP104" s="87"/>
      <c r="OSQ104" s="87"/>
      <c r="OSR104" s="88"/>
      <c r="OSS104" s="87"/>
      <c r="OST104" s="89"/>
      <c r="OSU104" s="98"/>
      <c r="OSV104" s="186"/>
      <c r="OSW104" s="84"/>
      <c r="OSX104" s="87"/>
      <c r="OSY104" s="87"/>
      <c r="OSZ104" s="88"/>
      <c r="OTA104" s="87"/>
      <c r="OTB104" s="89"/>
      <c r="OTC104" s="98"/>
      <c r="OTD104" s="186"/>
      <c r="OTE104" s="84"/>
      <c r="OTF104" s="87"/>
      <c r="OTG104" s="87"/>
      <c r="OTH104" s="88"/>
      <c r="OTI104" s="87"/>
      <c r="OTJ104" s="89"/>
      <c r="OTK104" s="98"/>
      <c r="OTL104" s="186"/>
      <c r="OTM104" s="84"/>
      <c r="OTN104" s="87"/>
      <c r="OTO104" s="87"/>
      <c r="OTP104" s="88"/>
      <c r="OTQ104" s="87"/>
      <c r="OTR104" s="89"/>
      <c r="OTS104" s="98"/>
      <c r="OTT104" s="186"/>
      <c r="OTU104" s="84"/>
      <c r="OTV104" s="87"/>
      <c r="OTW104" s="87"/>
      <c r="OTX104" s="88"/>
      <c r="OTY104" s="87"/>
      <c r="OTZ104" s="89"/>
      <c r="OUA104" s="98"/>
      <c r="OUB104" s="186"/>
      <c r="OUC104" s="84"/>
      <c r="OUD104" s="87"/>
      <c r="OUE104" s="87"/>
      <c r="OUF104" s="88"/>
      <c r="OUG104" s="87"/>
      <c r="OUH104" s="89"/>
      <c r="OUI104" s="98"/>
      <c r="OUJ104" s="186"/>
      <c r="OUK104" s="84"/>
      <c r="OUL104" s="87"/>
      <c r="OUM104" s="87"/>
      <c r="OUN104" s="88"/>
      <c r="OUO104" s="87"/>
      <c r="OUP104" s="89"/>
      <c r="OUQ104" s="98"/>
      <c r="OUR104" s="186"/>
      <c r="OUS104" s="84"/>
      <c r="OUT104" s="87"/>
      <c r="OUU104" s="87"/>
      <c r="OUV104" s="88"/>
      <c r="OUW104" s="87"/>
      <c r="OUX104" s="89"/>
      <c r="OUY104" s="98"/>
      <c r="OUZ104" s="186"/>
      <c r="OVA104" s="84"/>
      <c r="OVB104" s="87"/>
      <c r="OVC104" s="87"/>
      <c r="OVD104" s="88"/>
      <c r="OVE104" s="87"/>
      <c r="OVF104" s="89"/>
      <c r="OVG104" s="98"/>
      <c r="OVH104" s="186"/>
      <c r="OVI104" s="84"/>
      <c r="OVJ104" s="87"/>
      <c r="OVK104" s="87"/>
      <c r="OVL104" s="88"/>
      <c r="OVM104" s="87"/>
      <c r="OVN104" s="89"/>
      <c r="OVO104" s="98"/>
      <c r="OVP104" s="186"/>
      <c r="OVQ104" s="84"/>
      <c r="OVR104" s="87"/>
      <c r="OVS104" s="87"/>
      <c r="OVT104" s="88"/>
      <c r="OVU104" s="87"/>
      <c r="OVV104" s="89"/>
      <c r="OVW104" s="98"/>
      <c r="OVX104" s="186"/>
      <c r="OVY104" s="84"/>
      <c r="OVZ104" s="87"/>
      <c r="OWA104" s="87"/>
      <c r="OWB104" s="88"/>
      <c r="OWC104" s="87"/>
      <c r="OWD104" s="89"/>
      <c r="OWE104" s="98"/>
      <c r="OWF104" s="186"/>
      <c r="OWG104" s="84"/>
      <c r="OWH104" s="87"/>
      <c r="OWI104" s="87"/>
      <c r="OWJ104" s="88"/>
      <c r="OWK104" s="87"/>
      <c r="OWL104" s="89"/>
      <c r="OWM104" s="98"/>
      <c r="OWN104" s="186"/>
      <c r="OWO104" s="84"/>
      <c r="OWP104" s="87"/>
      <c r="OWQ104" s="87"/>
      <c r="OWR104" s="88"/>
      <c r="OWS104" s="87"/>
      <c r="OWT104" s="89"/>
      <c r="OWU104" s="98"/>
      <c r="OWV104" s="186"/>
      <c r="OWW104" s="84"/>
      <c r="OWX104" s="87"/>
      <c r="OWY104" s="87"/>
      <c r="OWZ104" s="88"/>
      <c r="OXA104" s="87"/>
      <c r="OXB104" s="89"/>
      <c r="OXC104" s="98"/>
      <c r="OXD104" s="186"/>
      <c r="OXE104" s="84"/>
      <c r="OXF104" s="87"/>
      <c r="OXG104" s="87"/>
      <c r="OXH104" s="88"/>
      <c r="OXI104" s="87"/>
      <c r="OXJ104" s="89"/>
      <c r="OXK104" s="98"/>
      <c r="OXL104" s="186"/>
      <c r="OXM104" s="84"/>
      <c r="OXN104" s="87"/>
      <c r="OXO104" s="87"/>
      <c r="OXP104" s="88"/>
      <c r="OXQ104" s="87"/>
      <c r="OXR104" s="89"/>
      <c r="OXS104" s="98"/>
      <c r="OXT104" s="186"/>
      <c r="OXU104" s="84"/>
      <c r="OXV104" s="87"/>
      <c r="OXW104" s="87"/>
      <c r="OXX104" s="88"/>
      <c r="OXY104" s="87"/>
      <c r="OXZ104" s="89"/>
      <c r="OYA104" s="98"/>
      <c r="OYB104" s="186"/>
      <c r="OYC104" s="84"/>
      <c r="OYD104" s="87"/>
      <c r="OYE104" s="87"/>
      <c r="OYF104" s="88"/>
      <c r="OYG104" s="87"/>
      <c r="OYH104" s="89"/>
      <c r="OYI104" s="98"/>
      <c r="OYJ104" s="186"/>
      <c r="OYK104" s="84"/>
      <c r="OYL104" s="87"/>
      <c r="OYM104" s="87"/>
      <c r="OYN104" s="88"/>
      <c r="OYO104" s="87"/>
      <c r="OYP104" s="89"/>
      <c r="OYQ104" s="98"/>
      <c r="OYR104" s="186"/>
      <c r="OYS104" s="84"/>
      <c r="OYT104" s="87"/>
      <c r="OYU104" s="87"/>
      <c r="OYV104" s="88"/>
      <c r="OYW104" s="87"/>
      <c r="OYX104" s="89"/>
      <c r="OYY104" s="98"/>
      <c r="OYZ104" s="186"/>
      <c r="OZA104" s="84"/>
      <c r="OZB104" s="87"/>
      <c r="OZC104" s="87"/>
      <c r="OZD104" s="88"/>
      <c r="OZE104" s="87"/>
      <c r="OZF104" s="89"/>
      <c r="OZG104" s="98"/>
      <c r="OZH104" s="186"/>
      <c r="OZI104" s="84"/>
      <c r="OZJ104" s="87"/>
      <c r="OZK104" s="87"/>
      <c r="OZL104" s="88"/>
      <c r="OZM104" s="87"/>
      <c r="OZN104" s="89"/>
      <c r="OZO104" s="98"/>
      <c r="OZP104" s="186"/>
      <c r="OZQ104" s="84"/>
      <c r="OZR104" s="87"/>
      <c r="OZS104" s="87"/>
      <c r="OZT104" s="88"/>
      <c r="OZU104" s="87"/>
      <c r="OZV104" s="89"/>
      <c r="OZW104" s="98"/>
      <c r="OZX104" s="186"/>
      <c r="OZY104" s="84"/>
      <c r="OZZ104" s="87"/>
      <c r="PAA104" s="87"/>
      <c r="PAB104" s="88"/>
      <c r="PAC104" s="87"/>
      <c r="PAD104" s="89"/>
      <c r="PAE104" s="98"/>
      <c r="PAF104" s="186"/>
      <c r="PAG104" s="84"/>
      <c r="PAH104" s="87"/>
      <c r="PAI104" s="87"/>
      <c r="PAJ104" s="88"/>
      <c r="PAK104" s="87"/>
      <c r="PAL104" s="89"/>
      <c r="PAM104" s="98"/>
      <c r="PAN104" s="186"/>
      <c r="PAO104" s="84"/>
      <c r="PAP104" s="87"/>
      <c r="PAQ104" s="87"/>
      <c r="PAR104" s="88"/>
      <c r="PAS104" s="87"/>
      <c r="PAT104" s="89"/>
      <c r="PAU104" s="98"/>
      <c r="PAV104" s="186"/>
      <c r="PAW104" s="84"/>
      <c r="PAX104" s="87"/>
      <c r="PAY104" s="87"/>
      <c r="PAZ104" s="88"/>
      <c r="PBA104" s="87"/>
      <c r="PBB104" s="89"/>
      <c r="PBC104" s="98"/>
      <c r="PBD104" s="186"/>
      <c r="PBE104" s="84"/>
      <c r="PBF104" s="87"/>
      <c r="PBG104" s="87"/>
      <c r="PBH104" s="88"/>
      <c r="PBI104" s="87"/>
      <c r="PBJ104" s="89"/>
      <c r="PBK104" s="98"/>
      <c r="PBL104" s="186"/>
      <c r="PBM104" s="84"/>
      <c r="PBN104" s="87"/>
      <c r="PBO104" s="87"/>
      <c r="PBP104" s="88"/>
      <c r="PBQ104" s="87"/>
      <c r="PBR104" s="89"/>
      <c r="PBS104" s="98"/>
      <c r="PBT104" s="186"/>
      <c r="PBU104" s="84"/>
      <c r="PBV104" s="87"/>
      <c r="PBW104" s="87"/>
      <c r="PBX104" s="88"/>
      <c r="PBY104" s="87"/>
      <c r="PBZ104" s="89"/>
      <c r="PCA104" s="98"/>
      <c r="PCB104" s="186"/>
      <c r="PCC104" s="84"/>
      <c r="PCD104" s="87"/>
      <c r="PCE104" s="87"/>
      <c r="PCF104" s="88"/>
      <c r="PCG104" s="87"/>
      <c r="PCH104" s="89"/>
      <c r="PCI104" s="98"/>
      <c r="PCJ104" s="186"/>
      <c r="PCK104" s="84"/>
      <c r="PCL104" s="87"/>
      <c r="PCM104" s="87"/>
      <c r="PCN104" s="88"/>
      <c r="PCO104" s="87"/>
      <c r="PCP104" s="89"/>
      <c r="PCQ104" s="98"/>
      <c r="PCR104" s="186"/>
      <c r="PCS104" s="84"/>
      <c r="PCT104" s="87"/>
      <c r="PCU104" s="87"/>
      <c r="PCV104" s="88"/>
      <c r="PCW104" s="87"/>
      <c r="PCX104" s="89"/>
      <c r="PCY104" s="98"/>
      <c r="PCZ104" s="186"/>
      <c r="PDA104" s="84"/>
      <c r="PDB104" s="87"/>
      <c r="PDC104" s="87"/>
      <c r="PDD104" s="88"/>
      <c r="PDE104" s="87"/>
      <c r="PDF104" s="89"/>
      <c r="PDG104" s="98"/>
      <c r="PDH104" s="186"/>
      <c r="PDI104" s="84"/>
      <c r="PDJ104" s="87"/>
      <c r="PDK104" s="87"/>
      <c r="PDL104" s="88"/>
      <c r="PDM104" s="87"/>
      <c r="PDN104" s="89"/>
      <c r="PDO104" s="98"/>
      <c r="PDP104" s="186"/>
      <c r="PDQ104" s="84"/>
      <c r="PDR104" s="87"/>
      <c r="PDS104" s="87"/>
      <c r="PDT104" s="88"/>
      <c r="PDU104" s="87"/>
      <c r="PDV104" s="89"/>
      <c r="PDW104" s="98"/>
      <c r="PDX104" s="186"/>
      <c r="PDY104" s="84"/>
      <c r="PDZ104" s="87"/>
      <c r="PEA104" s="87"/>
      <c r="PEB104" s="88"/>
      <c r="PEC104" s="87"/>
      <c r="PED104" s="89"/>
      <c r="PEE104" s="98"/>
      <c r="PEF104" s="186"/>
      <c r="PEG104" s="84"/>
      <c r="PEH104" s="87"/>
      <c r="PEI104" s="87"/>
      <c r="PEJ104" s="88"/>
      <c r="PEK104" s="87"/>
      <c r="PEL104" s="89"/>
      <c r="PEM104" s="98"/>
      <c r="PEN104" s="186"/>
      <c r="PEO104" s="84"/>
      <c r="PEP104" s="87"/>
      <c r="PEQ104" s="87"/>
      <c r="PER104" s="88"/>
      <c r="PES104" s="87"/>
      <c r="PET104" s="89"/>
      <c r="PEU104" s="98"/>
      <c r="PEV104" s="186"/>
      <c r="PEW104" s="84"/>
      <c r="PEX104" s="87"/>
      <c r="PEY104" s="87"/>
      <c r="PEZ104" s="88"/>
      <c r="PFA104" s="87"/>
      <c r="PFB104" s="89"/>
      <c r="PFC104" s="98"/>
      <c r="PFD104" s="186"/>
      <c r="PFE104" s="84"/>
      <c r="PFF104" s="87"/>
      <c r="PFG104" s="87"/>
      <c r="PFH104" s="88"/>
      <c r="PFI104" s="87"/>
      <c r="PFJ104" s="89"/>
      <c r="PFK104" s="98"/>
      <c r="PFL104" s="186"/>
      <c r="PFM104" s="84"/>
      <c r="PFN104" s="87"/>
      <c r="PFO104" s="87"/>
      <c r="PFP104" s="88"/>
      <c r="PFQ104" s="87"/>
      <c r="PFR104" s="89"/>
      <c r="PFS104" s="98"/>
      <c r="PFT104" s="186"/>
      <c r="PFU104" s="84"/>
      <c r="PFV104" s="87"/>
      <c r="PFW104" s="87"/>
      <c r="PFX104" s="88"/>
      <c r="PFY104" s="87"/>
      <c r="PFZ104" s="89"/>
      <c r="PGA104" s="98"/>
      <c r="PGB104" s="186"/>
      <c r="PGC104" s="84"/>
      <c r="PGD104" s="87"/>
      <c r="PGE104" s="87"/>
      <c r="PGF104" s="88"/>
      <c r="PGG104" s="87"/>
      <c r="PGH104" s="89"/>
      <c r="PGI104" s="98"/>
      <c r="PGJ104" s="186"/>
      <c r="PGK104" s="84"/>
      <c r="PGL104" s="87"/>
      <c r="PGM104" s="87"/>
      <c r="PGN104" s="88"/>
      <c r="PGO104" s="87"/>
      <c r="PGP104" s="89"/>
      <c r="PGQ104" s="98"/>
      <c r="PGR104" s="186"/>
      <c r="PGS104" s="84"/>
      <c r="PGT104" s="87"/>
      <c r="PGU104" s="87"/>
      <c r="PGV104" s="88"/>
      <c r="PGW104" s="87"/>
      <c r="PGX104" s="89"/>
      <c r="PGY104" s="98"/>
      <c r="PGZ104" s="186"/>
      <c r="PHA104" s="84"/>
      <c r="PHB104" s="87"/>
      <c r="PHC104" s="87"/>
      <c r="PHD104" s="88"/>
      <c r="PHE104" s="87"/>
      <c r="PHF104" s="89"/>
      <c r="PHG104" s="98"/>
      <c r="PHH104" s="186"/>
      <c r="PHI104" s="84"/>
      <c r="PHJ104" s="87"/>
      <c r="PHK104" s="87"/>
      <c r="PHL104" s="88"/>
      <c r="PHM104" s="87"/>
      <c r="PHN104" s="89"/>
      <c r="PHO104" s="98"/>
      <c r="PHP104" s="186"/>
      <c r="PHQ104" s="84"/>
      <c r="PHR104" s="87"/>
      <c r="PHS104" s="87"/>
      <c r="PHT104" s="88"/>
      <c r="PHU104" s="87"/>
      <c r="PHV104" s="89"/>
      <c r="PHW104" s="98"/>
      <c r="PHX104" s="186"/>
      <c r="PHY104" s="84"/>
      <c r="PHZ104" s="87"/>
      <c r="PIA104" s="87"/>
      <c r="PIB104" s="88"/>
      <c r="PIC104" s="87"/>
      <c r="PID104" s="89"/>
      <c r="PIE104" s="98"/>
      <c r="PIF104" s="186"/>
      <c r="PIG104" s="84"/>
      <c r="PIH104" s="87"/>
      <c r="PII104" s="87"/>
      <c r="PIJ104" s="88"/>
      <c r="PIK104" s="87"/>
      <c r="PIL104" s="89"/>
      <c r="PIM104" s="98"/>
      <c r="PIN104" s="186"/>
      <c r="PIO104" s="84"/>
      <c r="PIP104" s="87"/>
      <c r="PIQ104" s="87"/>
      <c r="PIR104" s="88"/>
      <c r="PIS104" s="87"/>
      <c r="PIT104" s="89"/>
      <c r="PIU104" s="98"/>
      <c r="PIV104" s="186"/>
      <c r="PIW104" s="84"/>
      <c r="PIX104" s="87"/>
      <c r="PIY104" s="87"/>
      <c r="PIZ104" s="88"/>
      <c r="PJA104" s="87"/>
      <c r="PJB104" s="89"/>
      <c r="PJC104" s="98"/>
      <c r="PJD104" s="186"/>
      <c r="PJE104" s="84"/>
      <c r="PJF104" s="87"/>
      <c r="PJG104" s="87"/>
      <c r="PJH104" s="88"/>
      <c r="PJI104" s="87"/>
      <c r="PJJ104" s="89"/>
      <c r="PJK104" s="98"/>
      <c r="PJL104" s="186"/>
      <c r="PJM104" s="84"/>
      <c r="PJN104" s="87"/>
      <c r="PJO104" s="87"/>
      <c r="PJP104" s="88"/>
      <c r="PJQ104" s="87"/>
      <c r="PJR104" s="89"/>
      <c r="PJS104" s="98"/>
      <c r="PJT104" s="186"/>
      <c r="PJU104" s="84"/>
      <c r="PJV104" s="87"/>
      <c r="PJW104" s="87"/>
      <c r="PJX104" s="88"/>
      <c r="PJY104" s="87"/>
      <c r="PJZ104" s="89"/>
      <c r="PKA104" s="98"/>
      <c r="PKB104" s="186"/>
      <c r="PKC104" s="84"/>
      <c r="PKD104" s="87"/>
      <c r="PKE104" s="87"/>
      <c r="PKF104" s="88"/>
      <c r="PKG104" s="87"/>
      <c r="PKH104" s="89"/>
      <c r="PKI104" s="98"/>
      <c r="PKJ104" s="186"/>
      <c r="PKK104" s="84"/>
      <c r="PKL104" s="87"/>
      <c r="PKM104" s="87"/>
      <c r="PKN104" s="88"/>
      <c r="PKO104" s="87"/>
      <c r="PKP104" s="89"/>
      <c r="PKQ104" s="98"/>
      <c r="PKR104" s="186"/>
      <c r="PKS104" s="84"/>
      <c r="PKT104" s="87"/>
      <c r="PKU104" s="87"/>
      <c r="PKV104" s="88"/>
      <c r="PKW104" s="87"/>
      <c r="PKX104" s="89"/>
      <c r="PKY104" s="98"/>
      <c r="PKZ104" s="186"/>
      <c r="PLA104" s="84"/>
      <c r="PLB104" s="87"/>
      <c r="PLC104" s="87"/>
      <c r="PLD104" s="88"/>
      <c r="PLE104" s="87"/>
      <c r="PLF104" s="89"/>
      <c r="PLG104" s="98"/>
      <c r="PLH104" s="186"/>
      <c r="PLI104" s="84"/>
      <c r="PLJ104" s="87"/>
      <c r="PLK104" s="87"/>
      <c r="PLL104" s="88"/>
      <c r="PLM104" s="87"/>
      <c r="PLN104" s="89"/>
      <c r="PLO104" s="98"/>
      <c r="PLP104" s="186"/>
      <c r="PLQ104" s="84"/>
      <c r="PLR104" s="87"/>
      <c r="PLS104" s="87"/>
      <c r="PLT104" s="88"/>
      <c r="PLU104" s="87"/>
      <c r="PLV104" s="89"/>
      <c r="PLW104" s="98"/>
      <c r="PLX104" s="186"/>
      <c r="PLY104" s="84"/>
      <c r="PLZ104" s="87"/>
      <c r="PMA104" s="87"/>
      <c r="PMB104" s="88"/>
      <c r="PMC104" s="87"/>
      <c r="PMD104" s="89"/>
      <c r="PME104" s="98"/>
      <c r="PMF104" s="186"/>
      <c r="PMG104" s="84"/>
      <c r="PMH104" s="87"/>
      <c r="PMI104" s="87"/>
      <c r="PMJ104" s="88"/>
      <c r="PMK104" s="87"/>
      <c r="PML104" s="89"/>
      <c r="PMM104" s="98"/>
      <c r="PMN104" s="186"/>
      <c r="PMO104" s="84"/>
      <c r="PMP104" s="87"/>
      <c r="PMQ104" s="87"/>
      <c r="PMR104" s="88"/>
      <c r="PMS104" s="87"/>
      <c r="PMT104" s="89"/>
      <c r="PMU104" s="98"/>
      <c r="PMV104" s="186"/>
      <c r="PMW104" s="84"/>
      <c r="PMX104" s="87"/>
      <c r="PMY104" s="87"/>
      <c r="PMZ104" s="88"/>
      <c r="PNA104" s="87"/>
      <c r="PNB104" s="89"/>
      <c r="PNC104" s="98"/>
      <c r="PND104" s="186"/>
      <c r="PNE104" s="84"/>
      <c r="PNF104" s="87"/>
      <c r="PNG104" s="87"/>
      <c r="PNH104" s="88"/>
      <c r="PNI104" s="87"/>
      <c r="PNJ104" s="89"/>
      <c r="PNK104" s="98"/>
      <c r="PNL104" s="186"/>
      <c r="PNM104" s="84"/>
      <c r="PNN104" s="87"/>
      <c r="PNO104" s="87"/>
      <c r="PNP104" s="88"/>
      <c r="PNQ104" s="87"/>
      <c r="PNR104" s="89"/>
      <c r="PNS104" s="98"/>
      <c r="PNT104" s="186"/>
      <c r="PNU104" s="84"/>
      <c r="PNV104" s="87"/>
      <c r="PNW104" s="87"/>
      <c r="PNX104" s="88"/>
      <c r="PNY104" s="87"/>
      <c r="PNZ104" s="89"/>
      <c r="POA104" s="98"/>
      <c r="POB104" s="186"/>
      <c r="POC104" s="84"/>
      <c r="POD104" s="87"/>
      <c r="POE104" s="87"/>
      <c r="POF104" s="88"/>
      <c r="POG104" s="87"/>
      <c r="POH104" s="89"/>
      <c r="POI104" s="98"/>
      <c r="POJ104" s="186"/>
      <c r="POK104" s="84"/>
      <c r="POL104" s="87"/>
      <c r="POM104" s="87"/>
      <c r="PON104" s="88"/>
      <c r="POO104" s="87"/>
      <c r="POP104" s="89"/>
      <c r="POQ104" s="98"/>
      <c r="POR104" s="186"/>
      <c r="POS104" s="84"/>
      <c r="POT104" s="87"/>
      <c r="POU104" s="87"/>
      <c r="POV104" s="88"/>
      <c r="POW104" s="87"/>
      <c r="POX104" s="89"/>
      <c r="POY104" s="98"/>
      <c r="POZ104" s="186"/>
      <c r="PPA104" s="84"/>
      <c r="PPB104" s="87"/>
      <c r="PPC104" s="87"/>
      <c r="PPD104" s="88"/>
      <c r="PPE104" s="87"/>
      <c r="PPF104" s="89"/>
      <c r="PPG104" s="98"/>
      <c r="PPH104" s="186"/>
      <c r="PPI104" s="84"/>
      <c r="PPJ104" s="87"/>
      <c r="PPK104" s="87"/>
      <c r="PPL104" s="88"/>
      <c r="PPM104" s="87"/>
      <c r="PPN104" s="89"/>
      <c r="PPO104" s="98"/>
      <c r="PPP104" s="186"/>
      <c r="PPQ104" s="84"/>
      <c r="PPR104" s="87"/>
      <c r="PPS104" s="87"/>
      <c r="PPT104" s="88"/>
      <c r="PPU104" s="87"/>
      <c r="PPV104" s="89"/>
      <c r="PPW104" s="98"/>
      <c r="PPX104" s="186"/>
      <c r="PPY104" s="84"/>
      <c r="PPZ104" s="87"/>
      <c r="PQA104" s="87"/>
      <c r="PQB104" s="88"/>
      <c r="PQC104" s="87"/>
      <c r="PQD104" s="89"/>
      <c r="PQE104" s="98"/>
      <c r="PQF104" s="186"/>
      <c r="PQG104" s="84"/>
      <c r="PQH104" s="87"/>
      <c r="PQI104" s="87"/>
      <c r="PQJ104" s="88"/>
      <c r="PQK104" s="87"/>
      <c r="PQL104" s="89"/>
      <c r="PQM104" s="98"/>
      <c r="PQN104" s="186"/>
      <c r="PQO104" s="84"/>
      <c r="PQP104" s="87"/>
      <c r="PQQ104" s="87"/>
      <c r="PQR104" s="88"/>
      <c r="PQS104" s="87"/>
      <c r="PQT104" s="89"/>
      <c r="PQU104" s="98"/>
      <c r="PQV104" s="186"/>
      <c r="PQW104" s="84"/>
      <c r="PQX104" s="87"/>
      <c r="PQY104" s="87"/>
      <c r="PQZ104" s="88"/>
      <c r="PRA104" s="87"/>
      <c r="PRB104" s="89"/>
      <c r="PRC104" s="98"/>
      <c r="PRD104" s="186"/>
      <c r="PRE104" s="84"/>
      <c r="PRF104" s="87"/>
      <c r="PRG104" s="87"/>
      <c r="PRH104" s="88"/>
      <c r="PRI104" s="87"/>
      <c r="PRJ104" s="89"/>
      <c r="PRK104" s="98"/>
      <c r="PRL104" s="186"/>
      <c r="PRM104" s="84"/>
      <c r="PRN104" s="87"/>
      <c r="PRO104" s="87"/>
      <c r="PRP104" s="88"/>
      <c r="PRQ104" s="87"/>
      <c r="PRR104" s="89"/>
      <c r="PRS104" s="98"/>
      <c r="PRT104" s="186"/>
      <c r="PRU104" s="84"/>
      <c r="PRV104" s="87"/>
      <c r="PRW104" s="87"/>
      <c r="PRX104" s="88"/>
      <c r="PRY104" s="87"/>
      <c r="PRZ104" s="89"/>
      <c r="PSA104" s="98"/>
      <c r="PSB104" s="186"/>
      <c r="PSC104" s="84"/>
      <c r="PSD104" s="87"/>
      <c r="PSE104" s="87"/>
      <c r="PSF104" s="88"/>
      <c r="PSG104" s="87"/>
      <c r="PSH104" s="89"/>
      <c r="PSI104" s="98"/>
      <c r="PSJ104" s="186"/>
      <c r="PSK104" s="84"/>
      <c r="PSL104" s="87"/>
      <c r="PSM104" s="87"/>
      <c r="PSN104" s="88"/>
      <c r="PSO104" s="87"/>
      <c r="PSP104" s="89"/>
      <c r="PSQ104" s="98"/>
      <c r="PSR104" s="186"/>
      <c r="PSS104" s="84"/>
      <c r="PST104" s="87"/>
      <c r="PSU104" s="87"/>
      <c r="PSV104" s="88"/>
      <c r="PSW104" s="87"/>
      <c r="PSX104" s="89"/>
      <c r="PSY104" s="98"/>
      <c r="PSZ104" s="186"/>
      <c r="PTA104" s="84"/>
      <c r="PTB104" s="87"/>
      <c r="PTC104" s="87"/>
      <c r="PTD104" s="88"/>
      <c r="PTE104" s="87"/>
      <c r="PTF104" s="89"/>
      <c r="PTG104" s="98"/>
      <c r="PTH104" s="186"/>
      <c r="PTI104" s="84"/>
      <c r="PTJ104" s="87"/>
      <c r="PTK104" s="87"/>
      <c r="PTL104" s="88"/>
      <c r="PTM104" s="87"/>
      <c r="PTN104" s="89"/>
      <c r="PTO104" s="98"/>
      <c r="PTP104" s="186"/>
      <c r="PTQ104" s="84"/>
      <c r="PTR104" s="87"/>
      <c r="PTS104" s="87"/>
      <c r="PTT104" s="88"/>
      <c r="PTU104" s="87"/>
      <c r="PTV104" s="89"/>
      <c r="PTW104" s="98"/>
      <c r="PTX104" s="186"/>
      <c r="PTY104" s="84"/>
      <c r="PTZ104" s="87"/>
      <c r="PUA104" s="87"/>
      <c r="PUB104" s="88"/>
      <c r="PUC104" s="87"/>
      <c r="PUD104" s="89"/>
      <c r="PUE104" s="98"/>
      <c r="PUF104" s="186"/>
      <c r="PUG104" s="84"/>
      <c r="PUH104" s="87"/>
      <c r="PUI104" s="87"/>
      <c r="PUJ104" s="88"/>
      <c r="PUK104" s="87"/>
      <c r="PUL104" s="89"/>
      <c r="PUM104" s="98"/>
      <c r="PUN104" s="186"/>
      <c r="PUO104" s="84"/>
      <c r="PUP104" s="87"/>
      <c r="PUQ104" s="87"/>
      <c r="PUR104" s="88"/>
      <c r="PUS104" s="87"/>
      <c r="PUT104" s="89"/>
      <c r="PUU104" s="98"/>
      <c r="PUV104" s="186"/>
      <c r="PUW104" s="84"/>
      <c r="PUX104" s="87"/>
      <c r="PUY104" s="87"/>
      <c r="PUZ104" s="88"/>
      <c r="PVA104" s="87"/>
      <c r="PVB104" s="89"/>
      <c r="PVC104" s="98"/>
      <c r="PVD104" s="186"/>
      <c r="PVE104" s="84"/>
      <c r="PVF104" s="87"/>
      <c r="PVG104" s="87"/>
      <c r="PVH104" s="88"/>
      <c r="PVI104" s="87"/>
      <c r="PVJ104" s="89"/>
      <c r="PVK104" s="98"/>
      <c r="PVL104" s="186"/>
      <c r="PVM104" s="84"/>
      <c r="PVN104" s="87"/>
      <c r="PVO104" s="87"/>
      <c r="PVP104" s="88"/>
      <c r="PVQ104" s="87"/>
      <c r="PVR104" s="89"/>
      <c r="PVS104" s="98"/>
      <c r="PVT104" s="186"/>
      <c r="PVU104" s="84"/>
      <c r="PVV104" s="87"/>
      <c r="PVW104" s="87"/>
      <c r="PVX104" s="88"/>
      <c r="PVY104" s="87"/>
      <c r="PVZ104" s="89"/>
      <c r="PWA104" s="98"/>
      <c r="PWB104" s="186"/>
      <c r="PWC104" s="84"/>
      <c r="PWD104" s="87"/>
      <c r="PWE104" s="87"/>
      <c r="PWF104" s="88"/>
      <c r="PWG104" s="87"/>
      <c r="PWH104" s="89"/>
      <c r="PWI104" s="98"/>
      <c r="PWJ104" s="186"/>
      <c r="PWK104" s="84"/>
      <c r="PWL104" s="87"/>
      <c r="PWM104" s="87"/>
      <c r="PWN104" s="88"/>
      <c r="PWO104" s="87"/>
      <c r="PWP104" s="89"/>
      <c r="PWQ104" s="98"/>
      <c r="PWR104" s="186"/>
      <c r="PWS104" s="84"/>
      <c r="PWT104" s="87"/>
      <c r="PWU104" s="87"/>
      <c r="PWV104" s="88"/>
      <c r="PWW104" s="87"/>
      <c r="PWX104" s="89"/>
      <c r="PWY104" s="98"/>
      <c r="PWZ104" s="186"/>
      <c r="PXA104" s="84"/>
      <c r="PXB104" s="87"/>
      <c r="PXC104" s="87"/>
      <c r="PXD104" s="88"/>
      <c r="PXE104" s="87"/>
      <c r="PXF104" s="89"/>
      <c r="PXG104" s="98"/>
      <c r="PXH104" s="186"/>
      <c r="PXI104" s="84"/>
      <c r="PXJ104" s="87"/>
      <c r="PXK104" s="87"/>
      <c r="PXL104" s="88"/>
      <c r="PXM104" s="87"/>
      <c r="PXN104" s="89"/>
      <c r="PXO104" s="98"/>
      <c r="PXP104" s="186"/>
      <c r="PXQ104" s="84"/>
      <c r="PXR104" s="87"/>
      <c r="PXS104" s="87"/>
      <c r="PXT104" s="88"/>
      <c r="PXU104" s="87"/>
      <c r="PXV104" s="89"/>
      <c r="PXW104" s="98"/>
      <c r="PXX104" s="186"/>
      <c r="PXY104" s="84"/>
      <c r="PXZ104" s="87"/>
      <c r="PYA104" s="87"/>
      <c r="PYB104" s="88"/>
      <c r="PYC104" s="87"/>
      <c r="PYD104" s="89"/>
      <c r="PYE104" s="98"/>
      <c r="PYF104" s="186"/>
      <c r="PYG104" s="84"/>
      <c r="PYH104" s="87"/>
      <c r="PYI104" s="87"/>
      <c r="PYJ104" s="88"/>
      <c r="PYK104" s="87"/>
      <c r="PYL104" s="89"/>
      <c r="PYM104" s="98"/>
      <c r="PYN104" s="186"/>
      <c r="PYO104" s="84"/>
      <c r="PYP104" s="87"/>
      <c r="PYQ104" s="87"/>
      <c r="PYR104" s="88"/>
      <c r="PYS104" s="87"/>
      <c r="PYT104" s="89"/>
      <c r="PYU104" s="98"/>
      <c r="PYV104" s="186"/>
      <c r="PYW104" s="84"/>
      <c r="PYX104" s="87"/>
      <c r="PYY104" s="87"/>
      <c r="PYZ104" s="88"/>
      <c r="PZA104" s="87"/>
      <c r="PZB104" s="89"/>
      <c r="PZC104" s="98"/>
      <c r="PZD104" s="186"/>
      <c r="PZE104" s="84"/>
      <c r="PZF104" s="87"/>
      <c r="PZG104" s="87"/>
      <c r="PZH104" s="88"/>
      <c r="PZI104" s="87"/>
      <c r="PZJ104" s="89"/>
      <c r="PZK104" s="98"/>
      <c r="PZL104" s="186"/>
      <c r="PZM104" s="84"/>
      <c r="PZN104" s="87"/>
      <c r="PZO104" s="87"/>
      <c r="PZP104" s="88"/>
      <c r="PZQ104" s="87"/>
      <c r="PZR104" s="89"/>
      <c r="PZS104" s="98"/>
      <c r="PZT104" s="186"/>
      <c r="PZU104" s="84"/>
      <c r="PZV104" s="87"/>
      <c r="PZW104" s="87"/>
      <c r="PZX104" s="88"/>
      <c r="PZY104" s="87"/>
      <c r="PZZ104" s="89"/>
      <c r="QAA104" s="98"/>
      <c r="QAB104" s="186"/>
      <c r="QAC104" s="84"/>
      <c r="QAD104" s="87"/>
      <c r="QAE104" s="87"/>
      <c r="QAF104" s="88"/>
      <c r="QAG104" s="87"/>
      <c r="QAH104" s="89"/>
      <c r="QAI104" s="98"/>
      <c r="QAJ104" s="186"/>
      <c r="QAK104" s="84"/>
      <c r="QAL104" s="87"/>
      <c r="QAM104" s="87"/>
      <c r="QAN104" s="88"/>
      <c r="QAO104" s="87"/>
      <c r="QAP104" s="89"/>
      <c r="QAQ104" s="98"/>
      <c r="QAR104" s="186"/>
      <c r="QAS104" s="84"/>
      <c r="QAT104" s="87"/>
      <c r="QAU104" s="87"/>
      <c r="QAV104" s="88"/>
      <c r="QAW104" s="87"/>
      <c r="QAX104" s="89"/>
      <c r="QAY104" s="98"/>
      <c r="QAZ104" s="186"/>
      <c r="QBA104" s="84"/>
      <c r="QBB104" s="87"/>
      <c r="QBC104" s="87"/>
      <c r="QBD104" s="88"/>
      <c r="QBE104" s="87"/>
      <c r="QBF104" s="89"/>
      <c r="QBG104" s="98"/>
      <c r="QBH104" s="186"/>
      <c r="QBI104" s="84"/>
      <c r="QBJ104" s="87"/>
      <c r="QBK104" s="87"/>
      <c r="QBL104" s="88"/>
      <c r="QBM104" s="87"/>
      <c r="QBN104" s="89"/>
      <c r="QBO104" s="98"/>
      <c r="QBP104" s="186"/>
      <c r="QBQ104" s="84"/>
      <c r="QBR104" s="87"/>
      <c r="QBS104" s="87"/>
      <c r="QBT104" s="88"/>
      <c r="QBU104" s="87"/>
      <c r="QBV104" s="89"/>
      <c r="QBW104" s="98"/>
      <c r="QBX104" s="186"/>
      <c r="QBY104" s="84"/>
      <c r="QBZ104" s="87"/>
      <c r="QCA104" s="87"/>
      <c r="QCB104" s="88"/>
      <c r="QCC104" s="87"/>
      <c r="QCD104" s="89"/>
      <c r="QCE104" s="98"/>
      <c r="QCF104" s="186"/>
      <c r="QCG104" s="84"/>
      <c r="QCH104" s="87"/>
      <c r="QCI104" s="87"/>
      <c r="QCJ104" s="88"/>
      <c r="QCK104" s="87"/>
      <c r="QCL104" s="89"/>
      <c r="QCM104" s="98"/>
      <c r="QCN104" s="186"/>
      <c r="QCO104" s="84"/>
      <c r="QCP104" s="87"/>
      <c r="QCQ104" s="87"/>
      <c r="QCR104" s="88"/>
      <c r="QCS104" s="87"/>
      <c r="QCT104" s="89"/>
      <c r="QCU104" s="98"/>
      <c r="QCV104" s="186"/>
      <c r="QCW104" s="84"/>
      <c r="QCX104" s="87"/>
      <c r="QCY104" s="87"/>
      <c r="QCZ104" s="88"/>
      <c r="QDA104" s="87"/>
      <c r="QDB104" s="89"/>
      <c r="QDC104" s="98"/>
      <c r="QDD104" s="186"/>
      <c r="QDE104" s="84"/>
      <c r="QDF104" s="87"/>
      <c r="QDG104" s="87"/>
      <c r="QDH104" s="88"/>
      <c r="QDI104" s="87"/>
      <c r="QDJ104" s="89"/>
      <c r="QDK104" s="98"/>
      <c r="QDL104" s="186"/>
      <c r="QDM104" s="84"/>
      <c r="QDN104" s="87"/>
      <c r="QDO104" s="87"/>
      <c r="QDP104" s="88"/>
      <c r="QDQ104" s="87"/>
      <c r="QDR104" s="89"/>
      <c r="QDS104" s="98"/>
      <c r="QDT104" s="186"/>
      <c r="QDU104" s="84"/>
      <c r="QDV104" s="87"/>
      <c r="QDW104" s="87"/>
      <c r="QDX104" s="88"/>
      <c r="QDY104" s="87"/>
      <c r="QDZ104" s="89"/>
      <c r="QEA104" s="98"/>
      <c r="QEB104" s="186"/>
      <c r="QEC104" s="84"/>
      <c r="QED104" s="87"/>
      <c r="QEE104" s="87"/>
      <c r="QEF104" s="88"/>
      <c r="QEG104" s="87"/>
      <c r="QEH104" s="89"/>
      <c r="QEI104" s="98"/>
      <c r="QEJ104" s="186"/>
      <c r="QEK104" s="84"/>
      <c r="QEL104" s="87"/>
      <c r="QEM104" s="87"/>
      <c r="QEN104" s="88"/>
      <c r="QEO104" s="87"/>
      <c r="QEP104" s="89"/>
      <c r="QEQ104" s="98"/>
      <c r="QER104" s="186"/>
      <c r="QES104" s="84"/>
      <c r="QET104" s="87"/>
      <c r="QEU104" s="87"/>
      <c r="QEV104" s="88"/>
      <c r="QEW104" s="87"/>
      <c r="QEX104" s="89"/>
      <c r="QEY104" s="98"/>
      <c r="QEZ104" s="186"/>
      <c r="QFA104" s="84"/>
      <c r="QFB104" s="87"/>
      <c r="QFC104" s="87"/>
      <c r="QFD104" s="88"/>
      <c r="QFE104" s="87"/>
      <c r="QFF104" s="89"/>
      <c r="QFG104" s="98"/>
      <c r="QFH104" s="186"/>
      <c r="QFI104" s="84"/>
      <c r="QFJ104" s="87"/>
      <c r="QFK104" s="87"/>
      <c r="QFL104" s="88"/>
      <c r="QFM104" s="87"/>
      <c r="QFN104" s="89"/>
      <c r="QFO104" s="98"/>
      <c r="QFP104" s="186"/>
      <c r="QFQ104" s="84"/>
      <c r="QFR104" s="87"/>
      <c r="QFS104" s="87"/>
      <c r="QFT104" s="88"/>
      <c r="QFU104" s="87"/>
      <c r="QFV104" s="89"/>
      <c r="QFW104" s="98"/>
      <c r="QFX104" s="186"/>
      <c r="QFY104" s="84"/>
      <c r="QFZ104" s="87"/>
      <c r="QGA104" s="87"/>
      <c r="QGB104" s="88"/>
      <c r="QGC104" s="87"/>
      <c r="QGD104" s="89"/>
      <c r="QGE104" s="98"/>
      <c r="QGF104" s="186"/>
      <c r="QGG104" s="84"/>
      <c r="QGH104" s="87"/>
      <c r="QGI104" s="87"/>
      <c r="QGJ104" s="88"/>
      <c r="QGK104" s="87"/>
      <c r="QGL104" s="89"/>
      <c r="QGM104" s="98"/>
      <c r="QGN104" s="186"/>
      <c r="QGO104" s="84"/>
      <c r="QGP104" s="87"/>
      <c r="QGQ104" s="87"/>
      <c r="QGR104" s="88"/>
      <c r="QGS104" s="87"/>
      <c r="QGT104" s="89"/>
      <c r="QGU104" s="98"/>
      <c r="QGV104" s="186"/>
      <c r="QGW104" s="84"/>
      <c r="QGX104" s="87"/>
      <c r="QGY104" s="87"/>
      <c r="QGZ104" s="88"/>
      <c r="QHA104" s="87"/>
      <c r="QHB104" s="89"/>
      <c r="QHC104" s="98"/>
      <c r="QHD104" s="186"/>
      <c r="QHE104" s="84"/>
      <c r="QHF104" s="87"/>
      <c r="QHG104" s="87"/>
      <c r="QHH104" s="88"/>
      <c r="QHI104" s="87"/>
      <c r="QHJ104" s="89"/>
      <c r="QHK104" s="98"/>
      <c r="QHL104" s="186"/>
      <c r="QHM104" s="84"/>
      <c r="QHN104" s="87"/>
      <c r="QHO104" s="87"/>
      <c r="QHP104" s="88"/>
      <c r="QHQ104" s="87"/>
      <c r="QHR104" s="89"/>
      <c r="QHS104" s="98"/>
      <c r="QHT104" s="186"/>
      <c r="QHU104" s="84"/>
      <c r="QHV104" s="87"/>
      <c r="QHW104" s="87"/>
      <c r="QHX104" s="88"/>
      <c r="QHY104" s="87"/>
      <c r="QHZ104" s="89"/>
      <c r="QIA104" s="98"/>
      <c r="QIB104" s="186"/>
      <c r="QIC104" s="84"/>
      <c r="QID104" s="87"/>
      <c r="QIE104" s="87"/>
      <c r="QIF104" s="88"/>
      <c r="QIG104" s="87"/>
      <c r="QIH104" s="89"/>
      <c r="QII104" s="98"/>
      <c r="QIJ104" s="186"/>
      <c r="QIK104" s="84"/>
      <c r="QIL104" s="87"/>
      <c r="QIM104" s="87"/>
      <c r="QIN104" s="88"/>
      <c r="QIO104" s="87"/>
      <c r="QIP104" s="89"/>
      <c r="QIQ104" s="98"/>
      <c r="QIR104" s="186"/>
      <c r="QIS104" s="84"/>
      <c r="QIT104" s="87"/>
      <c r="QIU104" s="87"/>
      <c r="QIV104" s="88"/>
      <c r="QIW104" s="87"/>
      <c r="QIX104" s="89"/>
      <c r="QIY104" s="98"/>
      <c r="QIZ104" s="186"/>
      <c r="QJA104" s="84"/>
      <c r="QJB104" s="87"/>
      <c r="QJC104" s="87"/>
      <c r="QJD104" s="88"/>
      <c r="QJE104" s="87"/>
      <c r="QJF104" s="89"/>
      <c r="QJG104" s="98"/>
      <c r="QJH104" s="186"/>
      <c r="QJI104" s="84"/>
      <c r="QJJ104" s="87"/>
      <c r="QJK104" s="87"/>
      <c r="QJL104" s="88"/>
      <c r="QJM104" s="87"/>
      <c r="QJN104" s="89"/>
      <c r="QJO104" s="98"/>
      <c r="QJP104" s="186"/>
      <c r="QJQ104" s="84"/>
      <c r="QJR104" s="87"/>
      <c r="QJS104" s="87"/>
      <c r="QJT104" s="88"/>
      <c r="QJU104" s="87"/>
      <c r="QJV104" s="89"/>
      <c r="QJW104" s="98"/>
      <c r="QJX104" s="186"/>
      <c r="QJY104" s="84"/>
      <c r="QJZ104" s="87"/>
      <c r="QKA104" s="87"/>
      <c r="QKB104" s="88"/>
      <c r="QKC104" s="87"/>
      <c r="QKD104" s="89"/>
      <c r="QKE104" s="98"/>
      <c r="QKF104" s="186"/>
      <c r="QKG104" s="84"/>
      <c r="QKH104" s="87"/>
      <c r="QKI104" s="87"/>
      <c r="QKJ104" s="88"/>
      <c r="QKK104" s="87"/>
      <c r="QKL104" s="89"/>
      <c r="QKM104" s="98"/>
      <c r="QKN104" s="186"/>
      <c r="QKO104" s="84"/>
      <c r="QKP104" s="87"/>
      <c r="QKQ104" s="87"/>
      <c r="QKR104" s="88"/>
      <c r="QKS104" s="87"/>
      <c r="QKT104" s="89"/>
      <c r="QKU104" s="98"/>
      <c r="QKV104" s="186"/>
      <c r="QKW104" s="84"/>
      <c r="QKX104" s="87"/>
      <c r="QKY104" s="87"/>
      <c r="QKZ104" s="88"/>
      <c r="QLA104" s="87"/>
      <c r="QLB104" s="89"/>
      <c r="QLC104" s="98"/>
      <c r="QLD104" s="186"/>
      <c r="QLE104" s="84"/>
      <c r="QLF104" s="87"/>
      <c r="QLG104" s="87"/>
      <c r="QLH104" s="88"/>
      <c r="QLI104" s="87"/>
      <c r="QLJ104" s="89"/>
      <c r="QLK104" s="98"/>
      <c r="QLL104" s="186"/>
      <c r="QLM104" s="84"/>
      <c r="QLN104" s="87"/>
      <c r="QLO104" s="87"/>
      <c r="QLP104" s="88"/>
      <c r="QLQ104" s="87"/>
      <c r="QLR104" s="89"/>
      <c r="QLS104" s="98"/>
      <c r="QLT104" s="186"/>
      <c r="QLU104" s="84"/>
      <c r="QLV104" s="87"/>
      <c r="QLW104" s="87"/>
      <c r="QLX104" s="88"/>
      <c r="QLY104" s="87"/>
      <c r="QLZ104" s="89"/>
      <c r="QMA104" s="98"/>
      <c r="QMB104" s="186"/>
      <c r="QMC104" s="84"/>
      <c r="QMD104" s="87"/>
      <c r="QME104" s="87"/>
      <c r="QMF104" s="88"/>
      <c r="QMG104" s="87"/>
      <c r="QMH104" s="89"/>
      <c r="QMI104" s="98"/>
      <c r="QMJ104" s="186"/>
      <c r="QMK104" s="84"/>
      <c r="QML104" s="87"/>
      <c r="QMM104" s="87"/>
      <c r="QMN104" s="88"/>
      <c r="QMO104" s="87"/>
      <c r="QMP104" s="89"/>
      <c r="QMQ104" s="98"/>
      <c r="QMR104" s="186"/>
      <c r="QMS104" s="84"/>
      <c r="QMT104" s="87"/>
      <c r="QMU104" s="87"/>
      <c r="QMV104" s="88"/>
      <c r="QMW104" s="87"/>
      <c r="QMX104" s="89"/>
      <c r="QMY104" s="98"/>
      <c r="QMZ104" s="186"/>
      <c r="QNA104" s="84"/>
      <c r="QNB104" s="87"/>
      <c r="QNC104" s="87"/>
      <c r="QND104" s="88"/>
      <c r="QNE104" s="87"/>
      <c r="QNF104" s="89"/>
      <c r="QNG104" s="98"/>
      <c r="QNH104" s="186"/>
      <c r="QNI104" s="84"/>
      <c r="QNJ104" s="87"/>
      <c r="QNK104" s="87"/>
      <c r="QNL104" s="88"/>
      <c r="QNM104" s="87"/>
      <c r="QNN104" s="89"/>
      <c r="QNO104" s="98"/>
      <c r="QNP104" s="186"/>
      <c r="QNQ104" s="84"/>
      <c r="QNR104" s="87"/>
      <c r="QNS104" s="87"/>
      <c r="QNT104" s="88"/>
      <c r="QNU104" s="87"/>
      <c r="QNV104" s="89"/>
      <c r="QNW104" s="98"/>
      <c r="QNX104" s="186"/>
      <c r="QNY104" s="84"/>
      <c r="QNZ104" s="87"/>
      <c r="QOA104" s="87"/>
      <c r="QOB104" s="88"/>
      <c r="QOC104" s="87"/>
      <c r="QOD104" s="89"/>
      <c r="QOE104" s="98"/>
      <c r="QOF104" s="186"/>
      <c r="QOG104" s="84"/>
      <c r="QOH104" s="87"/>
      <c r="QOI104" s="87"/>
      <c r="QOJ104" s="88"/>
      <c r="QOK104" s="87"/>
      <c r="QOL104" s="89"/>
      <c r="QOM104" s="98"/>
      <c r="QON104" s="186"/>
      <c r="QOO104" s="84"/>
      <c r="QOP104" s="87"/>
      <c r="QOQ104" s="87"/>
      <c r="QOR104" s="88"/>
      <c r="QOS104" s="87"/>
      <c r="QOT104" s="89"/>
      <c r="QOU104" s="98"/>
      <c r="QOV104" s="186"/>
      <c r="QOW104" s="84"/>
      <c r="QOX104" s="87"/>
      <c r="QOY104" s="87"/>
      <c r="QOZ104" s="88"/>
      <c r="QPA104" s="87"/>
      <c r="QPB104" s="89"/>
      <c r="QPC104" s="98"/>
      <c r="QPD104" s="186"/>
      <c r="QPE104" s="84"/>
      <c r="QPF104" s="87"/>
      <c r="QPG104" s="87"/>
      <c r="QPH104" s="88"/>
      <c r="QPI104" s="87"/>
      <c r="QPJ104" s="89"/>
      <c r="QPK104" s="98"/>
      <c r="QPL104" s="186"/>
      <c r="QPM104" s="84"/>
      <c r="QPN104" s="87"/>
      <c r="QPO104" s="87"/>
      <c r="QPP104" s="88"/>
      <c r="QPQ104" s="87"/>
      <c r="QPR104" s="89"/>
      <c r="QPS104" s="98"/>
      <c r="QPT104" s="186"/>
      <c r="QPU104" s="84"/>
      <c r="QPV104" s="87"/>
      <c r="QPW104" s="87"/>
      <c r="QPX104" s="88"/>
      <c r="QPY104" s="87"/>
      <c r="QPZ104" s="89"/>
      <c r="QQA104" s="98"/>
      <c r="QQB104" s="186"/>
      <c r="QQC104" s="84"/>
      <c r="QQD104" s="87"/>
      <c r="QQE104" s="87"/>
      <c r="QQF104" s="88"/>
      <c r="QQG104" s="87"/>
      <c r="QQH104" s="89"/>
      <c r="QQI104" s="98"/>
      <c r="QQJ104" s="186"/>
      <c r="QQK104" s="84"/>
      <c r="QQL104" s="87"/>
      <c r="QQM104" s="87"/>
      <c r="QQN104" s="88"/>
      <c r="QQO104" s="87"/>
      <c r="QQP104" s="89"/>
      <c r="QQQ104" s="98"/>
      <c r="QQR104" s="186"/>
      <c r="QQS104" s="84"/>
      <c r="QQT104" s="87"/>
      <c r="QQU104" s="87"/>
      <c r="QQV104" s="88"/>
      <c r="QQW104" s="87"/>
      <c r="QQX104" s="89"/>
      <c r="QQY104" s="98"/>
      <c r="QQZ104" s="186"/>
      <c r="QRA104" s="84"/>
      <c r="QRB104" s="87"/>
      <c r="QRC104" s="87"/>
      <c r="QRD104" s="88"/>
      <c r="QRE104" s="87"/>
      <c r="QRF104" s="89"/>
      <c r="QRG104" s="98"/>
      <c r="QRH104" s="186"/>
      <c r="QRI104" s="84"/>
      <c r="QRJ104" s="87"/>
      <c r="QRK104" s="87"/>
      <c r="QRL104" s="88"/>
      <c r="QRM104" s="87"/>
      <c r="QRN104" s="89"/>
      <c r="QRO104" s="98"/>
      <c r="QRP104" s="186"/>
      <c r="QRQ104" s="84"/>
      <c r="QRR104" s="87"/>
      <c r="QRS104" s="87"/>
      <c r="QRT104" s="88"/>
      <c r="QRU104" s="87"/>
      <c r="QRV104" s="89"/>
      <c r="QRW104" s="98"/>
      <c r="QRX104" s="186"/>
      <c r="QRY104" s="84"/>
      <c r="QRZ104" s="87"/>
      <c r="QSA104" s="87"/>
      <c r="QSB104" s="88"/>
      <c r="QSC104" s="87"/>
      <c r="QSD104" s="89"/>
      <c r="QSE104" s="98"/>
      <c r="QSF104" s="186"/>
      <c r="QSG104" s="84"/>
      <c r="QSH104" s="87"/>
      <c r="QSI104" s="87"/>
      <c r="QSJ104" s="88"/>
      <c r="QSK104" s="87"/>
      <c r="QSL104" s="89"/>
      <c r="QSM104" s="98"/>
      <c r="QSN104" s="186"/>
      <c r="QSO104" s="84"/>
      <c r="QSP104" s="87"/>
      <c r="QSQ104" s="87"/>
      <c r="QSR104" s="88"/>
      <c r="QSS104" s="87"/>
      <c r="QST104" s="89"/>
      <c r="QSU104" s="98"/>
      <c r="QSV104" s="186"/>
      <c r="QSW104" s="84"/>
      <c r="QSX104" s="87"/>
      <c r="QSY104" s="87"/>
      <c r="QSZ104" s="88"/>
      <c r="QTA104" s="87"/>
      <c r="QTB104" s="89"/>
      <c r="QTC104" s="98"/>
      <c r="QTD104" s="186"/>
      <c r="QTE104" s="84"/>
      <c r="QTF104" s="87"/>
      <c r="QTG104" s="87"/>
      <c r="QTH104" s="88"/>
      <c r="QTI104" s="87"/>
      <c r="QTJ104" s="89"/>
      <c r="QTK104" s="98"/>
      <c r="QTL104" s="186"/>
      <c r="QTM104" s="84"/>
      <c r="QTN104" s="87"/>
      <c r="QTO104" s="87"/>
      <c r="QTP104" s="88"/>
      <c r="QTQ104" s="87"/>
      <c r="QTR104" s="89"/>
      <c r="QTS104" s="98"/>
      <c r="QTT104" s="186"/>
      <c r="QTU104" s="84"/>
      <c r="QTV104" s="87"/>
      <c r="QTW104" s="87"/>
      <c r="QTX104" s="88"/>
      <c r="QTY104" s="87"/>
      <c r="QTZ104" s="89"/>
      <c r="QUA104" s="98"/>
      <c r="QUB104" s="186"/>
      <c r="QUC104" s="84"/>
      <c r="QUD104" s="87"/>
      <c r="QUE104" s="87"/>
      <c r="QUF104" s="88"/>
      <c r="QUG104" s="87"/>
      <c r="QUH104" s="89"/>
      <c r="QUI104" s="98"/>
      <c r="QUJ104" s="186"/>
      <c r="QUK104" s="84"/>
      <c r="QUL104" s="87"/>
      <c r="QUM104" s="87"/>
      <c r="QUN104" s="88"/>
      <c r="QUO104" s="87"/>
      <c r="QUP104" s="89"/>
      <c r="QUQ104" s="98"/>
      <c r="QUR104" s="186"/>
      <c r="QUS104" s="84"/>
      <c r="QUT104" s="87"/>
      <c r="QUU104" s="87"/>
      <c r="QUV104" s="88"/>
      <c r="QUW104" s="87"/>
      <c r="QUX104" s="89"/>
      <c r="QUY104" s="98"/>
      <c r="QUZ104" s="186"/>
      <c r="QVA104" s="84"/>
      <c r="QVB104" s="87"/>
      <c r="QVC104" s="87"/>
      <c r="QVD104" s="88"/>
      <c r="QVE104" s="87"/>
      <c r="QVF104" s="89"/>
      <c r="QVG104" s="98"/>
      <c r="QVH104" s="186"/>
      <c r="QVI104" s="84"/>
      <c r="QVJ104" s="87"/>
      <c r="QVK104" s="87"/>
      <c r="QVL104" s="88"/>
      <c r="QVM104" s="87"/>
      <c r="QVN104" s="89"/>
      <c r="QVO104" s="98"/>
      <c r="QVP104" s="186"/>
      <c r="QVQ104" s="84"/>
      <c r="QVR104" s="87"/>
      <c r="QVS104" s="87"/>
      <c r="QVT104" s="88"/>
      <c r="QVU104" s="87"/>
      <c r="QVV104" s="89"/>
      <c r="QVW104" s="98"/>
      <c r="QVX104" s="186"/>
      <c r="QVY104" s="84"/>
      <c r="QVZ104" s="87"/>
      <c r="QWA104" s="87"/>
      <c r="QWB104" s="88"/>
      <c r="QWC104" s="87"/>
      <c r="QWD104" s="89"/>
      <c r="QWE104" s="98"/>
      <c r="QWF104" s="186"/>
      <c r="QWG104" s="84"/>
      <c r="QWH104" s="87"/>
      <c r="QWI104" s="87"/>
      <c r="QWJ104" s="88"/>
      <c r="QWK104" s="87"/>
      <c r="QWL104" s="89"/>
      <c r="QWM104" s="98"/>
      <c r="QWN104" s="186"/>
      <c r="QWO104" s="84"/>
      <c r="QWP104" s="87"/>
      <c r="QWQ104" s="87"/>
      <c r="QWR104" s="88"/>
      <c r="QWS104" s="87"/>
      <c r="QWT104" s="89"/>
      <c r="QWU104" s="98"/>
      <c r="QWV104" s="186"/>
      <c r="QWW104" s="84"/>
      <c r="QWX104" s="87"/>
      <c r="QWY104" s="87"/>
      <c r="QWZ104" s="88"/>
      <c r="QXA104" s="87"/>
      <c r="QXB104" s="89"/>
      <c r="QXC104" s="98"/>
      <c r="QXD104" s="186"/>
      <c r="QXE104" s="84"/>
      <c r="QXF104" s="87"/>
      <c r="QXG104" s="87"/>
      <c r="QXH104" s="88"/>
      <c r="QXI104" s="87"/>
      <c r="QXJ104" s="89"/>
      <c r="QXK104" s="98"/>
      <c r="QXL104" s="186"/>
      <c r="QXM104" s="84"/>
      <c r="QXN104" s="87"/>
      <c r="QXO104" s="87"/>
      <c r="QXP104" s="88"/>
      <c r="QXQ104" s="87"/>
      <c r="QXR104" s="89"/>
      <c r="QXS104" s="98"/>
      <c r="QXT104" s="186"/>
      <c r="QXU104" s="84"/>
      <c r="QXV104" s="87"/>
      <c r="QXW104" s="87"/>
      <c r="QXX104" s="88"/>
      <c r="QXY104" s="87"/>
      <c r="QXZ104" s="89"/>
      <c r="QYA104" s="98"/>
      <c r="QYB104" s="186"/>
      <c r="QYC104" s="84"/>
      <c r="QYD104" s="87"/>
      <c r="QYE104" s="87"/>
      <c r="QYF104" s="88"/>
      <c r="QYG104" s="87"/>
      <c r="QYH104" s="89"/>
      <c r="QYI104" s="98"/>
      <c r="QYJ104" s="186"/>
      <c r="QYK104" s="84"/>
      <c r="QYL104" s="87"/>
      <c r="QYM104" s="87"/>
      <c r="QYN104" s="88"/>
      <c r="QYO104" s="87"/>
      <c r="QYP104" s="89"/>
      <c r="QYQ104" s="98"/>
      <c r="QYR104" s="186"/>
      <c r="QYS104" s="84"/>
      <c r="QYT104" s="87"/>
      <c r="QYU104" s="87"/>
      <c r="QYV104" s="88"/>
      <c r="QYW104" s="87"/>
      <c r="QYX104" s="89"/>
      <c r="QYY104" s="98"/>
      <c r="QYZ104" s="186"/>
      <c r="QZA104" s="84"/>
      <c r="QZB104" s="87"/>
      <c r="QZC104" s="87"/>
      <c r="QZD104" s="88"/>
      <c r="QZE104" s="87"/>
      <c r="QZF104" s="89"/>
      <c r="QZG104" s="98"/>
      <c r="QZH104" s="186"/>
      <c r="QZI104" s="84"/>
      <c r="QZJ104" s="87"/>
      <c r="QZK104" s="87"/>
      <c r="QZL104" s="88"/>
      <c r="QZM104" s="87"/>
      <c r="QZN104" s="89"/>
      <c r="QZO104" s="98"/>
      <c r="QZP104" s="186"/>
      <c r="QZQ104" s="84"/>
      <c r="QZR104" s="87"/>
      <c r="QZS104" s="87"/>
      <c r="QZT104" s="88"/>
      <c r="QZU104" s="87"/>
      <c r="QZV104" s="89"/>
      <c r="QZW104" s="98"/>
      <c r="QZX104" s="186"/>
      <c r="QZY104" s="84"/>
      <c r="QZZ104" s="87"/>
      <c r="RAA104" s="87"/>
      <c r="RAB104" s="88"/>
      <c r="RAC104" s="87"/>
      <c r="RAD104" s="89"/>
      <c r="RAE104" s="98"/>
      <c r="RAF104" s="186"/>
      <c r="RAG104" s="84"/>
      <c r="RAH104" s="87"/>
      <c r="RAI104" s="87"/>
      <c r="RAJ104" s="88"/>
      <c r="RAK104" s="87"/>
      <c r="RAL104" s="89"/>
      <c r="RAM104" s="98"/>
      <c r="RAN104" s="186"/>
      <c r="RAO104" s="84"/>
      <c r="RAP104" s="87"/>
      <c r="RAQ104" s="87"/>
      <c r="RAR104" s="88"/>
      <c r="RAS104" s="87"/>
      <c r="RAT104" s="89"/>
      <c r="RAU104" s="98"/>
      <c r="RAV104" s="186"/>
      <c r="RAW104" s="84"/>
      <c r="RAX104" s="87"/>
      <c r="RAY104" s="87"/>
      <c r="RAZ104" s="88"/>
      <c r="RBA104" s="87"/>
      <c r="RBB104" s="89"/>
      <c r="RBC104" s="98"/>
      <c r="RBD104" s="186"/>
      <c r="RBE104" s="84"/>
      <c r="RBF104" s="87"/>
      <c r="RBG104" s="87"/>
      <c r="RBH104" s="88"/>
      <c r="RBI104" s="87"/>
      <c r="RBJ104" s="89"/>
      <c r="RBK104" s="98"/>
      <c r="RBL104" s="186"/>
      <c r="RBM104" s="84"/>
      <c r="RBN104" s="87"/>
      <c r="RBO104" s="87"/>
      <c r="RBP104" s="88"/>
      <c r="RBQ104" s="87"/>
      <c r="RBR104" s="89"/>
      <c r="RBS104" s="98"/>
      <c r="RBT104" s="186"/>
      <c r="RBU104" s="84"/>
      <c r="RBV104" s="87"/>
      <c r="RBW104" s="87"/>
      <c r="RBX104" s="88"/>
      <c r="RBY104" s="87"/>
      <c r="RBZ104" s="89"/>
      <c r="RCA104" s="98"/>
      <c r="RCB104" s="186"/>
      <c r="RCC104" s="84"/>
      <c r="RCD104" s="87"/>
      <c r="RCE104" s="87"/>
      <c r="RCF104" s="88"/>
      <c r="RCG104" s="87"/>
      <c r="RCH104" s="89"/>
      <c r="RCI104" s="98"/>
      <c r="RCJ104" s="186"/>
      <c r="RCK104" s="84"/>
      <c r="RCL104" s="87"/>
      <c r="RCM104" s="87"/>
      <c r="RCN104" s="88"/>
      <c r="RCO104" s="87"/>
      <c r="RCP104" s="89"/>
      <c r="RCQ104" s="98"/>
      <c r="RCR104" s="186"/>
      <c r="RCS104" s="84"/>
      <c r="RCT104" s="87"/>
      <c r="RCU104" s="87"/>
      <c r="RCV104" s="88"/>
      <c r="RCW104" s="87"/>
      <c r="RCX104" s="89"/>
      <c r="RCY104" s="98"/>
      <c r="RCZ104" s="186"/>
      <c r="RDA104" s="84"/>
      <c r="RDB104" s="87"/>
      <c r="RDC104" s="87"/>
      <c r="RDD104" s="88"/>
      <c r="RDE104" s="87"/>
      <c r="RDF104" s="89"/>
      <c r="RDG104" s="98"/>
      <c r="RDH104" s="186"/>
      <c r="RDI104" s="84"/>
      <c r="RDJ104" s="87"/>
      <c r="RDK104" s="87"/>
      <c r="RDL104" s="88"/>
      <c r="RDM104" s="87"/>
      <c r="RDN104" s="89"/>
      <c r="RDO104" s="98"/>
      <c r="RDP104" s="186"/>
      <c r="RDQ104" s="84"/>
      <c r="RDR104" s="87"/>
      <c r="RDS104" s="87"/>
      <c r="RDT104" s="88"/>
      <c r="RDU104" s="87"/>
      <c r="RDV104" s="89"/>
      <c r="RDW104" s="98"/>
      <c r="RDX104" s="186"/>
      <c r="RDY104" s="84"/>
      <c r="RDZ104" s="87"/>
      <c r="REA104" s="87"/>
      <c r="REB104" s="88"/>
      <c r="REC104" s="87"/>
      <c r="RED104" s="89"/>
      <c r="REE104" s="98"/>
      <c r="REF104" s="186"/>
      <c r="REG104" s="84"/>
      <c r="REH104" s="87"/>
      <c r="REI104" s="87"/>
      <c r="REJ104" s="88"/>
      <c r="REK104" s="87"/>
      <c r="REL104" s="89"/>
      <c r="REM104" s="98"/>
      <c r="REN104" s="186"/>
      <c r="REO104" s="84"/>
      <c r="REP104" s="87"/>
      <c r="REQ104" s="87"/>
      <c r="RER104" s="88"/>
      <c r="RES104" s="87"/>
      <c r="RET104" s="89"/>
      <c r="REU104" s="98"/>
      <c r="REV104" s="186"/>
      <c r="REW104" s="84"/>
      <c r="REX104" s="87"/>
      <c r="REY104" s="87"/>
      <c r="REZ104" s="88"/>
      <c r="RFA104" s="87"/>
      <c r="RFB104" s="89"/>
      <c r="RFC104" s="98"/>
      <c r="RFD104" s="186"/>
      <c r="RFE104" s="84"/>
      <c r="RFF104" s="87"/>
      <c r="RFG104" s="87"/>
      <c r="RFH104" s="88"/>
      <c r="RFI104" s="87"/>
      <c r="RFJ104" s="89"/>
      <c r="RFK104" s="98"/>
      <c r="RFL104" s="186"/>
      <c r="RFM104" s="84"/>
      <c r="RFN104" s="87"/>
      <c r="RFO104" s="87"/>
      <c r="RFP104" s="88"/>
      <c r="RFQ104" s="87"/>
      <c r="RFR104" s="89"/>
      <c r="RFS104" s="98"/>
      <c r="RFT104" s="186"/>
      <c r="RFU104" s="84"/>
      <c r="RFV104" s="87"/>
      <c r="RFW104" s="87"/>
      <c r="RFX104" s="88"/>
      <c r="RFY104" s="87"/>
      <c r="RFZ104" s="89"/>
      <c r="RGA104" s="98"/>
      <c r="RGB104" s="186"/>
      <c r="RGC104" s="84"/>
      <c r="RGD104" s="87"/>
      <c r="RGE104" s="87"/>
      <c r="RGF104" s="88"/>
      <c r="RGG104" s="87"/>
      <c r="RGH104" s="89"/>
      <c r="RGI104" s="98"/>
      <c r="RGJ104" s="186"/>
      <c r="RGK104" s="84"/>
      <c r="RGL104" s="87"/>
      <c r="RGM104" s="87"/>
      <c r="RGN104" s="88"/>
      <c r="RGO104" s="87"/>
      <c r="RGP104" s="89"/>
      <c r="RGQ104" s="98"/>
      <c r="RGR104" s="186"/>
      <c r="RGS104" s="84"/>
      <c r="RGT104" s="87"/>
      <c r="RGU104" s="87"/>
      <c r="RGV104" s="88"/>
      <c r="RGW104" s="87"/>
      <c r="RGX104" s="89"/>
      <c r="RGY104" s="98"/>
      <c r="RGZ104" s="186"/>
      <c r="RHA104" s="84"/>
      <c r="RHB104" s="87"/>
      <c r="RHC104" s="87"/>
      <c r="RHD104" s="88"/>
      <c r="RHE104" s="87"/>
      <c r="RHF104" s="89"/>
      <c r="RHG104" s="98"/>
      <c r="RHH104" s="186"/>
      <c r="RHI104" s="84"/>
      <c r="RHJ104" s="87"/>
      <c r="RHK104" s="87"/>
      <c r="RHL104" s="88"/>
      <c r="RHM104" s="87"/>
      <c r="RHN104" s="89"/>
      <c r="RHO104" s="98"/>
      <c r="RHP104" s="186"/>
      <c r="RHQ104" s="84"/>
      <c r="RHR104" s="87"/>
      <c r="RHS104" s="87"/>
      <c r="RHT104" s="88"/>
      <c r="RHU104" s="87"/>
      <c r="RHV104" s="89"/>
      <c r="RHW104" s="98"/>
      <c r="RHX104" s="186"/>
      <c r="RHY104" s="84"/>
      <c r="RHZ104" s="87"/>
      <c r="RIA104" s="87"/>
      <c r="RIB104" s="88"/>
      <c r="RIC104" s="87"/>
      <c r="RID104" s="89"/>
      <c r="RIE104" s="98"/>
      <c r="RIF104" s="186"/>
      <c r="RIG104" s="84"/>
      <c r="RIH104" s="87"/>
      <c r="RII104" s="87"/>
      <c r="RIJ104" s="88"/>
      <c r="RIK104" s="87"/>
      <c r="RIL104" s="89"/>
      <c r="RIM104" s="98"/>
      <c r="RIN104" s="186"/>
      <c r="RIO104" s="84"/>
      <c r="RIP104" s="87"/>
      <c r="RIQ104" s="87"/>
      <c r="RIR104" s="88"/>
      <c r="RIS104" s="87"/>
      <c r="RIT104" s="89"/>
      <c r="RIU104" s="98"/>
      <c r="RIV104" s="186"/>
      <c r="RIW104" s="84"/>
      <c r="RIX104" s="87"/>
      <c r="RIY104" s="87"/>
      <c r="RIZ104" s="88"/>
      <c r="RJA104" s="87"/>
      <c r="RJB104" s="89"/>
      <c r="RJC104" s="98"/>
      <c r="RJD104" s="186"/>
      <c r="RJE104" s="84"/>
      <c r="RJF104" s="87"/>
      <c r="RJG104" s="87"/>
      <c r="RJH104" s="88"/>
      <c r="RJI104" s="87"/>
      <c r="RJJ104" s="89"/>
      <c r="RJK104" s="98"/>
      <c r="RJL104" s="186"/>
      <c r="RJM104" s="84"/>
      <c r="RJN104" s="87"/>
      <c r="RJO104" s="87"/>
      <c r="RJP104" s="88"/>
      <c r="RJQ104" s="87"/>
      <c r="RJR104" s="89"/>
      <c r="RJS104" s="98"/>
      <c r="RJT104" s="186"/>
      <c r="RJU104" s="84"/>
      <c r="RJV104" s="87"/>
      <c r="RJW104" s="87"/>
      <c r="RJX104" s="88"/>
      <c r="RJY104" s="87"/>
      <c r="RJZ104" s="89"/>
      <c r="RKA104" s="98"/>
      <c r="RKB104" s="186"/>
      <c r="RKC104" s="84"/>
      <c r="RKD104" s="87"/>
      <c r="RKE104" s="87"/>
      <c r="RKF104" s="88"/>
      <c r="RKG104" s="87"/>
      <c r="RKH104" s="89"/>
      <c r="RKI104" s="98"/>
      <c r="RKJ104" s="186"/>
      <c r="RKK104" s="84"/>
      <c r="RKL104" s="87"/>
      <c r="RKM104" s="87"/>
      <c r="RKN104" s="88"/>
      <c r="RKO104" s="87"/>
      <c r="RKP104" s="89"/>
      <c r="RKQ104" s="98"/>
      <c r="RKR104" s="186"/>
      <c r="RKS104" s="84"/>
      <c r="RKT104" s="87"/>
      <c r="RKU104" s="87"/>
      <c r="RKV104" s="88"/>
      <c r="RKW104" s="87"/>
      <c r="RKX104" s="89"/>
      <c r="RKY104" s="98"/>
      <c r="RKZ104" s="186"/>
      <c r="RLA104" s="84"/>
      <c r="RLB104" s="87"/>
      <c r="RLC104" s="87"/>
      <c r="RLD104" s="88"/>
      <c r="RLE104" s="87"/>
      <c r="RLF104" s="89"/>
      <c r="RLG104" s="98"/>
      <c r="RLH104" s="186"/>
      <c r="RLI104" s="84"/>
      <c r="RLJ104" s="87"/>
      <c r="RLK104" s="87"/>
      <c r="RLL104" s="88"/>
      <c r="RLM104" s="87"/>
      <c r="RLN104" s="89"/>
      <c r="RLO104" s="98"/>
      <c r="RLP104" s="186"/>
      <c r="RLQ104" s="84"/>
      <c r="RLR104" s="87"/>
      <c r="RLS104" s="87"/>
      <c r="RLT104" s="88"/>
      <c r="RLU104" s="87"/>
      <c r="RLV104" s="89"/>
      <c r="RLW104" s="98"/>
      <c r="RLX104" s="186"/>
      <c r="RLY104" s="84"/>
      <c r="RLZ104" s="87"/>
      <c r="RMA104" s="87"/>
      <c r="RMB104" s="88"/>
      <c r="RMC104" s="87"/>
      <c r="RMD104" s="89"/>
      <c r="RME104" s="98"/>
      <c r="RMF104" s="186"/>
      <c r="RMG104" s="84"/>
      <c r="RMH104" s="87"/>
      <c r="RMI104" s="87"/>
      <c r="RMJ104" s="88"/>
      <c r="RMK104" s="87"/>
      <c r="RML104" s="89"/>
      <c r="RMM104" s="98"/>
      <c r="RMN104" s="186"/>
      <c r="RMO104" s="84"/>
      <c r="RMP104" s="87"/>
      <c r="RMQ104" s="87"/>
      <c r="RMR104" s="88"/>
      <c r="RMS104" s="87"/>
      <c r="RMT104" s="89"/>
      <c r="RMU104" s="98"/>
      <c r="RMV104" s="186"/>
      <c r="RMW104" s="84"/>
      <c r="RMX104" s="87"/>
      <c r="RMY104" s="87"/>
      <c r="RMZ104" s="88"/>
      <c r="RNA104" s="87"/>
      <c r="RNB104" s="89"/>
      <c r="RNC104" s="98"/>
      <c r="RND104" s="186"/>
      <c r="RNE104" s="84"/>
      <c r="RNF104" s="87"/>
      <c r="RNG104" s="87"/>
      <c r="RNH104" s="88"/>
      <c r="RNI104" s="87"/>
      <c r="RNJ104" s="89"/>
      <c r="RNK104" s="98"/>
      <c r="RNL104" s="186"/>
      <c r="RNM104" s="84"/>
      <c r="RNN104" s="87"/>
      <c r="RNO104" s="87"/>
      <c r="RNP104" s="88"/>
      <c r="RNQ104" s="87"/>
      <c r="RNR104" s="89"/>
      <c r="RNS104" s="98"/>
      <c r="RNT104" s="186"/>
      <c r="RNU104" s="84"/>
      <c r="RNV104" s="87"/>
      <c r="RNW104" s="87"/>
      <c r="RNX104" s="88"/>
      <c r="RNY104" s="87"/>
      <c r="RNZ104" s="89"/>
      <c r="ROA104" s="98"/>
      <c r="ROB104" s="186"/>
      <c r="ROC104" s="84"/>
      <c r="ROD104" s="87"/>
      <c r="ROE104" s="87"/>
      <c r="ROF104" s="88"/>
      <c r="ROG104" s="87"/>
      <c r="ROH104" s="89"/>
      <c r="ROI104" s="98"/>
      <c r="ROJ104" s="186"/>
      <c r="ROK104" s="84"/>
      <c r="ROL104" s="87"/>
      <c r="ROM104" s="87"/>
      <c r="RON104" s="88"/>
      <c r="ROO104" s="87"/>
      <c r="ROP104" s="89"/>
      <c r="ROQ104" s="98"/>
      <c r="ROR104" s="186"/>
      <c r="ROS104" s="84"/>
      <c r="ROT104" s="87"/>
      <c r="ROU104" s="87"/>
      <c r="ROV104" s="88"/>
      <c r="ROW104" s="87"/>
      <c r="ROX104" s="89"/>
      <c r="ROY104" s="98"/>
      <c r="ROZ104" s="186"/>
      <c r="RPA104" s="84"/>
      <c r="RPB104" s="87"/>
      <c r="RPC104" s="87"/>
      <c r="RPD104" s="88"/>
      <c r="RPE104" s="87"/>
      <c r="RPF104" s="89"/>
      <c r="RPG104" s="98"/>
      <c r="RPH104" s="186"/>
      <c r="RPI104" s="84"/>
      <c r="RPJ104" s="87"/>
      <c r="RPK104" s="87"/>
      <c r="RPL104" s="88"/>
      <c r="RPM104" s="87"/>
      <c r="RPN104" s="89"/>
      <c r="RPO104" s="98"/>
      <c r="RPP104" s="186"/>
      <c r="RPQ104" s="84"/>
      <c r="RPR104" s="87"/>
      <c r="RPS104" s="87"/>
      <c r="RPT104" s="88"/>
      <c r="RPU104" s="87"/>
      <c r="RPV104" s="89"/>
      <c r="RPW104" s="98"/>
      <c r="RPX104" s="186"/>
      <c r="RPY104" s="84"/>
      <c r="RPZ104" s="87"/>
      <c r="RQA104" s="87"/>
      <c r="RQB104" s="88"/>
      <c r="RQC104" s="87"/>
      <c r="RQD104" s="89"/>
      <c r="RQE104" s="98"/>
      <c r="RQF104" s="186"/>
      <c r="RQG104" s="84"/>
      <c r="RQH104" s="87"/>
      <c r="RQI104" s="87"/>
      <c r="RQJ104" s="88"/>
      <c r="RQK104" s="87"/>
      <c r="RQL104" s="89"/>
      <c r="RQM104" s="98"/>
      <c r="RQN104" s="186"/>
      <c r="RQO104" s="84"/>
      <c r="RQP104" s="87"/>
      <c r="RQQ104" s="87"/>
      <c r="RQR104" s="88"/>
      <c r="RQS104" s="87"/>
      <c r="RQT104" s="89"/>
      <c r="RQU104" s="98"/>
      <c r="RQV104" s="186"/>
      <c r="RQW104" s="84"/>
      <c r="RQX104" s="87"/>
      <c r="RQY104" s="87"/>
      <c r="RQZ104" s="88"/>
      <c r="RRA104" s="87"/>
      <c r="RRB104" s="89"/>
      <c r="RRC104" s="98"/>
      <c r="RRD104" s="186"/>
      <c r="RRE104" s="84"/>
      <c r="RRF104" s="87"/>
      <c r="RRG104" s="87"/>
      <c r="RRH104" s="88"/>
      <c r="RRI104" s="87"/>
      <c r="RRJ104" s="89"/>
      <c r="RRK104" s="98"/>
      <c r="RRL104" s="186"/>
      <c r="RRM104" s="84"/>
      <c r="RRN104" s="87"/>
      <c r="RRO104" s="87"/>
      <c r="RRP104" s="88"/>
      <c r="RRQ104" s="87"/>
      <c r="RRR104" s="89"/>
      <c r="RRS104" s="98"/>
      <c r="RRT104" s="186"/>
      <c r="RRU104" s="84"/>
      <c r="RRV104" s="87"/>
      <c r="RRW104" s="87"/>
      <c r="RRX104" s="88"/>
      <c r="RRY104" s="87"/>
      <c r="RRZ104" s="89"/>
      <c r="RSA104" s="98"/>
      <c r="RSB104" s="186"/>
      <c r="RSC104" s="84"/>
      <c r="RSD104" s="87"/>
      <c r="RSE104" s="87"/>
      <c r="RSF104" s="88"/>
      <c r="RSG104" s="87"/>
      <c r="RSH104" s="89"/>
      <c r="RSI104" s="98"/>
      <c r="RSJ104" s="186"/>
      <c r="RSK104" s="84"/>
      <c r="RSL104" s="87"/>
      <c r="RSM104" s="87"/>
      <c r="RSN104" s="88"/>
      <c r="RSO104" s="87"/>
      <c r="RSP104" s="89"/>
      <c r="RSQ104" s="98"/>
      <c r="RSR104" s="186"/>
      <c r="RSS104" s="84"/>
      <c r="RST104" s="87"/>
      <c r="RSU104" s="87"/>
      <c r="RSV104" s="88"/>
      <c r="RSW104" s="87"/>
      <c r="RSX104" s="89"/>
      <c r="RSY104" s="98"/>
      <c r="RSZ104" s="186"/>
      <c r="RTA104" s="84"/>
      <c r="RTB104" s="87"/>
      <c r="RTC104" s="87"/>
      <c r="RTD104" s="88"/>
      <c r="RTE104" s="87"/>
      <c r="RTF104" s="89"/>
      <c r="RTG104" s="98"/>
      <c r="RTH104" s="186"/>
      <c r="RTI104" s="84"/>
      <c r="RTJ104" s="87"/>
      <c r="RTK104" s="87"/>
      <c r="RTL104" s="88"/>
      <c r="RTM104" s="87"/>
      <c r="RTN104" s="89"/>
      <c r="RTO104" s="98"/>
      <c r="RTP104" s="186"/>
      <c r="RTQ104" s="84"/>
      <c r="RTR104" s="87"/>
      <c r="RTS104" s="87"/>
      <c r="RTT104" s="88"/>
      <c r="RTU104" s="87"/>
      <c r="RTV104" s="89"/>
      <c r="RTW104" s="98"/>
      <c r="RTX104" s="186"/>
      <c r="RTY104" s="84"/>
      <c r="RTZ104" s="87"/>
      <c r="RUA104" s="87"/>
      <c r="RUB104" s="88"/>
      <c r="RUC104" s="87"/>
      <c r="RUD104" s="89"/>
      <c r="RUE104" s="98"/>
      <c r="RUF104" s="186"/>
      <c r="RUG104" s="84"/>
      <c r="RUH104" s="87"/>
      <c r="RUI104" s="87"/>
      <c r="RUJ104" s="88"/>
      <c r="RUK104" s="87"/>
      <c r="RUL104" s="89"/>
      <c r="RUM104" s="98"/>
      <c r="RUN104" s="186"/>
      <c r="RUO104" s="84"/>
      <c r="RUP104" s="87"/>
      <c r="RUQ104" s="87"/>
      <c r="RUR104" s="88"/>
      <c r="RUS104" s="87"/>
      <c r="RUT104" s="89"/>
      <c r="RUU104" s="98"/>
      <c r="RUV104" s="186"/>
      <c r="RUW104" s="84"/>
      <c r="RUX104" s="87"/>
      <c r="RUY104" s="87"/>
      <c r="RUZ104" s="88"/>
      <c r="RVA104" s="87"/>
      <c r="RVB104" s="89"/>
      <c r="RVC104" s="98"/>
      <c r="RVD104" s="186"/>
      <c r="RVE104" s="84"/>
      <c r="RVF104" s="87"/>
      <c r="RVG104" s="87"/>
      <c r="RVH104" s="88"/>
      <c r="RVI104" s="87"/>
      <c r="RVJ104" s="89"/>
      <c r="RVK104" s="98"/>
      <c r="RVL104" s="186"/>
      <c r="RVM104" s="84"/>
      <c r="RVN104" s="87"/>
      <c r="RVO104" s="87"/>
      <c r="RVP104" s="88"/>
      <c r="RVQ104" s="87"/>
      <c r="RVR104" s="89"/>
      <c r="RVS104" s="98"/>
      <c r="RVT104" s="186"/>
      <c r="RVU104" s="84"/>
      <c r="RVV104" s="87"/>
      <c r="RVW104" s="87"/>
      <c r="RVX104" s="88"/>
      <c r="RVY104" s="87"/>
      <c r="RVZ104" s="89"/>
      <c r="RWA104" s="98"/>
      <c r="RWB104" s="186"/>
      <c r="RWC104" s="84"/>
      <c r="RWD104" s="87"/>
      <c r="RWE104" s="87"/>
      <c r="RWF104" s="88"/>
      <c r="RWG104" s="87"/>
      <c r="RWH104" s="89"/>
      <c r="RWI104" s="98"/>
      <c r="RWJ104" s="186"/>
      <c r="RWK104" s="84"/>
      <c r="RWL104" s="87"/>
      <c r="RWM104" s="87"/>
      <c r="RWN104" s="88"/>
      <c r="RWO104" s="87"/>
      <c r="RWP104" s="89"/>
      <c r="RWQ104" s="98"/>
      <c r="RWR104" s="186"/>
      <c r="RWS104" s="84"/>
      <c r="RWT104" s="87"/>
      <c r="RWU104" s="87"/>
      <c r="RWV104" s="88"/>
      <c r="RWW104" s="87"/>
      <c r="RWX104" s="89"/>
      <c r="RWY104" s="98"/>
      <c r="RWZ104" s="186"/>
      <c r="RXA104" s="84"/>
      <c r="RXB104" s="87"/>
      <c r="RXC104" s="87"/>
      <c r="RXD104" s="88"/>
      <c r="RXE104" s="87"/>
      <c r="RXF104" s="89"/>
      <c r="RXG104" s="98"/>
      <c r="RXH104" s="186"/>
      <c r="RXI104" s="84"/>
      <c r="RXJ104" s="87"/>
      <c r="RXK104" s="87"/>
      <c r="RXL104" s="88"/>
      <c r="RXM104" s="87"/>
      <c r="RXN104" s="89"/>
      <c r="RXO104" s="98"/>
      <c r="RXP104" s="186"/>
      <c r="RXQ104" s="84"/>
      <c r="RXR104" s="87"/>
      <c r="RXS104" s="87"/>
      <c r="RXT104" s="88"/>
      <c r="RXU104" s="87"/>
      <c r="RXV104" s="89"/>
      <c r="RXW104" s="98"/>
      <c r="RXX104" s="186"/>
      <c r="RXY104" s="84"/>
      <c r="RXZ104" s="87"/>
      <c r="RYA104" s="87"/>
      <c r="RYB104" s="88"/>
      <c r="RYC104" s="87"/>
      <c r="RYD104" s="89"/>
      <c r="RYE104" s="98"/>
      <c r="RYF104" s="186"/>
      <c r="RYG104" s="84"/>
      <c r="RYH104" s="87"/>
      <c r="RYI104" s="87"/>
      <c r="RYJ104" s="88"/>
      <c r="RYK104" s="87"/>
      <c r="RYL104" s="89"/>
      <c r="RYM104" s="98"/>
      <c r="RYN104" s="186"/>
      <c r="RYO104" s="84"/>
      <c r="RYP104" s="87"/>
      <c r="RYQ104" s="87"/>
      <c r="RYR104" s="88"/>
      <c r="RYS104" s="87"/>
      <c r="RYT104" s="89"/>
      <c r="RYU104" s="98"/>
      <c r="RYV104" s="186"/>
      <c r="RYW104" s="84"/>
      <c r="RYX104" s="87"/>
      <c r="RYY104" s="87"/>
      <c r="RYZ104" s="88"/>
      <c r="RZA104" s="87"/>
      <c r="RZB104" s="89"/>
      <c r="RZC104" s="98"/>
      <c r="RZD104" s="186"/>
      <c r="RZE104" s="84"/>
      <c r="RZF104" s="87"/>
      <c r="RZG104" s="87"/>
      <c r="RZH104" s="88"/>
      <c r="RZI104" s="87"/>
      <c r="RZJ104" s="89"/>
      <c r="RZK104" s="98"/>
      <c r="RZL104" s="186"/>
      <c r="RZM104" s="84"/>
      <c r="RZN104" s="87"/>
      <c r="RZO104" s="87"/>
      <c r="RZP104" s="88"/>
      <c r="RZQ104" s="87"/>
      <c r="RZR104" s="89"/>
      <c r="RZS104" s="98"/>
      <c r="RZT104" s="186"/>
      <c r="RZU104" s="84"/>
      <c r="RZV104" s="87"/>
      <c r="RZW104" s="87"/>
      <c r="RZX104" s="88"/>
      <c r="RZY104" s="87"/>
      <c r="RZZ104" s="89"/>
      <c r="SAA104" s="98"/>
      <c r="SAB104" s="186"/>
      <c r="SAC104" s="84"/>
      <c r="SAD104" s="87"/>
      <c r="SAE104" s="87"/>
      <c r="SAF104" s="88"/>
      <c r="SAG104" s="87"/>
      <c r="SAH104" s="89"/>
      <c r="SAI104" s="98"/>
      <c r="SAJ104" s="186"/>
      <c r="SAK104" s="84"/>
      <c r="SAL104" s="87"/>
      <c r="SAM104" s="87"/>
      <c r="SAN104" s="88"/>
      <c r="SAO104" s="87"/>
      <c r="SAP104" s="89"/>
      <c r="SAQ104" s="98"/>
      <c r="SAR104" s="186"/>
      <c r="SAS104" s="84"/>
      <c r="SAT104" s="87"/>
      <c r="SAU104" s="87"/>
      <c r="SAV104" s="88"/>
      <c r="SAW104" s="87"/>
      <c r="SAX104" s="89"/>
      <c r="SAY104" s="98"/>
      <c r="SAZ104" s="186"/>
      <c r="SBA104" s="84"/>
      <c r="SBB104" s="87"/>
      <c r="SBC104" s="87"/>
      <c r="SBD104" s="88"/>
      <c r="SBE104" s="87"/>
      <c r="SBF104" s="89"/>
      <c r="SBG104" s="98"/>
      <c r="SBH104" s="186"/>
      <c r="SBI104" s="84"/>
      <c r="SBJ104" s="87"/>
      <c r="SBK104" s="87"/>
      <c r="SBL104" s="88"/>
      <c r="SBM104" s="87"/>
      <c r="SBN104" s="89"/>
      <c r="SBO104" s="98"/>
      <c r="SBP104" s="186"/>
      <c r="SBQ104" s="84"/>
      <c r="SBR104" s="87"/>
      <c r="SBS104" s="87"/>
      <c r="SBT104" s="88"/>
      <c r="SBU104" s="87"/>
      <c r="SBV104" s="89"/>
      <c r="SBW104" s="98"/>
      <c r="SBX104" s="186"/>
      <c r="SBY104" s="84"/>
      <c r="SBZ104" s="87"/>
      <c r="SCA104" s="87"/>
      <c r="SCB104" s="88"/>
      <c r="SCC104" s="87"/>
      <c r="SCD104" s="89"/>
      <c r="SCE104" s="98"/>
      <c r="SCF104" s="186"/>
      <c r="SCG104" s="84"/>
      <c r="SCH104" s="87"/>
      <c r="SCI104" s="87"/>
      <c r="SCJ104" s="88"/>
      <c r="SCK104" s="87"/>
      <c r="SCL104" s="89"/>
      <c r="SCM104" s="98"/>
      <c r="SCN104" s="186"/>
      <c r="SCO104" s="84"/>
      <c r="SCP104" s="87"/>
      <c r="SCQ104" s="87"/>
      <c r="SCR104" s="88"/>
      <c r="SCS104" s="87"/>
      <c r="SCT104" s="89"/>
      <c r="SCU104" s="98"/>
      <c r="SCV104" s="186"/>
      <c r="SCW104" s="84"/>
      <c r="SCX104" s="87"/>
      <c r="SCY104" s="87"/>
      <c r="SCZ104" s="88"/>
      <c r="SDA104" s="87"/>
      <c r="SDB104" s="89"/>
      <c r="SDC104" s="98"/>
      <c r="SDD104" s="186"/>
      <c r="SDE104" s="84"/>
      <c r="SDF104" s="87"/>
      <c r="SDG104" s="87"/>
      <c r="SDH104" s="88"/>
      <c r="SDI104" s="87"/>
      <c r="SDJ104" s="89"/>
      <c r="SDK104" s="98"/>
      <c r="SDL104" s="186"/>
      <c r="SDM104" s="84"/>
      <c r="SDN104" s="87"/>
      <c r="SDO104" s="87"/>
      <c r="SDP104" s="88"/>
      <c r="SDQ104" s="87"/>
      <c r="SDR104" s="89"/>
      <c r="SDS104" s="98"/>
      <c r="SDT104" s="186"/>
      <c r="SDU104" s="84"/>
      <c r="SDV104" s="87"/>
      <c r="SDW104" s="87"/>
      <c r="SDX104" s="88"/>
      <c r="SDY104" s="87"/>
      <c r="SDZ104" s="89"/>
      <c r="SEA104" s="98"/>
      <c r="SEB104" s="186"/>
      <c r="SEC104" s="84"/>
      <c r="SED104" s="87"/>
      <c r="SEE104" s="87"/>
      <c r="SEF104" s="88"/>
      <c r="SEG104" s="87"/>
      <c r="SEH104" s="89"/>
      <c r="SEI104" s="98"/>
      <c r="SEJ104" s="186"/>
      <c r="SEK104" s="84"/>
      <c r="SEL104" s="87"/>
      <c r="SEM104" s="87"/>
      <c r="SEN104" s="88"/>
      <c r="SEO104" s="87"/>
      <c r="SEP104" s="89"/>
      <c r="SEQ104" s="98"/>
      <c r="SER104" s="186"/>
      <c r="SES104" s="84"/>
      <c r="SET104" s="87"/>
      <c r="SEU104" s="87"/>
      <c r="SEV104" s="88"/>
      <c r="SEW104" s="87"/>
      <c r="SEX104" s="89"/>
      <c r="SEY104" s="98"/>
      <c r="SEZ104" s="186"/>
      <c r="SFA104" s="84"/>
      <c r="SFB104" s="87"/>
      <c r="SFC104" s="87"/>
      <c r="SFD104" s="88"/>
      <c r="SFE104" s="87"/>
      <c r="SFF104" s="89"/>
      <c r="SFG104" s="98"/>
      <c r="SFH104" s="186"/>
      <c r="SFI104" s="84"/>
      <c r="SFJ104" s="87"/>
      <c r="SFK104" s="87"/>
      <c r="SFL104" s="88"/>
      <c r="SFM104" s="87"/>
      <c r="SFN104" s="89"/>
      <c r="SFO104" s="98"/>
      <c r="SFP104" s="186"/>
      <c r="SFQ104" s="84"/>
      <c r="SFR104" s="87"/>
      <c r="SFS104" s="87"/>
      <c r="SFT104" s="88"/>
      <c r="SFU104" s="87"/>
      <c r="SFV104" s="89"/>
      <c r="SFW104" s="98"/>
      <c r="SFX104" s="186"/>
      <c r="SFY104" s="84"/>
      <c r="SFZ104" s="87"/>
      <c r="SGA104" s="87"/>
      <c r="SGB104" s="88"/>
      <c r="SGC104" s="87"/>
      <c r="SGD104" s="89"/>
      <c r="SGE104" s="98"/>
      <c r="SGF104" s="186"/>
      <c r="SGG104" s="84"/>
      <c r="SGH104" s="87"/>
      <c r="SGI104" s="87"/>
      <c r="SGJ104" s="88"/>
      <c r="SGK104" s="87"/>
      <c r="SGL104" s="89"/>
      <c r="SGM104" s="98"/>
      <c r="SGN104" s="186"/>
      <c r="SGO104" s="84"/>
      <c r="SGP104" s="87"/>
      <c r="SGQ104" s="87"/>
      <c r="SGR104" s="88"/>
      <c r="SGS104" s="87"/>
      <c r="SGT104" s="89"/>
      <c r="SGU104" s="98"/>
      <c r="SGV104" s="186"/>
      <c r="SGW104" s="84"/>
      <c r="SGX104" s="87"/>
      <c r="SGY104" s="87"/>
      <c r="SGZ104" s="88"/>
      <c r="SHA104" s="87"/>
      <c r="SHB104" s="89"/>
      <c r="SHC104" s="98"/>
      <c r="SHD104" s="186"/>
      <c r="SHE104" s="84"/>
      <c r="SHF104" s="87"/>
      <c r="SHG104" s="87"/>
      <c r="SHH104" s="88"/>
      <c r="SHI104" s="87"/>
      <c r="SHJ104" s="89"/>
      <c r="SHK104" s="98"/>
      <c r="SHL104" s="186"/>
      <c r="SHM104" s="84"/>
      <c r="SHN104" s="87"/>
      <c r="SHO104" s="87"/>
      <c r="SHP104" s="88"/>
      <c r="SHQ104" s="87"/>
      <c r="SHR104" s="89"/>
      <c r="SHS104" s="98"/>
      <c r="SHT104" s="186"/>
      <c r="SHU104" s="84"/>
      <c r="SHV104" s="87"/>
      <c r="SHW104" s="87"/>
      <c r="SHX104" s="88"/>
      <c r="SHY104" s="87"/>
      <c r="SHZ104" s="89"/>
      <c r="SIA104" s="98"/>
      <c r="SIB104" s="186"/>
      <c r="SIC104" s="84"/>
      <c r="SID104" s="87"/>
      <c r="SIE104" s="87"/>
      <c r="SIF104" s="88"/>
      <c r="SIG104" s="87"/>
      <c r="SIH104" s="89"/>
      <c r="SII104" s="98"/>
      <c r="SIJ104" s="186"/>
      <c r="SIK104" s="84"/>
      <c r="SIL104" s="87"/>
      <c r="SIM104" s="87"/>
      <c r="SIN104" s="88"/>
      <c r="SIO104" s="87"/>
      <c r="SIP104" s="89"/>
      <c r="SIQ104" s="98"/>
      <c r="SIR104" s="186"/>
      <c r="SIS104" s="84"/>
      <c r="SIT104" s="87"/>
      <c r="SIU104" s="87"/>
      <c r="SIV104" s="88"/>
      <c r="SIW104" s="87"/>
      <c r="SIX104" s="89"/>
      <c r="SIY104" s="98"/>
      <c r="SIZ104" s="186"/>
      <c r="SJA104" s="84"/>
      <c r="SJB104" s="87"/>
      <c r="SJC104" s="87"/>
      <c r="SJD104" s="88"/>
      <c r="SJE104" s="87"/>
      <c r="SJF104" s="89"/>
      <c r="SJG104" s="98"/>
      <c r="SJH104" s="186"/>
      <c r="SJI104" s="84"/>
      <c r="SJJ104" s="87"/>
      <c r="SJK104" s="87"/>
      <c r="SJL104" s="88"/>
      <c r="SJM104" s="87"/>
      <c r="SJN104" s="89"/>
      <c r="SJO104" s="98"/>
      <c r="SJP104" s="186"/>
      <c r="SJQ104" s="84"/>
      <c r="SJR104" s="87"/>
      <c r="SJS104" s="87"/>
      <c r="SJT104" s="88"/>
      <c r="SJU104" s="87"/>
      <c r="SJV104" s="89"/>
      <c r="SJW104" s="98"/>
      <c r="SJX104" s="186"/>
      <c r="SJY104" s="84"/>
      <c r="SJZ104" s="87"/>
      <c r="SKA104" s="87"/>
      <c r="SKB104" s="88"/>
      <c r="SKC104" s="87"/>
      <c r="SKD104" s="89"/>
      <c r="SKE104" s="98"/>
      <c r="SKF104" s="186"/>
      <c r="SKG104" s="84"/>
      <c r="SKH104" s="87"/>
      <c r="SKI104" s="87"/>
      <c r="SKJ104" s="88"/>
      <c r="SKK104" s="87"/>
      <c r="SKL104" s="89"/>
      <c r="SKM104" s="98"/>
      <c r="SKN104" s="186"/>
      <c r="SKO104" s="84"/>
      <c r="SKP104" s="87"/>
      <c r="SKQ104" s="87"/>
      <c r="SKR104" s="88"/>
      <c r="SKS104" s="87"/>
      <c r="SKT104" s="89"/>
      <c r="SKU104" s="98"/>
      <c r="SKV104" s="186"/>
      <c r="SKW104" s="84"/>
      <c r="SKX104" s="87"/>
      <c r="SKY104" s="87"/>
      <c r="SKZ104" s="88"/>
      <c r="SLA104" s="87"/>
      <c r="SLB104" s="89"/>
      <c r="SLC104" s="98"/>
      <c r="SLD104" s="186"/>
      <c r="SLE104" s="84"/>
      <c r="SLF104" s="87"/>
      <c r="SLG104" s="87"/>
      <c r="SLH104" s="88"/>
      <c r="SLI104" s="87"/>
      <c r="SLJ104" s="89"/>
      <c r="SLK104" s="98"/>
      <c r="SLL104" s="186"/>
      <c r="SLM104" s="84"/>
      <c r="SLN104" s="87"/>
      <c r="SLO104" s="87"/>
      <c r="SLP104" s="88"/>
      <c r="SLQ104" s="87"/>
      <c r="SLR104" s="89"/>
      <c r="SLS104" s="98"/>
      <c r="SLT104" s="186"/>
      <c r="SLU104" s="84"/>
      <c r="SLV104" s="87"/>
      <c r="SLW104" s="87"/>
      <c r="SLX104" s="88"/>
      <c r="SLY104" s="87"/>
      <c r="SLZ104" s="89"/>
      <c r="SMA104" s="98"/>
      <c r="SMB104" s="186"/>
      <c r="SMC104" s="84"/>
      <c r="SMD104" s="87"/>
      <c r="SME104" s="87"/>
      <c r="SMF104" s="88"/>
      <c r="SMG104" s="87"/>
      <c r="SMH104" s="89"/>
      <c r="SMI104" s="98"/>
      <c r="SMJ104" s="186"/>
      <c r="SMK104" s="84"/>
      <c r="SML104" s="87"/>
      <c r="SMM104" s="87"/>
      <c r="SMN104" s="88"/>
      <c r="SMO104" s="87"/>
      <c r="SMP104" s="89"/>
      <c r="SMQ104" s="98"/>
      <c r="SMR104" s="186"/>
      <c r="SMS104" s="84"/>
      <c r="SMT104" s="87"/>
      <c r="SMU104" s="87"/>
      <c r="SMV104" s="88"/>
      <c r="SMW104" s="87"/>
      <c r="SMX104" s="89"/>
      <c r="SMY104" s="98"/>
      <c r="SMZ104" s="186"/>
      <c r="SNA104" s="84"/>
      <c r="SNB104" s="87"/>
      <c r="SNC104" s="87"/>
      <c r="SND104" s="88"/>
      <c r="SNE104" s="87"/>
      <c r="SNF104" s="89"/>
      <c r="SNG104" s="98"/>
      <c r="SNH104" s="186"/>
      <c r="SNI104" s="84"/>
      <c r="SNJ104" s="87"/>
      <c r="SNK104" s="87"/>
      <c r="SNL104" s="88"/>
      <c r="SNM104" s="87"/>
      <c r="SNN104" s="89"/>
      <c r="SNO104" s="98"/>
      <c r="SNP104" s="186"/>
      <c r="SNQ104" s="84"/>
      <c r="SNR104" s="87"/>
      <c r="SNS104" s="87"/>
      <c r="SNT104" s="88"/>
      <c r="SNU104" s="87"/>
      <c r="SNV104" s="89"/>
      <c r="SNW104" s="98"/>
      <c r="SNX104" s="186"/>
      <c r="SNY104" s="84"/>
      <c r="SNZ104" s="87"/>
      <c r="SOA104" s="87"/>
      <c r="SOB104" s="88"/>
      <c r="SOC104" s="87"/>
      <c r="SOD104" s="89"/>
      <c r="SOE104" s="98"/>
      <c r="SOF104" s="186"/>
      <c r="SOG104" s="84"/>
      <c r="SOH104" s="87"/>
      <c r="SOI104" s="87"/>
      <c r="SOJ104" s="88"/>
      <c r="SOK104" s="87"/>
      <c r="SOL104" s="89"/>
      <c r="SOM104" s="98"/>
      <c r="SON104" s="186"/>
      <c r="SOO104" s="84"/>
      <c r="SOP104" s="87"/>
      <c r="SOQ104" s="87"/>
      <c r="SOR104" s="88"/>
      <c r="SOS104" s="87"/>
      <c r="SOT104" s="89"/>
      <c r="SOU104" s="98"/>
      <c r="SOV104" s="186"/>
      <c r="SOW104" s="84"/>
      <c r="SOX104" s="87"/>
      <c r="SOY104" s="87"/>
      <c r="SOZ104" s="88"/>
      <c r="SPA104" s="87"/>
      <c r="SPB104" s="89"/>
      <c r="SPC104" s="98"/>
      <c r="SPD104" s="186"/>
      <c r="SPE104" s="84"/>
      <c r="SPF104" s="87"/>
      <c r="SPG104" s="87"/>
      <c r="SPH104" s="88"/>
      <c r="SPI104" s="87"/>
      <c r="SPJ104" s="89"/>
      <c r="SPK104" s="98"/>
      <c r="SPL104" s="186"/>
      <c r="SPM104" s="84"/>
      <c r="SPN104" s="87"/>
      <c r="SPO104" s="87"/>
      <c r="SPP104" s="88"/>
      <c r="SPQ104" s="87"/>
      <c r="SPR104" s="89"/>
      <c r="SPS104" s="98"/>
      <c r="SPT104" s="186"/>
      <c r="SPU104" s="84"/>
      <c r="SPV104" s="87"/>
      <c r="SPW104" s="87"/>
      <c r="SPX104" s="88"/>
      <c r="SPY104" s="87"/>
      <c r="SPZ104" s="89"/>
      <c r="SQA104" s="98"/>
      <c r="SQB104" s="186"/>
      <c r="SQC104" s="84"/>
      <c r="SQD104" s="87"/>
      <c r="SQE104" s="87"/>
      <c r="SQF104" s="88"/>
      <c r="SQG104" s="87"/>
      <c r="SQH104" s="89"/>
      <c r="SQI104" s="98"/>
      <c r="SQJ104" s="186"/>
      <c r="SQK104" s="84"/>
      <c r="SQL104" s="87"/>
      <c r="SQM104" s="87"/>
      <c r="SQN104" s="88"/>
      <c r="SQO104" s="87"/>
      <c r="SQP104" s="89"/>
      <c r="SQQ104" s="98"/>
      <c r="SQR104" s="186"/>
      <c r="SQS104" s="84"/>
      <c r="SQT104" s="87"/>
      <c r="SQU104" s="87"/>
      <c r="SQV104" s="88"/>
      <c r="SQW104" s="87"/>
      <c r="SQX104" s="89"/>
      <c r="SQY104" s="98"/>
      <c r="SQZ104" s="186"/>
      <c r="SRA104" s="84"/>
      <c r="SRB104" s="87"/>
      <c r="SRC104" s="87"/>
      <c r="SRD104" s="88"/>
      <c r="SRE104" s="87"/>
      <c r="SRF104" s="89"/>
      <c r="SRG104" s="98"/>
      <c r="SRH104" s="186"/>
      <c r="SRI104" s="84"/>
      <c r="SRJ104" s="87"/>
      <c r="SRK104" s="87"/>
      <c r="SRL104" s="88"/>
      <c r="SRM104" s="87"/>
      <c r="SRN104" s="89"/>
      <c r="SRO104" s="98"/>
      <c r="SRP104" s="186"/>
      <c r="SRQ104" s="84"/>
      <c r="SRR104" s="87"/>
      <c r="SRS104" s="87"/>
      <c r="SRT104" s="88"/>
      <c r="SRU104" s="87"/>
      <c r="SRV104" s="89"/>
      <c r="SRW104" s="98"/>
      <c r="SRX104" s="186"/>
      <c r="SRY104" s="84"/>
      <c r="SRZ104" s="87"/>
      <c r="SSA104" s="87"/>
      <c r="SSB104" s="88"/>
      <c r="SSC104" s="87"/>
      <c r="SSD104" s="89"/>
      <c r="SSE104" s="98"/>
      <c r="SSF104" s="186"/>
      <c r="SSG104" s="84"/>
      <c r="SSH104" s="87"/>
      <c r="SSI104" s="87"/>
      <c r="SSJ104" s="88"/>
      <c r="SSK104" s="87"/>
      <c r="SSL104" s="89"/>
      <c r="SSM104" s="98"/>
      <c r="SSN104" s="186"/>
      <c r="SSO104" s="84"/>
      <c r="SSP104" s="87"/>
      <c r="SSQ104" s="87"/>
      <c r="SSR104" s="88"/>
      <c r="SSS104" s="87"/>
      <c r="SST104" s="89"/>
      <c r="SSU104" s="98"/>
      <c r="SSV104" s="186"/>
      <c r="SSW104" s="84"/>
      <c r="SSX104" s="87"/>
      <c r="SSY104" s="87"/>
      <c r="SSZ104" s="88"/>
      <c r="STA104" s="87"/>
      <c r="STB104" s="89"/>
      <c r="STC104" s="98"/>
      <c r="STD104" s="186"/>
      <c r="STE104" s="84"/>
      <c r="STF104" s="87"/>
      <c r="STG104" s="87"/>
      <c r="STH104" s="88"/>
      <c r="STI104" s="87"/>
      <c r="STJ104" s="89"/>
      <c r="STK104" s="98"/>
      <c r="STL104" s="186"/>
      <c r="STM104" s="84"/>
      <c r="STN104" s="87"/>
      <c r="STO104" s="87"/>
      <c r="STP104" s="88"/>
      <c r="STQ104" s="87"/>
      <c r="STR104" s="89"/>
      <c r="STS104" s="98"/>
      <c r="STT104" s="186"/>
      <c r="STU104" s="84"/>
      <c r="STV104" s="87"/>
      <c r="STW104" s="87"/>
      <c r="STX104" s="88"/>
      <c r="STY104" s="87"/>
      <c r="STZ104" s="89"/>
      <c r="SUA104" s="98"/>
      <c r="SUB104" s="186"/>
      <c r="SUC104" s="84"/>
      <c r="SUD104" s="87"/>
      <c r="SUE104" s="87"/>
      <c r="SUF104" s="88"/>
      <c r="SUG104" s="87"/>
      <c r="SUH104" s="89"/>
      <c r="SUI104" s="98"/>
      <c r="SUJ104" s="186"/>
      <c r="SUK104" s="84"/>
      <c r="SUL104" s="87"/>
      <c r="SUM104" s="87"/>
      <c r="SUN104" s="88"/>
      <c r="SUO104" s="87"/>
      <c r="SUP104" s="89"/>
      <c r="SUQ104" s="98"/>
      <c r="SUR104" s="186"/>
      <c r="SUS104" s="84"/>
      <c r="SUT104" s="87"/>
      <c r="SUU104" s="87"/>
      <c r="SUV104" s="88"/>
      <c r="SUW104" s="87"/>
      <c r="SUX104" s="89"/>
      <c r="SUY104" s="98"/>
      <c r="SUZ104" s="186"/>
      <c r="SVA104" s="84"/>
      <c r="SVB104" s="87"/>
      <c r="SVC104" s="87"/>
      <c r="SVD104" s="88"/>
      <c r="SVE104" s="87"/>
      <c r="SVF104" s="89"/>
      <c r="SVG104" s="98"/>
      <c r="SVH104" s="186"/>
      <c r="SVI104" s="84"/>
      <c r="SVJ104" s="87"/>
      <c r="SVK104" s="87"/>
      <c r="SVL104" s="88"/>
      <c r="SVM104" s="87"/>
      <c r="SVN104" s="89"/>
      <c r="SVO104" s="98"/>
      <c r="SVP104" s="186"/>
      <c r="SVQ104" s="84"/>
      <c r="SVR104" s="87"/>
      <c r="SVS104" s="87"/>
      <c r="SVT104" s="88"/>
      <c r="SVU104" s="87"/>
      <c r="SVV104" s="89"/>
      <c r="SVW104" s="98"/>
      <c r="SVX104" s="186"/>
      <c r="SVY104" s="84"/>
      <c r="SVZ104" s="87"/>
      <c r="SWA104" s="87"/>
      <c r="SWB104" s="88"/>
      <c r="SWC104" s="87"/>
      <c r="SWD104" s="89"/>
      <c r="SWE104" s="98"/>
      <c r="SWF104" s="186"/>
      <c r="SWG104" s="84"/>
      <c r="SWH104" s="87"/>
      <c r="SWI104" s="87"/>
      <c r="SWJ104" s="88"/>
      <c r="SWK104" s="87"/>
      <c r="SWL104" s="89"/>
      <c r="SWM104" s="98"/>
      <c r="SWN104" s="186"/>
      <c r="SWO104" s="84"/>
      <c r="SWP104" s="87"/>
      <c r="SWQ104" s="87"/>
      <c r="SWR104" s="88"/>
      <c r="SWS104" s="87"/>
      <c r="SWT104" s="89"/>
      <c r="SWU104" s="98"/>
      <c r="SWV104" s="186"/>
      <c r="SWW104" s="84"/>
      <c r="SWX104" s="87"/>
      <c r="SWY104" s="87"/>
      <c r="SWZ104" s="88"/>
      <c r="SXA104" s="87"/>
      <c r="SXB104" s="89"/>
      <c r="SXC104" s="98"/>
      <c r="SXD104" s="186"/>
      <c r="SXE104" s="84"/>
      <c r="SXF104" s="87"/>
      <c r="SXG104" s="87"/>
      <c r="SXH104" s="88"/>
      <c r="SXI104" s="87"/>
      <c r="SXJ104" s="89"/>
      <c r="SXK104" s="98"/>
      <c r="SXL104" s="186"/>
      <c r="SXM104" s="84"/>
      <c r="SXN104" s="87"/>
      <c r="SXO104" s="87"/>
      <c r="SXP104" s="88"/>
      <c r="SXQ104" s="87"/>
      <c r="SXR104" s="89"/>
      <c r="SXS104" s="98"/>
      <c r="SXT104" s="186"/>
      <c r="SXU104" s="84"/>
      <c r="SXV104" s="87"/>
      <c r="SXW104" s="87"/>
      <c r="SXX104" s="88"/>
      <c r="SXY104" s="87"/>
      <c r="SXZ104" s="89"/>
      <c r="SYA104" s="98"/>
      <c r="SYB104" s="186"/>
      <c r="SYC104" s="84"/>
      <c r="SYD104" s="87"/>
      <c r="SYE104" s="87"/>
      <c r="SYF104" s="88"/>
      <c r="SYG104" s="87"/>
      <c r="SYH104" s="89"/>
      <c r="SYI104" s="98"/>
      <c r="SYJ104" s="186"/>
      <c r="SYK104" s="84"/>
      <c r="SYL104" s="87"/>
      <c r="SYM104" s="87"/>
      <c r="SYN104" s="88"/>
      <c r="SYO104" s="87"/>
      <c r="SYP104" s="89"/>
      <c r="SYQ104" s="98"/>
      <c r="SYR104" s="186"/>
      <c r="SYS104" s="84"/>
      <c r="SYT104" s="87"/>
      <c r="SYU104" s="87"/>
      <c r="SYV104" s="88"/>
      <c r="SYW104" s="87"/>
      <c r="SYX104" s="89"/>
      <c r="SYY104" s="98"/>
      <c r="SYZ104" s="186"/>
      <c r="SZA104" s="84"/>
      <c r="SZB104" s="87"/>
      <c r="SZC104" s="87"/>
      <c r="SZD104" s="88"/>
      <c r="SZE104" s="87"/>
      <c r="SZF104" s="89"/>
      <c r="SZG104" s="98"/>
      <c r="SZH104" s="186"/>
      <c r="SZI104" s="84"/>
      <c r="SZJ104" s="87"/>
      <c r="SZK104" s="87"/>
      <c r="SZL104" s="88"/>
      <c r="SZM104" s="87"/>
      <c r="SZN104" s="89"/>
      <c r="SZO104" s="98"/>
      <c r="SZP104" s="186"/>
      <c r="SZQ104" s="84"/>
      <c r="SZR104" s="87"/>
      <c r="SZS104" s="87"/>
      <c r="SZT104" s="88"/>
      <c r="SZU104" s="87"/>
      <c r="SZV104" s="89"/>
      <c r="SZW104" s="98"/>
      <c r="SZX104" s="186"/>
      <c r="SZY104" s="84"/>
      <c r="SZZ104" s="87"/>
      <c r="TAA104" s="87"/>
      <c r="TAB104" s="88"/>
      <c r="TAC104" s="87"/>
      <c r="TAD104" s="89"/>
      <c r="TAE104" s="98"/>
      <c r="TAF104" s="186"/>
      <c r="TAG104" s="84"/>
      <c r="TAH104" s="87"/>
      <c r="TAI104" s="87"/>
      <c r="TAJ104" s="88"/>
      <c r="TAK104" s="87"/>
      <c r="TAL104" s="89"/>
      <c r="TAM104" s="98"/>
      <c r="TAN104" s="186"/>
      <c r="TAO104" s="84"/>
      <c r="TAP104" s="87"/>
      <c r="TAQ104" s="87"/>
      <c r="TAR104" s="88"/>
      <c r="TAS104" s="87"/>
      <c r="TAT104" s="89"/>
      <c r="TAU104" s="98"/>
      <c r="TAV104" s="186"/>
      <c r="TAW104" s="84"/>
      <c r="TAX104" s="87"/>
      <c r="TAY104" s="87"/>
      <c r="TAZ104" s="88"/>
      <c r="TBA104" s="87"/>
      <c r="TBB104" s="89"/>
      <c r="TBC104" s="98"/>
      <c r="TBD104" s="186"/>
      <c r="TBE104" s="84"/>
      <c r="TBF104" s="87"/>
      <c r="TBG104" s="87"/>
      <c r="TBH104" s="88"/>
      <c r="TBI104" s="87"/>
      <c r="TBJ104" s="89"/>
      <c r="TBK104" s="98"/>
      <c r="TBL104" s="186"/>
      <c r="TBM104" s="84"/>
      <c r="TBN104" s="87"/>
      <c r="TBO104" s="87"/>
      <c r="TBP104" s="88"/>
      <c r="TBQ104" s="87"/>
      <c r="TBR104" s="89"/>
      <c r="TBS104" s="98"/>
      <c r="TBT104" s="186"/>
      <c r="TBU104" s="84"/>
      <c r="TBV104" s="87"/>
      <c r="TBW104" s="87"/>
      <c r="TBX104" s="88"/>
      <c r="TBY104" s="87"/>
      <c r="TBZ104" s="89"/>
      <c r="TCA104" s="98"/>
      <c r="TCB104" s="186"/>
      <c r="TCC104" s="84"/>
      <c r="TCD104" s="87"/>
      <c r="TCE104" s="87"/>
      <c r="TCF104" s="88"/>
      <c r="TCG104" s="87"/>
      <c r="TCH104" s="89"/>
      <c r="TCI104" s="98"/>
      <c r="TCJ104" s="186"/>
      <c r="TCK104" s="84"/>
      <c r="TCL104" s="87"/>
      <c r="TCM104" s="87"/>
      <c r="TCN104" s="88"/>
      <c r="TCO104" s="87"/>
      <c r="TCP104" s="89"/>
      <c r="TCQ104" s="98"/>
      <c r="TCR104" s="186"/>
      <c r="TCS104" s="84"/>
      <c r="TCT104" s="87"/>
      <c r="TCU104" s="87"/>
      <c r="TCV104" s="88"/>
      <c r="TCW104" s="87"/>
      <c r="TCX104" s="89"/>
      <c r="TCY104" s="98"/>
      <c r="TCZ104" s="186"/>
      <c r="TDA104" s="84"/>
      <c r="TDB104" s="87"/>
      <c r="TDC104" s="87"/>
      <c r="TDD104" s="88"/>
      <c r="TDE104" s="87"/>
      <c r="TDF104" s="89"/>
      <c r="TDG104" s="98"/>
      <c r="TDH104" s="186"/>
      <c r="TDI104" s="84"/>
      <c r="TDJ104" s="87"/>
      <c r="TDK104" s="87"/>
      <c r="TDL104" s="88"/>
      <c r="TDM104" s="87"/>
      <c r="TDN104" s="89"/>
      <c r="TDO104" s="98"/>
      <c r="TDP104" s="186"/>
      <c r="TDQ104" s="84"/>
      <c r="TDR104" s="87"/>
      <c r="TDS104" s="87"/>
      <c r="TDT104" s="88"/>
      <c r="TDU104" s="87"/>
      <c r="TDV104" s="89"/>
      <c r="TDW104" s="98"/>
      <c r="TDX104" s="186"/>
      <c r="TDY104" s="84"/>
      <c r="TDZ104" s="87"/>
      <c r="TEA104" s="87"/>
      <c r="TEB104" s="88"/>
      <c r="TEC104" s="87"/>
      <c r="TED104" s="89"/>
      <c r="TEE104" s="98"/>
      <c r="TEF104" s="186"/>
      <c r="TEG104" s="84"/>
      <c r="TEH104" s="87"/>
      <c r="TEI104" s="87"/>
      <c r="TEJ104" s="88"/>
      <c r="TEK104" s="87"/>
      <c r="TEL104" s="89"/>
      <c r="TEM104" s="98"/>
      <c r="TEN104" s="186"/>
      <c r="TEO104" s="84"/>
      <c r="TEP104" s="87"/>
      <c r="TEQ104" s="87"/>
      <c r="TER104" s="88"/>
      <c r="TES104" s="87"/>
      <c r="TET104" s="89"/>
      <c r="TEU104" s="98"/>
      <c r="TEV104" s="186"/>
      <c r="TEW104" s="84"/>
      <c r="TEX104" s="87"/>
      <c r="TEY104" s="87"/>
      <c r="TEZ104" s="88"/>
      <c r="TFA104" s="87"/>
      <c r="TFB104" s="89"/>
      <c r="TFC104" s="98"/>
      <c r="TFD104" s="186"/>
      <c r="TFE104" s="84"/>
      <c r="TFF104" s="87"/>
      <c r="TFG104" s="87"/>
      <c r="TFH104" s="88"/>
      <c r="TFI104" s="87"/>
      <c r="TFJ104" s="89"/>
      <c r="TFK104" s="98"/>
      <c r="TFL104" s="186"/>
      <c r="TFM104" s="84"/>
      <c r="TFN104" s="87"/>
      <c r="TFO104" s="87"/>
      <c r="TFP104" s="88"/>
      <c r="TFQ104" s="87"/>
      <c r="TFR104" s="89"/>
      <c r="TFS104" s="98"/>
      <c r="TFT104" s="186"/>
      <c r="TFU104" s="84"/>
      <c r="TFV104" s="87"/>
      <c r="TFW104" s="87"/>
      <c r="TFX104" s="88"/>
      <c r="TFY104" s="87"/>
      <c r="TFZ104" s="89"/>
      <c r="TGA104" s="98"/>
      <c r="TGB104" s="186"/>
      <c r="TGC104" s="84"/>
      <c r="TGD104" s="87"/>
      <c r="TGE104" s="87"/>
      <c r="TGF104" s="88"/>
      <c r="TGG104" s="87"/>
      <c r="TGH104" s="89"/>
      <c r="TGI104" s="98"/>
      <c r="TGJ104" s="186"/>
      <c r="TGK104" s="84"/>
      <c r="TGL104" s="87"/>
      <c r="TGM104" s="87"/>
      <c r="TGN104" s="88"/>
      <c r="TGO104" s="87"/>
      <c r="TGP104" s="89"/>
      <c r="TGQ104" s="98"/>
      <c r="TGR104" s="186"/>
      <c r="TGS104" s="84"/>
      <c r="TGT104" s="87"/>
      <c r="TGU104" s="87"/>
      <c r="TGV104" s="88"/>
      <c r="TGW104" s="87"/>
      <c r="TGX104" s="89"/>
      <c r="TGY104" s="98"/>
      <c r="TGZ104" s="186"/>
      <c r="THA104" s="84"/>
      <c r="THB104" s="87"/>
      <c r="THC104" s="87"/>
      <c r="THD104" s="88"/>
      <c r="THE104" s="87"/>
      <c r="THF104" s="89"/>
      <c r="THG104" s="98"/>
      <c r="THH104" s="186"/>
      <c r="THI104" s="84"/>
      <c r="THJ104" s="87"/>
      <c r="THK104" s="87"/>
      <c r="THL104" s="88"/>
      <c r="THM104" s="87"/>
      <c r="THN104" s="89"/>
      <c r="THO104" s="98"/>
      <c r="THP104" s="186"/>
      <c r="THQ104" s="84"/>
      <c r="THR104" s="87"/>
      <c r="THS104" s="87"/>
      <c r="THT104" s="88"/>
      <c r="THU104" s="87"/>
      <c r="THV104" s="89"/>
      <c r="THW104" s="98"/>
      <c r="THX104" s="186"/>
      <c r="THY104" s="84"/>
      <c r="THZ104" s="87"/>
      <c r="TIA104" s="87"/>
      <c r="TIB104" s="88"/>
      <c r="TIC104" s="87"/>
      <c r="TID104" s="89"/>
      <c r="TIE104" s="98"/>
      <c r="TIF104" s="186"/>
      <c r="TIG104" s="84"/>
      <c r="TIH104" s="87"/>
      <c r="TII104" s="87"/>
      <c r="TIJ104" s="88"/>
      <c r="TIK104" s="87"/>
      <c r="TIL104" s="89"/>
      <c r="TIM104" s="98"/>
      <c r="TIN104" s="186"/>
      <c r="TIO104" s="84"/>
      <c r="TIP104" s="87"/>
      <c r="TIQ104" s="87"/>
      <c r="TIR104" s="88"/>
      <c r="TIS104" s="87"/>
      <c r="TIT104" s="89"/>
      <c r="TIU104" s="98"/>
      <c r="TIV104" s="186"/>
      <c r="TIW104" s="84"/>
      <c r="TIX104" s="87"/>
      <c r="TIY104" s="87"/>
      <c r="TIZ104" s="88"/>
      <c r="TJA104" s="87"/>
      <c r="TJB104" s="89"/>
      <c r="TJC104" s="98"/>
      <c r="TJD104" s="186"/>
      <c r="TJE104" s="84"/>
      <c r="TJF104" s="87"/>
      <c r="TJG104" s="87"/>
      <c r="TJH104" s="88"/>
      <c r="TJI104" s="87"/>
      <c r="TJJ104" s="89"/>
      <c r="TJK104" s="98"/>
      <c r="TJL104" s="186"/>
      <c r="TJM104" s="84"/>
      <c r="TJN104" s="87"/>
      <c r="TJO104" s="87"/>
      <c r="TJP104" s="88"/>
      <c r="TJQ104" s="87"/>
      <c r="TJR104" s="89"/>
      <c r="TJS104" s="98"/>
      <c r="TJT104" s="186"/>
      <c r="TJU104" s="84"/>
      <c r="TJV104" s="87"/>
      <c r="TJW104" s="87"/>
      <c r="TJX104" s="88"/>
      <c r="TJY104" s="87"/>
      <c r="TJZ104" s="89"/>
      <c r="TKA104" s="98"/>
      <c r="TKB104" s="186"/>
      <c r="TKC104" s="84"/>
      <c r="TKD104" s="87"/>
      <c r="TKE104" s="87"/>
      <c r="TKF104" s="88"/>
      <c r="TKG104" s="87"/>
      <c r="TKH104" s="89"/>
      <c r="TKI104" s="98"/>
      <c r="TKJ104" s="186"/>
      <c r="TKK104" s="84"/>
      <c r="TKL104" s="87"/>
      <c r="TKM104" s="87"/>
      <c r="TKN104" s="88"/>
      <c r="TKO104" s="87"/>
      <c r="TKP104" s="89"/>
      <c r="TKQ104" s="98"/>
      <c r="TKR104" s="186"/>
      <c r="TKS104" s="84"/>
      <c r="TKT104" s="87"/>
      <c r="TKU104" s="87"/>
      <c r="TKV104" s="88"/>
      <c r="TKW104" s="87"/>
      <c r="TKX104" s="89"/>
      <c r="TKY104" s="98"/>
      <c r="TKZ104" s="186"/>
      <c r="TLA104" s="84"/>
      <c r="TLB104" s="87"/>
      <c r="TLC104" s="87"/>
      <c r="TLD104" s="88"/>
      <c r="TLE104" s="87"/>
      <c r="TLF104" s="89"/>
      <c r="TLG104" s="98"/>
      <c r="TLH104" s="186"/>
      <c r="TLI104" s="84"/>
      <c r="TLJ104" s="87"/>
      <c r="TLK104" s="87"/>
      <c r="TLL104" s="88"/>
      <c r="TLM104" s="87"/>
      <c r="TLN104" s="89"/>
      <c r="TLO104" s="98"/>
      <c r="TLP104" s="186"/>
      <c r="TLQ104" s="84"/>
      <c r="TLR104" s="87"/>
      <c r="TLS104" s="87"/>
      <c r="TLT104" s="88"/>
      <c r="TLU104" s="87"/>
      <c r="TLV104" s="89"/>
      <c r="TLW104" s="98"/>
      <c r="TLX104" s="186"/>
      <c r="TLY104" s="84"/>
      <c r="TLZ104" s="87"/>
      <c r="TMA104" s="87"/>
      <c r="TMB104" s="88"/>
      <c r="TMC104" s="87"/>
      <c r="TMD104" s="89"/>
      <c r="TME104" s="98"/>
      <c r="TMF104" s="186"/>
      <c r="TMG104" s="84"/>
      <c r="TMH104" s="87"/>
      <c r="TMI104" s="87"/>
      <c r="TMJ104" s="88"/>
      <c r="TMK104" s="87"/>
      <c r="TML104" s="89"/>
      <c r="TMM104" s="98"/>
      <c r="TMN104" s="186"/>
      <c r="TMO104" s="84"/>
      <c r="TMP104" s="87"/>
      <c r="TMQ104" s="87"/>
      <c r="TMR104" s="88"/>
      <c r="TMS104" s="87"/>
      <c r="TMT104" s="89"/>
      <c r="TMU104" s="98"/>
      <c r="TMV104" s="186"/>
      <c r="TMW104" s="84"/>
      <c r="TMX104" s="87"/>
      <c r="TMY104" s="87"/>
      <c r="TMZ104" s="88"/>
      <c r="TNA104" s="87"/>
      <c r="TNB104" s="89"/>
      <c r="TNC104" s="98"/>
      <c r="TND104" s="186"/>
      <c r="TNE104" s="84"/>
      <c r="TNF104" s="87"/>
      <c r="TNG104" s="87"/>
      <c r="TNH104" s="88"/>
      <c r="TNI104" s="87"/>
      <c r="TNJ104" s="89"/>
      <c r="TNK104" s="98"/>
      <c r="TNL104" s="186"/>
      <c r="TNM104" s="84"/>
      <c r="TNN104" s="87"/>
      <c r="TNO104" s="87"/>
      <c r="TNP104" s="88"/>
      <c r="TNQ104" s="87"/>
      <c r="TNR104" s="89"/>
      <c r="TNS104" s="98"/>
      <c r="TNT104" s="186"/>
      <c r="TNU104" s="84"/>
      <c r="TNV104" s="87"/>
      <c r="TNW104" s="87"/>
      <c r="TNX104" s="88"/>
      <c r="TNY104" s="87"/>
      <c r="TNZ104" s="89"/>
      <c r="TOA104" s="98"/>
      <c r="TOB104" s="186"/>
      <c r="TOC104" s="84"/>
      <c r="TOD104" s="87"/>
      <c r="TOE104" s="87"/>
      <c r="TOF104" s="88"/>
      <c r="TOG104" s="87"/>
      <c r="TOH104" s="89"/>
      <c r="TOI104" s="98"/>
      <c r="TOJ104" s="186"/>
      <c r="TOK104" s="84"/>
      <c r="TOL104" s="87"/>
      <c r="TOM104" s="87"/>
      <c r="TON104" s="88"/>
      <c r="TOO104" s="87"/>
      <c r="TOP104" s="89"/>
      <c r="TOQ104" s="98"/>
      <c r="TOR104" s="186"/>
      <c r="TOS104" s="84"/>
      <c r="TOT104" s="87"/>
      <c r="TOU104" s="87"/>
      <c r="TOV104" s="88"/>
      <c r="TOW104" s="87"/>
      <c r="TOX104" s="89"/>
      <c r="TOY104" s="98"/>
      <c r="TOZ104" s="186"/>
      <c r="TPA104" s="84"/>
      <c r="TPB104" s="87"/>
      <c r="TPC104" s="87"/>
      <c r="TPD104" s="88"/>
      <c r="TPE104" s="87"/>
      <c r="TPF104" s="89"/>
      <c r="TPG104" s="98"/>
      <c r="TPH104" s="186"/>
      <c r="TPI104" s="84"/>
      <c r="TPJ104" s="87"/>
      <c r="TPK104" s="87"/>
      <c r="TPL104" s="88"/>
      <c r="TPM104" s="87"/>
      <c r="TPN104" s="89"/>
      <c r="TPO104" s="98"/>
      <c r="TPP104" s="186"/>
      <c r="TPQ104" s="84"/>
      <c r="TPR104" s="87"/>
      <c r="TPS104" s="87"/>
      <c r="TPT104" s="88"/>
      <c r="TPU104" s="87"/>
      <c r="TPV104" s="89"/>
      <c r="TPW104" s="98"/>
      <c r="TPX104" s="186"/>
      <c r="TPY104" s="84"/>
      <c r="TPZ104" s="87"/>
      <c r="TQA104" s="87"/>
      <c r="TQB104" s="88"/>
      <c r="TQC104" s="87"/>
      <c r="TQD104" s="89"/>
      <c r="TQE104" s="98"/>
      <c r="TQF104" s="186"/>
      <c r="TQG104" s="84"/>
      <c r="TQH104" s="87"/>
      <c r="TQI104" s="87"/>
      <c r="TQJ104" s="88"/>
      <c r="TQK104" s="87"/>
      <c r="TQL104" s="89"/>
      <c r="TQM104" s="98"/>
      <c r="TQN104" s="186"/>
      <c r="TQO104" s="84"/>
      <c r="TQP104" s="87"/>
      <c r="TQQ104" s="87"/>
      <c r="TQR104" s="88"/>
      <c r="TQS104" s="87"/>
      <c r="TQT104" s="89"/>
      <c r="TQU104" s="98"/>
      <c r="TQV104" s="186"/>
      <c r="TQW104" s="84"/>
      <c r="TQX104" s="87"/>
      <c r="TQY104" s="87"/>
      <c r="TQZ104" s="88"/>
      <c r="TRA104" s="87"/>
      <c r="TRB104" s="89"/>
      <c r="TRC104" s="98"/>
      <c r="TRD104" s="186"/>
      <c r="TRE104" s="84"/>
      <c r="TRF104" s="87"/>
      <c r="TRG104" s="87"/>
      <c r="TRH104" s="88"/>
      <c r="TRI104" s="87"/>
      <c r="TRJ104" s="89"/>
      <c r="TRK104" s="98"/>
      <c r="TRL104" s="186"/>
      <c r="TRM104" s="84"/>
      <c r="TRN104" s="87"/>
      <c r="TRO104" s="87"/>
      <c r="TRP104" s="88"/>
      <c r="TRQ104" s="87"/>
      <c r="TRR104" s="89"/>
      <c r="TRS104" s="98"/>
      <c r="TRT104" s="186"/>
      <c r="TRU104" s="84"/>
      <c r="TRV104" s="87"/>
      <c r="TRW104" s="87"/>
      <c r="TRX104" s="88"/>
      <c r="TRY104" s="87"/>
      <c r="TRZ104" s="89"/>
      <c r="TSA104" s="98"/>
      <c r="TSB104" s="186"/>
      <c r="TSC104" s="84"/>
      <c r="TSD104" s="87"/>
      <c r="TSE104" s="87"/>
      <c r="TSF104" s="88"/>
      <c r="TSG104" s="87"/>
      <c r="TSH104" s="89"/>
      <c r="TSI104" s="98"/>
      <c r="TSJ104" s="186"/>
      <c r="TSK104" s="84"/>
      <c r="TSL104" s="87"/>
      <c r="TSM104" s="87"/>
      <c r="TSN104" s="88"/>
      <c r="TSO104" s="87"/>
      <c r="TSP104" s="89"/>
      <c r="TSQ104" s="98"/>
      <c r="TSR104" s="186"/>
      <c r="TSS104" s="84"/>
      <c r="TST104" s="87"/>
      <c r="TSU104" s="87"/>
      <c r="TSV104" s="88"/>
      <c r="TSW104" s="87"/>
      <c r="TSX104" s="89"/>
      <c r="TSY104" s="98"/>
      <c r="TSZ104" s="186"/>
      <c r="TTA104" s="84"/>
      <c r="TTB104" s="87"/>
      <c r="TTC104" s="87"/>
      <c r="TTD104" s="88"/>
      <c r="TTE104" s="87"/>
      <c r="TTF104" s="89"/>
      <c r="TTG104" s="98"/>
      <c r="TTH104" s="186"/>
      <c r="TTI104" s="84"/>
      <c r="TTJ104" s="87"/>
      <c r="TTK104" s="87"/>
      <c r="TTL104" s="88"/>
      <c r="TTM104" s="87"/>
      <c r="TTN104" s="89"/>
      <c r="TTO104" s="98"/>
      <c r="TTP104" s="186"/>
      <c r="TTQ104" s="84"/>
      <c r="TTR104" s="87"/>
      <c r="TTS104" s="87"/>
      <c r="TTT104" s="88"/>
      <c r="TTU104" s="87"/>
      <c r="TTV104" s="89"/>
      <c r="TTW104" s="98"/>
      <c r="TTX104" s="186"/>
      <c r="TTY104" s="84"/>
      <c r="TTZ104" s="87"/>
      <c r="TUA104" s="87"/>
      <c r="TUB104" s="88"/>
      <c r="TUC104" s="87"/>
      <c r="TUD104" s="89"/>
      <c r="TUE104" s="98"/>
      <c r="TUF104" s="186"/>
      <c r="TUG104" s="84"/>
      <c r="TUH104" s="87"/>
      <c r="TUI104" s="87"/>
      <c r="TUJ104" s="88"/>
      <c r="TUK104" s="87"/>
      <c r="TUL104" s="89"/>
      <c r="TUM104" s="98"/>
      <c r="TUN104" s="186"/>
      <c r="TUO104" s="84"/>
      <c r="TUP104" s="87"/>
      <c r="TUQ104" s="87"/>
      <c r="TUR104" s="88"/>
      <c r="TUS104" s="87"/>
      <c r="TUT104" s="89"/>
      <c r="TUU104" s="98"/>
      <c r="TUV104" s="186"/>
      <c r="TUW104" s="84"/>
      <c r="TUX104" s="87"/>
      <c r="TUY104" s="87"/>
      <c r="TUZ104" s="88"/>
      <c r="TVA104" s="87"/>
      <c r="TVB104" s="89"/>
      <c r="TVC104" s="98"/>
      <c r="TVD104" s="186"/>
      <c r="TVE104" s="84"/>
      <c r="TVF104" s="87"/>
      <c r="TVG104" s="87"/>
      <c r="TVH104" s="88"/>
      <c r="TVI104" s="87"/>
      <c r="TVJ104" s="89"/>
      <c r="TVK104" s="98"/>
      <c r="TVL104" s="186"/>
      <c r="TVM104" s="84"/>
      <c r="TVN104" s="87"/>
      <c r="TVO104" s="87"/>
      <c r="TVP104" s="88"/>
      <c r="TVQ104" s="87"/>
      <c r="TVR104" s="89"/>
      <c r="TVS104" s="98"/>
      <c r="TVT104" s="186"/>
      <c r="TVU104" s="84"/>
      <c r="TVV104" s="87"/>
      <c r="TVW104" s="87"/>
      <c r="TVX104" s="88"/>
      <c r="TVY104" s="87"/>
      <c r="TVZ104" s="89"/>
      <c r="TWA104" s="98"/>
      <c r="TWB104" s="186"/>
      <c r="TWC104" s="84"/>
      <c r="TWD104" s="87"/>
      <c r="TWE104" s="87"/>
      <c r="TWF104" s="88"/>
      <c r="TWG104" s="87"/>
      <c r="TWH104" s="89"/>
      <c r="TWI104" s="98"/>
      <c r="TWJ104" s="186"/>
      <c r="TWK104" s="84"/>
      <c r="TWL104" s="87"/>
      <c r="TWM104" s="87"/>
      <c r="TWN104" s="88"/>
      <c r="TWO104" s="87"/>
      <c r="TWP104" s="89"/>
      <c r="TWQ104" s="98"/>
      <c r="TWR104" s="186"/>
      <c r="TWS104" s="84"/>
      <c r="TWT104" s="87"/>
      <c r="TWU104" s="87"/>
      <c r="TWV104" s="88"/>
      <c r="TWW104" s="87"/>
      <c r="TWX104" s="89"/>
      <c r="TWY104" s="98"/>
      <c r="TWZ104" s="186"/>
      <c r="TXA104" s="84"/>
      <c r="TXB104" s="87"/>
      <c r="TXC104" s="87"/>
      <c r="TXD104" s="88"/>
      <c r="TXE104" s="87"/>
      <c r="TXF104" s="89"/>
      <c r="TXG104" s="98"/>
      <c r="TXH104" s="186"/>
      <c r="TXI104" s="84"/>
      <c r="TXJ104" s="87"/>
      <c r="TXK104" s="87"/>
      <c r="TXL104" s="88"/>
      <c r="TXM104" s="87"/>
      <c r="TXN104" s="89"/>
      <c r="TXO104" s="98"/>
      <c r="TXP104" s="186"/>
      <c r="TXQ104" s="84"/>
      <c r="TXR104" s="87"/>
      <c r="TXS104" s="87"/>
      <c r="TXT104" s="88"/>
      <c r="TXU104" s="87"/>
      <c r="TXV104" s="89"/>
      <c r="TXW104" s="98"/>
      <c r="TXX104" s="186"/>
      <c r="TXY104" s="84"/>
      <c r="TXZ104" s="87"/>
      <c r="TYA104" s="87"/>
      <c r="TYB104" s="88"/>
      <c r="TYC104" s="87"/>
      <c r="TYD104" s="89"/>
      <c r="TYE104" s="98"/>
      <c r="TYF104" s="186"/>
      <c r="TYG104" s="84"/>
      <c r="TYH104" s="87"/>
      <c r="TYI104" s="87"/>
      <c r="TYJ104" s="88"/>
      <c r="TYK104" s="87"/>
      <c r="TYL104" s="89"/>
      <c r="TYM104" s="98"/>
      <c r="TYN104" s="186"/>
      <c r="TYO104" s="84"/>
      <c r="TYP104" s="87"/>
      <c r="TYQ104" s="87"/>
      <c r="TYR104" s="88"/>
      <c r="TYS104" s="87"/>
      <c r="TYT104" s="89"/>
      <c r="TYU104" s="98"/>
      <c r="TYV104" s="186"/>
      <c r="TYW104" s="84"/>
      <c r="TYX104" s="87"/>
      <c r="TYY104" s="87"/>
      <c r="TYZ104" s="88"/>
      <c r="TZA104" s="87"/>
      <c r="TZB104" s="89"/>
      <c r="TZC104" s="98"/>
      <c r="TZD104" s="186"/>
      <c r="TZE104" s="84"/>
      <c r="TZF104" s="87"/>
      <c r="TZG104" s="87"/>
      <c r="TZH104" s="88"/>
      <c r="TZI104" s="87"/>
      <c r="TZJ104" s="89"/>
      <c r="TZK104" s="98"/>
      <c r="TZL104" s="186"/>
      <c r="TZM104" s="84"/>
      <c r="TZN104" s="87"/>
      <c r="TZO104" s="87"/>
      <c r="TZP104" s="88"/>
      <c r="TZQ104" s="87"/>
      <c r="TZR104" s="89"/>
      <c r="TZS104" s="98"/>
      <c r="TZT104" s="186"/>
      <c r="TZU104" s="84"/>
      <c r="TZV104" s="87"/>
      <c r="TZW104" s="87"/>
      <c r="TZX104" s="88"/>
      <c r="TZY104" s="87"/>
      <c r="TZZ104" s="89"/>
      <c r="UAA104" s="98"/>
      <c r="UAB104" s="186"/>
      <c r="UAC104" s="84"/>
      <c r="UAD104" s="87"/>
      <c r="UAE104" s="87"/>
      <c r="UAF104" s="88"/>
      <c r="UAG104" s="87"/>
      <c r="UAH104" s="89"/>
      <c r="UAI104" s="98"/>
      <c r="UAJ104" s="186"/>
      <c r="UAK104" s="84"/>
      <c r="UAL104" s="87"/>
      <c r="UAM104" s="87"/>
      <c r="UAN104" s="88"/>
      <c r="UAO104" s="87"/>
      <c r="UAP104" s="89"/>
      <c r="UAQ104" s="98"/>
      <c r="UAR104" s="186"/>
      <c r="UAS104" s="84"/>
      <c r="UAT104" s="87"/>
      <c r="UAU104" s="87"/>
      <c r="UAV104" s="88"/>
      <c r="UAW104" s="87"/>
      <c r="UAX104" s="89"/>
      <c r="UAY104" s="98"/>
      <c r="UAZ104" s="186"/>
      <c r="UBA104" s="84"/>
      <c r="UBB104" s="87"/>
      <c r="UBC104" s="87"/>
      <c r="UBD104" s="88"/>
      <c r="UBE104" s="87"/>
      <c r="UBF104" s="89"/>
      <c r="UBG104" s="98"/>
      <c r="UBH104" s="186"/>
      <c r="UBI104" s="84"/>
      <c r="UBJ104" s="87"/>
      <c r="UBK104" s="87"/>
      <c r="UBL104" s="88"/>
      <c r="UBM104" s="87"/>
      <c r="UBN104" s="89"/>
      <c r="UBO104" s="98"/>
      <c r="UBP104" s="186"/>
      <c r="UBQ104" s="84"/>
      <c r="UBR104" s="87"/>
      <c r="UBS104" s="87"/>
      <c r="UBT104" s="88"/>
      <c r="UBU104" s="87"/>
      <c r="UBV104" s="89"/>
      <c r="UBW104" s="98"/>
      <c r="UBX104" s="186"/>
      <c r="UBY104" s="84"/>
      <c r="UBZ104" s="87"/>
      <c r="UCA104" s="87"/>
      <c r="UCB104" s="88"/>
      <c r="UCC104" s="87"/>
      <c r="UCD104" s="89"/>
      <c r="UCE104" s="98"/>
      <c r="UCF104" s="186"/>
      <c r="UCG104" s="84"/>
      <c r="UCH104" s="87"/>
      <c r="UCI104" s="87"/>
      <c r="UCJ104" s="88"/>
      <c r="UCK104" s="87"/>
      <c r="UCL104" s="89"/>
      <c r="UCM104" s="98"/>
      <c r="UCN104" s="186"/>
      <c r="UCO104" s="84"/>
      <c r="UCP104" s="87"/>
      <c r="UCQ104" s="87"/>
      <c r="UCR104" s="88"/>
      <c r="UCS104" s="87"/>
      <c r="UCT104" s="89"/>
      <c r="UCU104" s="98"/>
      <c r="UCV104" s="186"/>
      <c r="UCW104" s="84"/>
      <c r="UCX104" s="87"/>
      <c r="UCY104" s="87"/>
      <c r="UCZ104" s="88"/>
      <c r="UDA104" s="87"/>
      <c r="UDB104" s="89"/>
      <c r="UDC104" s="98"/>
      <c r="UDD104" s="186"/>
      <c r="UDE104" s="84"/>
      <c r="UDF104" s="87"/>
      <c r="UDG104" s="87"/>
      <c r="UDH104" s="88"/>
      <c r="UDI104" s="87"/>
      <c r="UDJ104" s="89"/>
      <c r="UDK104" s="98"/>
      <c r="UDL104" s="186"/>
      <c r="UDM104" s="84"/>
      <c r="UDN104" s="87"/>
      <c r="UDO104" s="87"/>
      <c r="UDP104" s="88"/>
      <c r="UDQ104" s="87"/>
      <c r="UDR104" s="89"/>
      <c r="UDS104" s="98"/>
      <c r="UDT104" s="186"/>
      <c r="UDU104" s="84"/>
      <c r="UDV104" s="87"/>
      <c r="UDW104" s="87"/>
      <c r="UDX104" s="88"/>
      <c r="UDY104" s="87"/>
      <c r="UDZ104" s="89"/>
      <c r="UEA104" s="98"/>
      <c r="UEB104" s="186"/>
      <c r="UEC104" s="84"/>
      <c r="UED104" s="87"/>
      <c r="UEE104" s="87"/>
      <c r="UEF104" s="88"/>
      <c r="UEG104" s="87"/>
      <c r="UEH104" s="89"/>
      <c r="UEI104" s="98"/>
      <c r="UEJ104" s="186"/>
      <c r="UEK104" s="84"/>
      <c r="UEL104" s="87"/>
      <c r="UEM104" s="87"/>
      <c r="UEN104" s="88"/>
      <c r="UEO104" s="87"/>
      <c r="UEP104" s="89"/>
      <c r="UEQ104" s="98"/>
      <c r="UER104" s="186"/>
      <c r="UES104" s="84"/>
      <c r="UET104" s="87"/>
      <c r="UEU104" s="87"/>
      <c r="UEV104" s="88"/>
      <c r="UEW104" s="87"/>
      <c r="UEX104" s="89"/>
      <c r="UEY104" s="98"/>
      <c r="UEZ104" s="186"/>
      <c r="UFA104" s="84"/>
      <c r="UFB104" s="87"/>
      <c r="UFC104" s="87"/>
      <c r="UFD104" s="88"/>
      <c r="UFE104" s="87"/>
      <c r="UFF104" s="89"/>
      <c r="UFG104" s="98"/>
      <c r="UFH104" s="186"/>
      <c r="UFI104" s="84"/>
      <c r="UFJ104" s="87"/>
      <c r="UFK104" s="87"/>
      <c r="UFL104" s="88"/>
      <c r="UFM104" s="87"/>
      <c r="UFN104" s="89"/>
      <c r="UFO104" s="98"/>
      <c r="UFP104" s="186"/>
      <c r="UFQ104" s="84"/>
      <c r="UFR104" s="87"/>
      <c r="UFS104" s="87"/>
      <c r="UFT104" s="88"/>
      <c r="UFU104" s="87"/>
      <c r="UFV104" s="89"/>
      <c r="UFW104" s="98"/>
      <c r="UFX104" s="186"/>
      <c r="UFY104" s="84"/>
      <c r="UFZ104" s="87"/>
      <c r="UGA104" s="87"/>
      <c r="UGB104" s="88"/>
      <c r="UGC104" s="87"/>
      <c r="UGD104" s="89"/>
      <c r="UGE104" s="98"/>
      <c r="UGF104" s="186"/>
      <c r="UGG104" s="84"/>
      <c r="UGH104" s="87"/>
      <c r="UGI104" s="87"/>
      <c r="UGJ104" s="88"/>
      <c r="UGK104" s="87"/>
      <c r="UGL104" s="89"/>
      <c r="UGM104" s="98"/>
      <c r="UGN104" s="186"/>
      <c r="UGO104" s="84"/>
      <c r="UGP104" s="87"/>
      <c r="UGQ104" s="87"/>
      <c r="UGR104" s="88"/>
      <c r="UGS104" s="87"/>
      <c r="UGT104" s="89"/>
      <c r="UGU104" s="98"/>
      <c r="UGV104" s="186"/>
      <c r="UGW104" s="84"/>
      <c r="UGX104" s="87"/>
      <c r="UGY104" s="87"/>
      <c r="UGZ104" s="88"/>
      <c r="UHA104" s="87"/>
      <c r="UHB104" s="89"/>
      <c r="UHC104" s="98"/>
      <c r="UHD104" s="186"/>
      <c r="UHE104" s="84"/>
      <c r="UHF104" s="87"/>
      <c r="UHG104" s="87"/>
      <c r="UHH104" s="88"/>
      <c r="UHI104" s="87"/>
      <c r="UHJ104" s="89"/>
      <c r="UHK104" s="98"/>
      <c r="UHL104" s="186"/>
      <c r="UHM104" s="84"/>
      <c r="UHN104" s="87"/>
      <c r="UHO104" s="87"/>
      <c r="UHP104" s="88"/>
      <c r="UHQ104" s="87"/>
      <c r="UHR104" s="89"/>
      <c r="UHS104" s="98"/>
      <c r="UHT104" s="186"/>
      <c r="UHU104" s="84"/>
      <c r="UHV104" s="87"/>
      <c r="UHW104" s="87"/>
      <c r="UHX104" s="88"/>
      <c r="UHY104" s="87"/>
      <c r="UHZ104" s="89"/>
      <c r="UIA104" s="98"/>
      <c r="UIB104" s="186"/>
      <c r="UIC104" s="84"/>
      <c r="UID104" s="87"/>
      <c r="UIE104" s="87"/>
      <c r="UIF104" s="88"/>
      <c r="UIG104" s="87"/>
      <c r="UIH104" s="89"/>
      <c r="UII104" s="98"/>
      <c r="UIJ104" s="186"/>
      <c r="UIK104" s="84"/>
      <c r="UIL104" s="87"/>
      <c r="UIM104" s="87"/>
      <c r="UIN104" s="88"/>
      <c r="UIO104" s="87"/>
      <c r="UIP104" s="89"/>
      <c r="UIQ104" s="98"/>
      <c r="UIR104" s="186"/>
      <c r="UIS104" s="84"/>
      <c r="UIT104" s="87"/>
      <c r="UIU104" s="87"/>
      <c r="UIV104" s="88"/>
      <c r="UIW104" s="87"/>
      <c r="UIX104" s="89"/>
      <c r="UIY104" s="98"/>
      <c r="UIZ104" s="186"/>
      <c r="UJA104" s="84"/>
      <c r="UJB104" s="87"/>
      <c r="UJC104" s="87"/>
      <c r="UJD104" s="88"/>
      <c r="UJE104" s="87"/>
      <c r="UJF104" s="89"/>
      <c r="UJG104" s="98"/>
      <c r="UJH104" s="186"/>
      <c r="UJI104" s="84"/>
      <c r="UJJ104" s="87"/>
      <c r="UJK104" s="87"/>
      <c r="UJL104" s="88"/>
      <c r="UJM104" s="87"/>
      <c r="UJN104" s="89"/>
      <c r="UJO104" s="98"/>
      <c r="UJP104" s="186"/>
      <c r="UJQ104" s="84"/>
      <c r="UJR104" s="87"/>
      <c r="UJS104" s="87"/>
      <c r="UJT104" s="88"/>
      <c r="UJU104" s="87"/>
      <c r="UJV104" s="89"/>
      <c r="UJW104" s="98"/>
      <c r="UJX104" s="186"/>
      <c r="UJY104" s="84"/>
      <c r="UJZ104" s="87"/>
      <c r="UKA104" s="87"/>
      <c r="UKB104" s="88"/>
      <c r="UKC104" s="87"/>
      <c r="UKD104" s="89"/>
      <c r="UKE104" s="98"/>
      <c r="UKF104" s="186"/>
      <c r="UKG104" s="84"/>
      <c r="UKH104" s="87"/>
      <c r="UKI104" s="87"/>
      <c r="UKJ104" s="88"/>
      <c r="UKK104" s="87"/>
      <c r="UKL104" s="89"/>
      <c r="UKM104" s="98"/>
      <c r="UKN104" s="186"/>
      <c r="UKO104" s="84"/>
      <c r="UKP104" s="87"/>
      <c r="UKQ104" s="87"/>
      <c r="UKR104" s="88"/>
      <c r="UKS104" s="87"/>
      <c r="UKT104" s="89"/>
      <c r="UKU104" s="98"/>
      <c r="UKV104" s="186"/>
      <c r="UKW104" s="84"/>
      <c r="UKX104" s="87"/>
      <c r="UKY104" s="87"/>
      <c r="UKZ104" s="88"/>
      <c r="ULA104" s="87"/>
      <c r="ULB104" s="89"/>
      <c r="ULC104" s="98"/>
      <c r="ULD104" s="186"/>
      <c r="ULE104" s="84"/>
      <c r="ULF104" s="87"/>
      <c r="ULG104" s="87"/>
      <c r="ULH104" s="88"/>
      <c r="ULI104" s="87"/>
      <c r="ULJ104" s="89"/>
      <c r="ULK104" s="98"/>
      <c r="ULL104" s="186"/>
      <c r="ULM104" s="84"/>
      <c r="ULN104" s="87"/>
      <c r="ULO104" s="87"/>
      <c r="ULP104" s="88"/>
      <c r="ULQ104" s="87"/>
      <c r="ULR104" s="89"/>
      <c r="ULS104" s="98"/>
      <c r="ULT104" s="186"/>
      <c r="ULU104" s="84"/>
      <c r="ULV104" s="87"/>
      <c r="ULW104" s="87"/>
      <c r="ULX104" s="88"/>
      <c r="ULY104" s="87"/>
      <c r="ULZ104" s="89"/>
      <c r="UMA104" s="98"/>
      <c r="UMB104" s="186"/>
      <c r="UMC104" s="84"/>
      <c r="UMD104" s="87"/>
      <c r="UME104" s="87"/>
      <c r="UMF104" s="88"/>
      <c r="UMG104" s="87"/>
      <c r="UMH104" s="89"/>
      <c r="UMI104" s="98"/>
      <c r="UMJ104" s="186"/>
      <c r="UMK104" s="84"/>
      <c r="UML104" s="87"/>
      <c r="UMM104" s="87"/>
      <c r="UMN104" s="88"/>
      <c r="UMO104" s="87"/>
      <c r="UMP104" s="89"/>
      <c r="UMQ104" s="98"/>
      <c r="UMR104" s="186"/>
      <c r="UMS104" s="84"/>
      <c r="UMT104" s="87"/>
      <c r="UMU104" s="87"/>
      <c r="UMV104" s="88"/>
      <c r="UMW104" s="87"/>
      <c r="UMX104" s="89"/>
      <c r="UMY104" s="98"/>
      <c r="UMZ104" s="186"/>
      <c r="UNA104" s="84"/>
      <c r="UNB104" s="87"/>
      <c r="UNC104" s="87"/>
      <c r="UND104" s="88"/>
      <c r="UNE104" s="87"/>
      <c r="UNF104" s="89"/>
      <c r="UNG104" s="98"/>
      <c r="UNH104" s="186"/>
      <c r="UNI104" s="84"/>
      <c r="UNJ104" s="87"/>
      <c r="UNK104" s="87"/>
      <c r="UNL104" s="88"/>
      <c r="UNM104" s="87"/>
      <c r="UNN104" s="89"/>
      <c r="UNO104" s="98"/>
      <c r="UNP104" s="186"/>
      <c r="UNQ104" s="84"/>
      <c r="UNR104" s="87"/>
      <c r="UNS104" s="87"/>
      <c r="UNT104" s="88"/>
      <c r="UNU104" s="87"/>
      <c r="UNV104" s="89"/>
      <c r="UNW104" s="98"/>
      <c r="UNX104" s="186"/>
      <c r="UNY104" s="84"/>
      <c r="UNZ104" s="87"/>
      <c r="UOA104" s="87"/>
      <c r="UOB104" s="88"/>
      <c r="UOC104" s="87"/>
      <c r="UOD104" s="89"/>
      <c r="UOE104" s="98"/>
      <c r="UOF104" s="186"/>
      <c r="UOG104" s="84"/>
      <c r="UOH104" s="87"/>
      <c r="UOI104" s="87"/>
      <c r="UOJ104" s="88"/>
      <c r="UOK104" s="87"/>
      <c r="UOL104" s="89"/>
      <c r="UOM104" s="98"/>
      <c r="UON104" s="186"/>
      <c r="UOO104" s="84"/>
      <c r="UOP104" s="87"/>
      <c r="UOQ104" s="87"/>
      <c r="UOR104" s="88"/>
      <c r="UOS104" s="87"/>
      <c r="UOT104" s="89"/>
      <c r="UOU104" s="98"/>
      <c r="UOV104" s="186"/>
      <c r="UOW104" s="84"/>
      <c r="UOX104" s="87"/>
      <c r="UOY104" s="87"/>
      <c r="UOZ104" s="88"/>
      <c r="UPA104" s="87"/>
      <c r="UPB104" s="89"/>
      <c r="UPC104" s="98"/>
      <c r="UPD104" s="186"/>
      <c r="UPE104" s="84"/>
      <c r="UPF104" s="87"/>
      <c r="UPG104" s="87"/>
      <c r="UPH104" s="88"/>
      <c r="UPI104" s="87"/>
      <c r="UPJ104" s="89"/>
      <c r="UPK104" s="98"/>
      <c r="UPL104" s="186"/>
      <c r="UPM104" s="84"/>
      <c r="UPN104" s="87"/>
      <c r="UPO104" s="87"/>
      <c r="UPP104" s="88"/>
      <c r="UPQ104" s="87"/>
      <c r="UPR104" s="89"/>
      <c r="UPS104" s="98"/>
      <c r="UPT104" s="186"/>
      <c r="UPU104" s="84"/>
      <c r="UPV104" s="87"/>
      <c r="UPW104" s="87"/>
      <c r="UPX104" s="88"/>
      <c r="UPY104" s="87"/>
      <c r="UPZ104" s="89"/>
      <c r="UQA104" s="98"/>
      <c r="UQB104" s="186"/>
      <c r="UQC104" s="84"/>
      <c r="UQD104" s="87"/>
      <c r="UQE104" s="87"/>
      <c r="UQF104" s="88"/>
      <c r="UQG104" s="87"/>
      <c r="UQH104" s="89"/>
      <c r="UQI104" s="98"/>
      <c r="UQJ104" s="186"/>
      <c r="UQK104" s="84"/>
      <c r="UQL104" s="87"/>
      <c r="UQM104" s="87"/>
      <c r="UQN104" s="88"/>
      <c r="UQO104" s="87"/>
      <c r="UQP104" s="89"/>
      <c r="UQQ104" s="98"/>
      <c r="UQR104" s="186"/>
      <c r="UQS104" s="84"/>
      <c r="UQT104" s="87"/>
      <c r="UQU104" s="87"/>
      <c r="UQV104" s="88"/>
      <c r="UQW104" s="87"/>
      <c r="UQX104" s="89"/>
      <c r="UQY104" s="98"/>
      <c r="UQZ104" s="186"/>
      <c r="URA104" s="84"/>
      <c r="URB104" s="87"/>
      <c r="URC104" s="87"/>
      <c r="URD104" s="88"/>
      <c r="URE104" s="87"/>
      <c r="URF104" s="89"/>
      <c r="URG104" s="98"/>
      <c r="URH104" s="186"/>
      <c r="URI104" s="84"/>
      <c r="URJ104" s="87"/>
      <c r="URK104" s="87"/>
      <c r="URL104" s="88"/>
      <c r="URM104" s="87"/>
      <c r="URN104" s="89"/>
      <c r="URO104" s="98"/>
      <c r="URP104" s="186"/>
      <c r="URQ104" s="84"/>
      <c r="URR104" s="87"/>
      <c r="URS104" s="87"/>
      <c r="URT104" s="88"/>
      <c r="URU104" s="87"/>
      <c r="URV104" s="89"/>
      <c r="URW104" s="98"/>
      <c r="URX104" s="186"/>
      <c r="URY104" s="84"/>
      <c r="URZ104" s="87"/>
      <c r="USA104" s="87"/>
      <c r="USB104" s="88"/>
      <c r="USC104" s="87"/>
      <c r="USD104" s="89"/>
      <c r="USE104" s="98"/>
      <c r="USF104" s="186"/>
      <c r="USG104" s="84"/>
      <c r="USH104" s="87"/>
      <c r="USI104" s="87"/>
      <c r="USJ104" s="88"/>
      <c r="USK104" s="87"/>
      <c r="USL104" s="89"/>
      <c r="USM104" s="98"/>
      <c r="USN104" s="186"/>
      <c r="USO104" s="84"/>
      <c r="USP104" s="87"/>
      <c r="USQ104" s="87"/>
      <c r="USR104" s="88"/>
      <c r="USS104" s="87"/>
      <c r="UST104" s="89"/>
      <c r="USU104" s="98"/>
      <c r="USV104" s="186"/>
      <c r="USW104" s="84"/>
      <c r="USX104" s="87"/>
      <c r="USY104" s="87"/>
      <c r="USZ104" s="88"/>
      <c r="UTA104" s="87"/>
      <c r="UTB104" s="89"/>
      <c r="UTC104" s="98"/>
      <c r="UTD104" s="186"/>
      <c r="UTE104" s="84"/>
      <c r="UTF104" s="87"/>
      <c r="UTG104" s="87"/>
      <c r="UTH104" s="88"/>
      <c r="UTI104" s="87"/>
      <c r="UTJ104" s="89"/>
      <c r="UTK104" s="98"/>
      <c r="UTL104" s="186"/>
      <c r="UTM104" s="84"/>
      <c r="UTN104" s="87"/>
      <c r="UTO104" s="87"/>
      <c r="UTP104" s="88"/>
      <c r="UTQ104" s="87"/>
      <c r="UTR104" s="89"/>
      <c r="UTS104" s="98"/>
      <c r="UTT104" s="186"/>
      <c r="UTU104" s="84"/>
      <c r="UTV104" s="87"/>
      <c r="UTW104" s="87"/>
      <c r="UTX104" s="88"/>
      <c r="UTY104" s="87"/>
      <c r="UTZ104" s="89"/>
      <c r="UUA104" s="98"/>
      <c r="UUB104" s="186"/>
      <c r="UUC104" s="84"/>
      <c r="UUD104" s="87"/>
      <c r="UUE104" s="87"/>
      <c r="UUF104" s="88"/>
      <c r="UUG104" s="87"/>
      <c r="UUH104" s="89"/>
      <c r="UUI104" s="98"/>
      <c r="UUJ104" s="186"/>
      <c r="UUK104" s="84"/>
      <c r="UUL104" s="87"/>
      <c r="UUM104" s="87"/>
      <c r="UUN104" s="88"/>
      <c r="UUO104" s="87"/>
      <c r="UUP104" s="89"/>
      <c r="UUQ104" s="98"/>
      <c r="UUR104" s="186"/>
      <c r="UUS104" s="84"/>
      <c r="UUT104" s="87"/>
      <c r="UUU104" s="87"/>
      <c r="UUV104" s="88"/>
      <c r="UUW104" s="87"/>
      <c r="UUX104" s="89"/>
      <c r="UUY104" s="98"/>
      <c r="UUZ104" s="186"/>
      <c r="UVA104" s="84"/>
      <c r="UVB104" s="87"/>
      <c r="UVC104" s="87"/>
      <c r="UVD104" s="88"/>
      <c r="UVE104" s="87"/>
      <c r="UVF104" s="89"/>
      <c r="UVG104" s="98"/>
      <c r="UVH104" s="186"/>
      <c r="UVI104" s="84"/>
      <c r="UVJ104" s="87"/>
      <c r="UVK104" s="87"/>
      <c r="UVL104" s="88"/>
      <c r="UVM104" s="87"/>
      <c r="UVN104" s="89"/>
      <c r="UVO104" s="98"/>
      <c r="UVP104" s="186"/>
      <c r="UVQ104" s="84"/>
      <c r="UVR104" s="87"/>
      <c r="UVS104" s="87"/>
      <c r="UVT104" s="88"/>
      <c r="UVU104" s="87"/>
      <c r="UVV104" s="89"/>
      <c r="UVW104" s="98"/>
      <c r="UVX104" s="186"/>
      <c r="UVY104" s="84"/>
      <c r="UVZ104" s="87"/>
      <c r="UWA104" s="87"/>
      <c r="UWB104" s="88"/>
      <c r="UWC104" s="87"/>
      <c r="UWD104" s="89"/>
      <c r="UWE104" s="98"/>
      <c r="UWF104" s="186"/>
      <c r="UWG104" s="84"/>
      <c r="UWH104" s="87"/>
      <c r="UWI104" s="87"/>
      <c r="UWJ104" s="88"/>
      <c r="UWK104" s="87"/>
      <c r="UWL104" s="89"/>
      <c r="UWM104" s="98"/>
      <c r="UWN104" s="186"/>
      <c r="UWO104" s="84"/>
      <c r="UWP104" s="87"/>
      <c r="UWQ104" s="87"/>
      <c r="UWR104" s="88"/>
      <c r="UWS104" s="87"/>
      <c r="UWT104" s="89"/>
      <c r="UWU104" s="98"/>
      <c r="UWV104" s="186"/>
      <c r="UWW104" s="84"/>
      <c r="UWX104" s="87"/>
      <c r="UWY104" s="87"/>
      <c r="UWZ104" s="88"/>
      <c r="UXA104" s="87"/>
      <c r="UXB104" s="89"/>
      <c r="UXC104" s="98"/>
      <c r="UXD104" s="186"/>
      <c r="UXE104" s="84"/>
      <c r="UXF104" s="87"/>
      <c r="UXG104" s="87"/>
      <c r="UXH104" s="88"/>
      <c r="UXI104" s="87"/>
      <c r="UXJ104" s="89"/>
      <c r="UXK104" s="98"/>
      <c r="UXL104" s="186"/>
      <c r="UXM104" s="84"/>
      <c r="UXN104" s="87"/>
      <c r="UXO104" s="87"/>
      <c r="UXP104" s="88"/>
      <c r="UXQ104" s="87"/>
      <c r="UXR104" s="89"/>
      <c r="UXS104" s="98"/>
      <c r="UXT104" s="186"/>
      <c r="UXU104" s="84"/>
      <c r="UXV104" s="87"/>
      <c r="UXW104" s="87"/>
      <c r="UXX104" s="88"/>
      <c r="UXY104" s="87"/>
      <c r="UXZ104" s="89"/>
      <c r="UYA104" s="98"/>
      <c r="UYB104" s="186"/>
      <c r="UYC104" s="84"/>
      <c r="UYD104" s="87"/>
      <c r="UYE104" s="87"/>
      <c r="UYF104" s="88"/>
      <c r="UYG104" s="87"/>
      <c r="UYH104" s="89"/>
      <c r="UYI104" s="98"/>
      <c r="UYJ104" s="186"/>
      <c r="UYK104" s="84"/>
      <c r="UYL104" s="87"/>
      <c r="UYM104" s="87"/>
      <c r="UYN104" s="88"/>
      <c r="UYO104" s="87"/>
      <c r="UYP104" s="89"/>
      <c r="UYQ104" s="98"/>
      <c r="UYR104" s="186"/>
      <c r="UYS104" s="84"/>
      <c r="UYT104" s="87"/>
      <c r="UYU104" s="87"/>
      <c r="UYV104" s="88"/>
      <c r="UYW104" s="87"/>
      <c r="UYX104" s="89"/>
      <c r="UYY104" s="98"/>
      <c r="UYZ104" s="186"/>
      <c r="UZA104" s="84"/>
      <c r="UZB104" s="87"/>
      <c r="UZC104" s="87"/>
      <c r="UZD104" s="88"/>
      <c r="UZE104" s="87"/>
      <c r="UZF104" s="89"/>
      <c r="UZG104" s="98"/>
      <c r="UZH104" s="186"/>
      <c r="UZI104" s="84"/>
      <c r="UZJ104" s="87"/>
      <c r="UZK104" s="87"/>
      <c r="UZL104" s="88"/>
      <c r="UZM104" s="87"/>
      <c r="UZN104" s="89"/>
      <c r="UZO104" s="98"/>
      <c r="UZP104" s="186"/>
      <c r="UZQ104" s="84"/>
      <c r="UZR104" s="87"/>
      <c r="UZS104" s="87"/>
      <c r="UZT104" s="88"/>
      <c r="UZU104" s="87"/>
      <c r="UZV104" s="89"/>
      <c r="UZW104" s="98"/>
      <c r="UZX104" s="186"/>
      <c r="UZY104" s="84"/>
      <c r="UZZ104" s="87"/>
      <c r="VAA104" s="87"/>
      <c r="VAB104" s="88"/>
      <c r="VAC104" s="87"/>
      <c r="VAD104" s="89"/>
      <c r="VAE104" s="98"/>
      <c r="VAF104" s="186"/>
      <c r="VAG104" s="84"/>
      <c r="VAH104" s="87"/>
      <c r="VAI104" s="87"/>
      <c r="VAJ104" s="88"/>
      <c r="VAK104" s="87"/>
      <c r="VAL104" s="89"/>
      <c r="VAM104" s="98"/>
      <c r="VAN104" s="186"/>
      <c r="VAO104" s="84"/>
      <c r="VAP104" s="87"/>
      <c r="VAQ104" s="87"/>
      <c r="VAR104" s="88"/>
      <c r="VAS104" s="87"/>
      <c r="VAT104" s="89"/>
      <c r="VAU104" s="98"/>
      <c r="VAV104" s="186"/>
      <c r="VAW104" s="84"/>
      <c r="VAX104" s="87"/>
      <c r="VAY104" s="87"/>
      <c r="VAZ104" s="88"/>
      <c r="VBA104" s="87"/>
      <c r="VBB104" s="89"/>
      <c r="VBC104" s="98"/>
      <c r="VBD104" s="186"/>
      <c r="VBE104" s="84"/>
      <c r="VBF104" s="87"/>
      <c r="VBG104" s="87"/>
      <c r="VBH104" s="88"/>
      <c r="VBI104" s="87"/>
      <c r="VBJ104" s="89"/>
      <c r="VBK104" s="98"/>
      <c r="VBL104" s="186"/>
      <c r="VBM104" s="84"/>
      <c r="VBN104" s="87"/>
      <c r="VBO104" s="87"/>
      <c r="VBP104" s="88"/>
      <c r="VBQ104" s="87"/>
      <c r="VBR104" s="89"/>
      <c r="VBS104" s="98"/>
      <c r="VBT104" s="186"/>
      <c r="VBU104" s="84"/>
      <c r="VBV104" s="87"/>
      <c r="VBW104" s="87"/>
      <c r="VBX104" s="88"/>
      <c r="VBY104" s="87"/>
      <c r="VBZ104" s="89"/>
      <c r="VCA104" s="98"/>
      <c r="VCB104" s="186"/>
      <c r="VCC104" s="84"/>
      <c r="VCD104" s="87"/>
      <c r="VCE104" s="87"/>
      <c r="VCF104" s="88"/>
      <c r="VCG104" s="87"/>
      <c r="VCH104" s="89"/>
      <c r="VCI104" s="98"/>
      <c r="VCJ104" s="186"/>
      <c r="VCK104" s="84"/>
      <c r="VCL104" s="87"/>
      <c r="VCM104" s="87"/>
      <c r="VCN104" s="88"/>
      <c r="VCO104" s="87"/>
      <c r="VCP104" s="89"/>
      <c r="VCQ104" s="98"/>
      <c r="VCR104" s="186"/>
      <c r="VCS104" s="84"/>
      <c r="VCT104" s="87"/>
      <c r="VCU104" s="87"/>
      <c r="VCV104" s="88"/>
      <c r="VCW104" s="87"/>
      <c r="VCX104" s="89"/>
      <c r="VCY104" s="98"/>
      <c r="VCZ104" s="186"/>
      <c r="VDA104" s="84"/>
      <c r="VDB104" s="87"/>
      <c r="VDC104" s="87"/>
      <c r="VDD104" s="88"/>
      <c r="VDE104" s="87"/>
      <c r="VDF104" s="89"/>
      <c r="VDG104" s="98"/>
      <c r="VDH104" s="186"/>
      <c r="VDI104" s="84"/>
      <c r="VDJ104" s="87"/>
      <c r="VDK104" s="87"/>
      <c r="VDL104" s="88"/>
      <c r="VDM104" s="87"/>
      <c r="VDN104" s="89"/>
      <c r="VDO104" s="98"/>
      <c r="VDP104" s="186"/>
      <c r="VDQ104" s="84"/>
      <c r="VDR104" s="87"/>
      <c r="VDS104" s="87"/>
      <c r="VDT104" s="88"/>
      <c r="VDU104" s="87"/>
      <c r="VDV104" s="89"/>
      <c r="VDW104" s="98"/>
      <c r="VDX104" s="186"/>
      <c r="VDY104" s="84"/>
      <c r="VDZ104" s="87"/>
      <c r="VEA104" s="87"/>
      <c r="VEB104" s="88"/>
      <c r="VEC104" s="87"/>
      <c r="VED104" s="89"/>
      <c r="VEE104" s="98"/>
      <c r="VEF104" s="186"/>
      <c r="VEG104" s="84"/>
      <c r="VEH104" s="87"/>
      <c r="VEI104" s="87"/>
      <c r="VEJ104" s="88"/>
      <c r="VEK104" s="87"/>
      <c r="VEL104" s="89"/>
      <c r="VEM104" s="98"/>
      <c r="VEN104" s="186"/>
      <c r="VEO104" s="84"/>
      <c r="VEP104" s="87"/>
      <c r="VEQ104" s="87"/>
      <c r="VER104" s="88"/>
      <c r="VES104" s="87"/>
      <c r="VET104" s="89"/>
      <c r="VEU104" s="98"/>
      <c r="VEV104" s="186"/>
      <c r="VEW104" s="84"/>
      <c r="VEX104" s="87"/>
      <c r="VEY104" s="87"/>
      <c r="VEZ104" s="88"/>
      <c r="VFA104" s="87"/>
      <c r="VFB104" s="89"/>
      <c r="VFC104" s="98"/>
      <c r="VFD104" s="186"/>
      <c r="VFE104" s="84"/>
      <c r="VFF104" s="87"/>
      <c r="VFG104" s="87"/>
      <c r="VFH104" s="88"/>
      <c r="VFI104" s="87"/>
      <c r="VFJ104" s="89"/>
      <c r="VFK104" s="98"/>
      <c r="VFL104" s="186"/>
      <c r="VFM104" s="84"/>
      <c r="VFN104" s="87"/>
      <c r="VFO104" s="87"/>
      <c r="VFP104" s="88"/>
      <c r="VFQ104" s="87"/>
      <c r="VFR104" s="89"/>
      <c r="VFS104" s="98"/>
      <c r="VFT104" s="186"/>
      <c r="VFU104" s="84"/>
      <c r="VFV104" s="87"/>
      <c r="VFW104" s="87"/>
      <c r="VFX104" s="88"/>
      <c r="VFY104" s="87"/>
      <c r="VFZ104" s="89"/>
      <c r="VGA104" s="98"/>
      <c r="VGB104" s="186"/>
      <c r="VGC104" s="84"/>
      <c r="VGD104" s="87"/>
      <c r="VGE104" s="87"/>
      <c r="VGF104" s="88"/>
      <c r="VGG104" s="87"/>
      <c r="VGH104" s="89"/>
      <c r="VGI104" s="98"/>
      <c r="VGJ104" s="186"/>
      <c r="VGK104" s="84"/>
      <c r="VGL104" s="87"/>
      <c r="VGM104" s="87"/>
      <c r="VGN104" s="88"/>
      <c r="VGO104" s="87"/>
      <c r="VGP104" s="89"/>
      <c r="VGQ104" s="98"/>
      <c r="VGR104" s="186"/>
      <c r="VGS104" s="84"/>
      <c r="VGT104" s="87"/>
      <c r="VGU104" s="87"/>
      <c r="VGV104" s="88"/>
      <c r="VGW104" s="87"/>
      <c r="VGX104" s="89"/>
      <c r="VGY104" s="98"/>
      <c r="VGZ104" s="186"/>
      <c r="VHA104" s="84"/>
      <c r="VHB104" s="87"/>
      <c r="VHC104" s="87"/>
      <c r="VHD104" s="88"/>
      <c r="VHE104" s="87"/>
      <c r="VHF104" s="89"/>
      <c r="VHG104" s="98"/>
      <c r="VHH104" s="186"/>
      <c r="VHI104" s="84"/>
      <c r="VHJ104" s="87"/>
      <c r="VHK104" s="87"/>
      <c r="VHL104" s="88"/>
      <c r="VHM104" s="87"/>
      <c r="VHN104" s="89"/>
      <c r="VHO104" s="98"/>
      <c r="VHP104" s="186"/>
      <c r="VHQ104" s="84"/>
      <c r="VHR104" s="87"/>
      <c r="VHS104" s="87"/>
      <c r="VHT104" s="88"/>
      <c r="VHU104" s="87"/>
      <c r="VHV104" s="89"/>
      <c r="VHW104" s="98"/>
      <c r="VHX104" s="186"/>
      <c r="VHY104" s="84"/>
      <c r="VHZ104" s="87"/>
      <c r="VIA104" s="87"/>
      <c r="VIB104" s="88"/>
      <c r="VIC104" s="87"/>
      <c r="VID104" s="89"/>
      <c r="VIE104" s="98"/>
      <c r="VIF104" s="186"/>
      <c r="VIG104" s="84"/>
      <c r="VIH104" s="87"/>
      <c r="VII104" s="87"/>
      <c r="VIJ104" s="88"/>
      <c r="VIK104" s="87"/>
      <c r="VIL104" s="89"/>
      <c r="VIM104" s="98"/>
      <c r="VIN104" s="186"/>
      <c r="VIO104" s="84"/>
      <c r="VIP104" s="87"/>
      <c r="VIQ104" s="87"/>
      <c r="VIR104" s="88"/>
      <c r="VIS104" s="87"/>
      <c r="VIT104" s="89"/>
      <c r="VIU104" s="98"/>
      <c r="VIV104" s="186"/>
      <c r="VIW104" s="84"/>
      <c r="VIX104" s="87"/>
      <c r="VIY104" s="87"/>
      <c r="VIZ104" s="88"/>
      <c r="VJA104" s="87"/>
      <c r="VJB104" s="89"/>
      <c r="VJC104" s="98"/>
      <c r="VJD104" s="186"/>
      <c r="VJE104" s="84"/>
      <c r="VJF104" s="87"/>
      <c r="VJG104" s="87"/>
      <c r="VJH104" s="88"/>
      <c r="VJI104" s="87"/>
      <c r="VJJ104" s="89"/>
      <c r="VJK104" s="98"/>
      <c r="VJL104" s="186"/>
      <c r="VJM104" s="84"/>
      <c r="VJN104" s="87"/>
      <c r="VJO104" s="87"/>
      <c r="VJP104" s="88"/>
      <c r="VJQ104" s="87"/>
      <c r="VJR104" s="89"/>
      <c r="VJS104" s="98"/>
      <c r="VJT104" s="186"/>
      <c r="VJU104" s="84"/>
      <c r="VJV104" s="87"/>
      <c r="VJW104" s="87"/>
      <c r="VJX104" s="88"/>
      <c r="VJY104" s="87"/>
      <c r="VJZ104" s="89"/>
      <c r="VKA104" s="98"/>
      <c r="VKB104" s="186"/>
      <c r="VKC104" s="84"/>
      <c r="VKD104" s="87"/>
      <c r="VKE104" s="87"/>
      <c r="VKF104" s="88"/>
      <c r="VKG104" s="87"/>
      <c r="VKH104" s="89"/>
      <c r="VKI104" s="98"/>
      <c r="VKJ104" s="186"/>
      <c r="VKK104" s="84"/>
      <c r="VKL104" s="87"/>
      <c r="VKM104" s="87"/>
      <c r="VKN104" s="88"/>
      <c r="VKO104" s="87"/>
      <c r="VKP104" s="89"/>
      <c r="VKQ104" s="98"/>
      <c r="VKR104" s="186"/>
      <c r="VKS104" s="84"/>
      <c r="VKT104" s="87"/>
      <c r="VKU104" s="87"/>
      <c r="VKV104" s="88"/>
      <c r="VKW104" s="87"/>
      <c r="VKX104" s="89"/>
      <c r="VKY104" s="98"/>
      <c r="VKZ104" s="186"/>
      <c r="VLA104" s="84"/>
      <c r="VLB104" s="87"/>
      <c r="VLC104" s="87"/>
      <c r="VLD104" s="88"/>
      <c r="VLE104" s="87"/>
      <c r="VLF104" s="89"/>
      <c r="VLG104" s="98"/>
      <c r="VLH104" s="186"/>
      <c r="VLI104" s="84"/>
      <c r="VLJ104" s="87"/>
      <c r="VLK104" s="87"/>
      <c r="VLL104" s="88"/>
      <c r="VLM104" s="87"/>
      <c r="VLN104" s="89"/>
      <c r="VLO104" s="98"/>
      <c r="VLP104" s="186"/>
      <c r="VLQ104" s="84"/>
      <c r="VLR104" s="87"/>
      <c r="VLS104" s="87"/>
      <c r="VLT104" s="88"/>
      <c r="VLU104" s="87"/>
      <c r="VLV104" s="89"/>
      <c r="VLW104" s="98"/>
      <c r="VLX104" s="186"/>
      <c r="VLY104" s="84"/>
      <c r="VLZ104" s="87"/>
      <c r="VMA104" s="87"/>
      <c r="VMB104" s="88"/>
      <c r="VMC104" s="87"/>
      <c r="VMD104" s="89"/>
      <c r="VME104" s="98"/>
      <c r="VMF104" s="186"/>
      <c r="VMG104" s="84"/>
      <c r="VMH104" s="87"/>
      <c r="VMI104" s="87"/>
      <c r="VMJ104" s="88"/>
      <c r="VMK104" s="87"/>
      <c r="VML104" s="89"/>
      <c r="VMM104" s="98"/>
      <c r="VMN104" s="186"/>
      <c r="VMO104" s="84"/>
      <c r="VMP104" s="87"/>
      <c r="VMQ104" s="87"/>
      <c r="VMR104" s="88"/>
      <c r="VMS104" s="87"/>
      <c r="VMT104" s="89"/>
      <c r="VMU104" s="98"/>
      <c r="VMV104" s="186"/>
      <c r="VMW104" s="84"/>
      <c r="VMX104" s="87"/>
      <c r="VMY104" s="87"/>
      <c r="VMZ104" s="88"/>
      <c r="VNA104" s="87"/>
      <c r="VNB104" s="89"/>
      <c r="VNC104" s="98"/>
      <c r="VND104" s="186"/>
      <c r="VNE104" s="84"/>
      <c r="VNF104" s="87"/>
      <c r="VNG104" s="87"/>
      <c r="VNH104" s="88"/>
      <c r="VNI104" s="87"/>
      <c r="VNJ104" s="89"/>
      <c r="VNK104" s="98"/>
      <c r="VNL104" s="186"/>
      <c r="VNM104" s="84"/>
      <c r="VNN104" s="87"/>
      <c r="VNO104" s="87"/>
      <c r="VNP104" s="88"/>
      <c r="VNQ104" s="87"/>
      <c r="VNR104" s="89"/>
      <c r="VNS104" s="98"/>
      <c r="VNT104" s="186"/>
      <c r="VNU104" s="84"/>
      <c r="VNV104" s="87"/>
      <c r="VNW104" s="87"/>
      <c r="VNX104" s="88"/>
      <c r="VNY104" s="87"/>
      <c r="VNZ104" s="89"/>
      <c r="VOA104" s="98"/>
      <c r="VOB104" s="186"/>
      <c r="VOC104" s="84"/>
      <c r="VOD104" s="87"/>
      <c r="VOE104" s="87"/>
      <c r="VOF104" s="88"/>
      <c r="VOG104" s="87"/>
      <c r="VOH104" s="89"/>
      <c r="VOI104" s="98"/>
      <c r="VOJ104" s="186"/>
      <c r="VOK104" s="84"/>
      <c r="VOL104" s="87"/>
      <c r="VOM104" s="87"/>
      <c r="VON104" s="88"/>
      <c r="VOO104" s="87"/>
      <c r="VOP104" s="89"/>
      <c r="VOQ104" s="98"/>
      <c r="VOR104" s="186"/>
      <c r="VOS104" s="84"/>
      <c r="VOT104" s="87"/>
      <c r="VOU104" s="87"/>
      <c r="VOV104" s="88"/>
      <c r="VOW104" s="87"/>
      <c r="VOX104" s="89"/>
      <c r="VOY104" s="98"/>
      <c r="VOZ104" s="186"/>
      <c r="VPA104" s="84"/>
      <c r="VPB104" s="87"/>
      <c r="VPC104" s="87"/>
      <c r="VPD104" s="88"/>
      <c r="VPE104" s="87"/>
      <c r="VPF104" s="89"/>
      <c r="VPG104" s="98"/>
      <c r="VPH104" s="186"/>
      <c r="VPI104" s="84"/>
      <c r="VPJ104" s="87"/>
      <c r="VPK104" s="87"/>
      <c r="VPL104" s="88"/>
      <c r="VPM104" s="87"/>
      <c r="VPN104" s="89"/>
      <c r="VPO104" s="98"/>
      <c r="VPP104" s="186"/>
      <c r="VPQ104" s="84"/>
      <c r="VPR104" s="87"/>
      <c r="VPS104" s="87"/>
      <c r="VPT104" s="88"/>
      <c r="VPU104" s="87"/>
      <c r="VPV104" s="89"/>
      <c r="VPW104" s="98"/>
      <c r="VPX104" s="186"/>
      <c r="VPY104" s="84"/>
      <c r="VPZ104" s="87"/>
      <c r="VQA104" s="87"/>
      <c r="VQB104" s="88"/>
      <c r="VQC104" s="87"/>
      <c r="VQD104" s="89"/>
      <c r="VQE104" s="98"/>
      <c r="VQF104" s="186"/>
      <c r="VQG104" s="84"/>
      <c r="VQH104" s="87"/>
      <c r="VQI104" s="87"/>
      <c r="VQJ104" s="88"/>
      <c r="VQK104" s="87"/>
      <c r="VQL104" s="89"/>
      <c r="VQM104" s="98"/>
      <c r="VQN104" s="186"/>
      <c r="VQO104" s="84"/>
      <c r="VQP104" s="87"/>
      <c r="VQQ104" s="87"/>
      <c r="VQR104" s="88"/>
      <c r="VQS104" s="87"/>
      <c r="VQT104" s="89"/>
      <c r="VQU104" s="98"/>
      <c r="VQV104" s="186"/>
      <c r="VQW104" s="84"/>
      <c r="VQX104" s="87"/>
      <c r="VQY104" s="87"/>
      <c r="VQZ104" s="88"/>
      <c r="VRA104" s="87"/>
      <c r="VRB104" s="89"/>
      <c r="VRC104" s="98"/>
      <c r="VRD104" s="186"/>
      <c r="VRE104" s="84"/>
      <c r="VRF104" s="87"/>
      <c r="VRG104" s="87"/>
      <c r="VRH104" s="88"/>
      <c r="VRI104" s="87"/>
      <c r="VRJ104" s="89"/>
      <c r="VRK104" s="98"/>
      <c r="VRL104" s="186"/>
      <c r="VRM104" s="84"/>
      <c r="VRN104" s="87"/>
      <c r="VRO104" s="87"/>
      <c r="VRP104" s="88"/>
      <c r="VRQ104" s="87"/>
      <c r="VRR104" s="89"/>
      <c r="VRS104" s="98"/>
      <c r="VRT104" s="186"/>
      <c r="VRU104" s="84"/>
      <c r="VRV104" s="87"/>
      <c r="VRW104" s="87"/>
      <c r="VRX104" s="88"/>
      <c r="VRY104" s="87"/>
      <c r="VRZ104" s="89"/>
      <c r="VSA104" s="98"/>
      <c r="VSB104" s="186"/>
      <c r="VSC104" s="84"/>
      <c r="VSD104" s="87"/>
      <c r="VSE104" s="87"/>
      <c r="VSF104" s="88"/>
      <c r="VSG104" s="87"/>
      <c r="VSH104" s="89"/>
      <c r="VSI104" s="98"/>
      <c r="VSJ104" s="186"/>
      <c r="VSK104" s="84"/>
      <c r="VSL104" s="87"/>
      <c r="VSM104" s="87"/>
      <c r="VSN104" s="88"/>
      <c r="VSO104" s="87"/>
      <c r="VSP104" s="89"/>
      <c r="VSQ104" s="98"/>
      <c r="VSR104" s="186"/>
      <c r="VSS104" s="84"/>
      <c r="VST104" s="87"/>
      <c r="VSU104" s="87"/>
      <c r="VSV104" s="88"/>
      <c r="VSW104" s="87"/>
      <c r="VSX104" s="89"/>
      <c r="VSY104" s="98"/>
      <c r="VSZ104" s="186"/>
      <c r="VTA104" s="84"/>
      <c r="VTB104" s="87"/>
      <c r="VTC104" s="87"/>
      <c r="VTD104" s="88"/>
      <c r="VTE104" s="87"/>
      <c r="VTF104" s="89"/>
      <c r="VTG104" s="98"/>
      <c r="VTH104" s="186"/>
      <c r="VTI104" s="84"/>
      <c r="VTJ104" s="87"/>
      <c r="VTK104" s="87"/>
      <c r="VTL104" s="88"/>
      <c r="VTM104" s="87"/>
      <c r="VTN104" s="89"/>
      <c r="VTO104" s="98"/>
      <c r="VTP104" s="186"/>
      <c r="VTQ104" s="84"/>
      <c r="VTR104" s="87"/>
      <c r="VTS104" s="87"/>
      <c r="VTT104" s="88"/>
      <c r="VTU104" s="87"/>
      <c r="VTV104" s="89"/>
      <c r="VTW104" s="98"/>
      <c r="VTX104" s="186"/>
      <c r="VTY104" s="84"/>
      <c r="VTZ104" s="87"/>
      <c r="VUA104" s="87"/>
      <c r="VUB104" s="88"/>
      <c r="VUC104" s="87"/>
      <c r="VUD104" s="89"/>
      <c r="VUE104" s="98"/>
      <c r="VUF104" s="186"/>
      <c r="VUG104" s="84"/>
      <c r="VUH104" s="87"/>
      <c r="VUI104" s="87"/>
      <c r="VUJ104" s="88"/>
      <c r="VUK104" s="87"/>
      <c r="VUL104" s="89"/>
      <c r="VUM104" s="98"/>
      <c r="VUN104" s="186"/>
      <c r="VUO104" s="84"/>
      <c r="VUP104" s="87"/>
      <c r="VUQ104" s="87"/>
      <c r="VUR104" s="88"/>
      <c r="VUS104" s="87"/>
      <c r="VUT104" s="89"/>
      <c r="VUU104" s="98"/>
      <c r="VUV104" s="186"/>
      <c r="VUW104" s="84"/>
      <c r="VUX104" s="87"/>
      <c r="VUY104" s="87"/>
      <c r="VUZ104" s="88"/>
      <c r="VVA104" s="87"/>
      <c r="VVB104" s="89"/>
      <c r="VVC104" s="98"/>
      <c r="VVD104" s="186"/>
      <c r="VVE104" s="84"/>
      <c r="VVF104" s="87"/>
      <c r="VVG104" s="87"/>
      <c r="VVH104" s="88"/>
      <c r="VVI104" s="87"/>
      <c r="VVJ104" s="89"/>
      <c r="VVK104" s="98"/>
      <c r="VVL104" s="186"/>
      <c r="VVM104" s="84"/>
      <c r="VVN104" s="87"/>
      <c r="VVO104" s="87"/>
      <c r="VVP104" s="88"/>
      <c r="VVQ104" s="87"/>
      <c r="VVR104" s="89"/>
      <c r="VVS104" s="98"/>
      <c r="VVT104" s="186"/>
      <c r="VVU104" s="84"/>
      <c r="VVV104" s="87"/>
      <c r="VVW104" s="87"/>
      <c r="VVX104" s="88"/>
      <c r="VVY104" s="87"/>
      <c r="VVZ104" s="89"/>
      <c r="VWA104" s="98"/>
      <c r="VWB104" s="186"/>
      <c r="VWC104" s="84"/>
      <c r="VWD104" s="87"/>
      <c r="VWE104" s="87"/>
      <c r="VWF104" s="88"/>
      <c r="VWG104" s="87"/>
      <c r="VWH104" s="89"/>
      <c r="VWI104" s="98"/>
      <c r="VWJ104" s="186"/>
      <c r="VWK104" s="84"/>
      <c r="VWL104" s="87"/>
      <c r="VWM104" s="87"/>
      <c r="VWN104" s="88"/>
      <c r="VWO104" s="87"/>
      <c r="VWP104" s="89"/>
      <c r="VWQ104" s="98"/>
      <c r="VWR104" s="186"/>
      <c r="VWS104" s="84"/>
      <c r="VWT104" s="87"/>
      <c r="VWU104" s="87"/>
      <c r="VWV104" s="88"/>
      <c r="VWW104" s="87"/>
      <c r="VWX104" s="89"/>
      <c r="VWY104" s="98"/>
      <c r="VWZ104" s="186"/>
      <c r="VXA104" s="84"/>
      <c r="VXB104" s="87"/>
      <c r="VXC104" s="87"/>
      <c r="VXD104" s="88"/>
      <c r="VXE104" s="87"/>
      <c r="VXF104" s="89"/>
      <c r="VXG104" s="98"/>
      <c r="VXH104" s="186"/>
      <c r="VXI104" s="84"/>
      <c r="VXJ104" s="87"/>
      <c r="VXK104" s="87"/>
      <c r="VXL104" s="88"/>
      <c r="VXM104" s="87"/>
      <c r="VXN104" s="89"/>
      <c r="VXO104" s="98"/>
      <c r="VXP104" s="186"/>
      <c r="VXQ104" s="84"/>
      <c r="VXR104" s="87"/>
      <c r="VXS104" s="87"/>
      <c r="VXT104" s="88"/>
      <c r="VXU104" s="87"/>
      <c r="VXV104" s="89"/>
      <c r="VXW104" s="98"/>
      <c r="VXX104" s="186"/>
      <c r="VXY104" s="84"/>
      <c r="VXZ104" s="87"/>
      <c r="VYA104" s="87"/>
      <c r="VYB104" s="88"/>
      <c r="VYC104" s="87"/>
      <c r="VYD104" s="89"/>
      <c r="VYE104" s="98"/>
      <c r="VYF104" s="186"/>
      <c r="VYG104" s="84"/>
      <c r="VYH104" s="87"/>
      <c r="VYI104" s="87"/>
      <c r="VYJ104" s="88"/>
      <c r="VYK104" s="87"/>
      <c r="VYL104" s="89"/>
      <c r="VYM104" s="98"/>
      <c r="VYN104" s="186"/>
      <c r="VYO104" s="84"/>
      <c r="VYP104" s="87"/>
      <c r="VYQ104" s="87"/>
      <c r="VYR104" s="88"/>
      <c r="VYS104" s="87"/>
      <c r="VYT104" s="89"/>
      <c r="VYU104" s="98"/>
      <c r="VYV104" s="186"/>
      <c r="VYW104" s="84"/>
      <c r="VYX104" s="87"/>
      <c r="VYY104" s="87"/>
      <c r="VYZ104" s="88"/>
      <c r="VZA104" s="87"/>
      <c r="VZB104" s="89"/>
      <c r="VZC104" s="98"/>
      <c r="VZD104" s="186"/>
      <c r="VZE104" s="84"/>
      <c r="VZF104" s="87"/>
      <c r="VZG104" s="87"/>
      <c r="VZH104" s="88"/>
      <c r="VZI104" s="87"/>
      <c r="VZJ104" s="89"/>
      <c r="VZK104" s="98"/>
      <c r="VZL104" s="186"/>
      <c r="VZM104" s="84"/>
      <c r="VZN104" s="87"/>
      <c r="VZO104" s="87"/>
      <c r="VZP104" s="88"/>
      <c r="VZQ104" s="87"/>
      <c r="VZR104" s="89"/>
      <c r="VZS104" s="98"/>
      <c r="VZT104" s="186"/>
      <c r="VZU104" s="84"/>
      <c r="VZV104" s="87"/>
      <c r="VZW104" s="87"/>
      <c r="VZX104" s="88"/>
      <c r="VZY104" s="87"/>
      <c r="VZZ104" s="89"/>
      <c r="WAA104" s="98"/>
      <c r="WAB104" s="186"/>
      <c r="WAC104" s="84"/>
      <c r="WAD104" s="87"/>
      <c r="WAE104" s="87"/>
      <c r="WAF104" s="88"/>
      <c r="WAG104" s="87"/>
      <c r="WAH104" s="89"/>
      <c r="WAI104" s="98"/>
      <c r="WAJ104" s="186"/>
      <c r="WAK104" s="84"/>
      <c r="WAL104" s="87"/>
      <c r="WAM104" s="87"/>
      <c r="WAN104" s="88"/>
      <c r="WAO104" s="87"/>
      <c r="WAP104" s="89"/>
      <c r="WAQ104" s="98"/>
      <c r="WAR104" s="186"/>
      <c r="WAS104" s="84"/>
      <c r="WAT104" s="87"/>
      <c r="WAU104" s="87"/>
      <c r="WAV104" s="88"/>
      <c r="WAW104" s="87"/>
      <c r="WAX104" s="89"/>
      <c r="WAY104" s="98"/>
      <c r="WAZ104" s="186"/>
      <c r="WBA104" s="84"/>
      <c r="WBB104" s="87"/>
      <c r="WBC104" s="87"/>
      <c r="WBD104" s="88"/>
      <c r="WBE104" s="87"/>
      <c r="WBF104" s="89"/>
      <c r="WBG104" s="98"/>
      <c r="WBH104" s="186"/>
      <c r="WBI104" s="84"/>
      <c r="WBJ104" s="87"/>
      <c r="WBK104" s="87"/>
      <c r="WBL104" s="88"/>
      <c r="WBM104" s="87"/>
      <c r="WBN104" s="89"/>
      <c r="WBO104" s="98"/>
      <c r="WBP104" s="186"/>
      <c r="WBQ104" s="84"/>
      <c r="WBR104" s="87"/>
      <c r="WBS104" s="87"/>
      <c r="WBT104" s="88"/>
      <c r="WBU104" s="87"/>
      <c r="WBV104" s="89"/>
      <c r="WBW104" s="98"/>
      <c r="WBX104" s="186"/>
      <c r="WBY104" s="84"/>
      <c r="WBZ104" s="87"/>
      <c r="WCA104" s="87"/>
      <c r="WCB104" s="88"/>
      <c r="WCC104" s="87"/>
      <c r="WCD104" s="89"/>
      <c r="WCE104" s="98"/>
      <c r="WCF104" s="186"/>
      <c r="WCG104" s="84"/>
      <c r="WCH104" s="87"/>
      <c r="WCI104" s="87"/>
      <c r="WCJ104" s="88"/>
      <c r="WCK104" s="87"/>
      <c r="WCL104" s="89"/>
      <c r="WCM104" s="98"/>
      <c r="WCN104" s="186"/>
      <c r="WCO104" s="84"/>
      <c r="WCP104" s="87"/>
      <c r="WCQ104" s="87"/>
      <c r="WCR104" s="88"/>
      <c r="WCS104" s="87"/>
      <c r="WCT104" s="89"/>
      <c r="WCU104" s="98"/>
      <c r="WCV104" s="186"/>
      <c r="WCW104" s="84"/>
      <c r="WCX104" s="87"/>
      <c r="WCY104" s="87"/>
      <c r="WCZ104" s="88"/>
      <c r="WDA104" s="87"/>
      <c r="WDB104" s="89"/>
      <c r="WDC104" s="98"/>
      <c r="WDD104" s="186"/>
      <c r="WDE104" s="84"/>
      <c r="WDF104" s="87"/>
      <c r="WDG104" s="87"/>
      <c r="WDH104" s="88"/>
      <c r="WDI104" s="87"/>
      <c r="WDJ104" s="89"/>
      <c r="WDK104" s="98"/>
      <c r="WDL104" s="186"/>
      <c r="WDM104" s="84"/>
      <c r="WDN104" s="87"/>
      <c r="WDO104" s="87"/>
      <c r="WDP104" s="88"/>
      <c r="WDQ104" s="87"/>
      <c r="WDR104" s="89"/>
      <c r="WDS104" s="98"/>
      <c r="WDT104" s="186"/>
      <c r="WDU104" s="84"/>
      <c r="WDV104" s="87"/>
      <c r="WDW104" s="87"/>
      <c r="WDX104" s="88"/>
      <c r="WDY104" s="87"/>
      <c r="WDZ104" s="89"/>
      <c r="WEA104" s="98"/>
      <c r="WEB104" s="186"/>
      <c r="WEC104" s="84"/>
      <c r="WED104" s="87"/>
      <c r="WEE104" s="87"/>
      <c r="WEF104" s="88"/>
      <c r="WEG104" s="87"/>
      <c r="WEH104" s="89"/>
      <c r="WEI104" s="98"/>
      <c r="WEJ104" s="186"/>
      <c r="WEK104" s="84"/>
      <c r="WEL104" s="87"/>
      <c r="WEM104" s="87"/>
      <c r="WEN104" s="88"/>
      <c r="WEO104" s="87"/>
      <c r="WEP104" s="89"/>
      <c r="WEQ104" s="98"/>
      <c r="WER104" s="186"/>
      <c r="WES104" s="84"/>
      <c r="WET104" s="87"/>
      <c r="WEU104" s="87"/>
      <c r="WEV104" s="88"/>
      <c r="WEW104" s="87"/>
      <c r="WEX104" s="89"/>
      <c r="WEY104" s="98"/>
      <c r="WEZ104" s="186"/>
      <c r="WFA104" s="84"/>
      <c r="WFB104" s="87"/>
      <c r="WFC104" s="87"/>
      <c r="WFD104" s="88"/>
      <c r="WFE104" s="87"/>
      <c r="WFF104" s="89"/>
      <c r="WFG104" s="98"/>
      <c r="WFH104" s="186"/>
      <c r="WFI104" s="84"/>
      <c r="WFJ104" s="87"/>
      <c r="WFK104" s="87"/>
      <c r="WFL104" s="88"/>
      <c r="WFM104" s="87"/>
      <c r="WFN104" s="89"/>
      <c r="WFO104" s="98"/>
      <c r="WFP104" s="186"/>
      <c r="WFQ104" s="84"/>
      <c r="WFR104" s="87"/>
      <c r="WFS104" s="87"/>
      <c r="WFT104" s="88"/>
      <c r="WFU104" s="87"/>
      <c r="WFV104" s="89"/>
      <c r="WFW104" s="98"/>
      <c r="WFX104" s="186"/>
      <c r="WFY104" s="84"/>
      <c r="WFZ104" s="87"/>
      <c r="WGA104" s="87"/>
      <c r="WGB104" s="88"/>
      <c r="WGC104" s="87"/>
      <c r="WGD104" s="89"/>
      <c r="WGE104" s="98"/>
      <c r="WGF104" s="186"/>
      <c r="WGG104" s="84"/>
      <c r="WGH104" s="87"/>
      <c r="WGI104" s="87"/>
      <c r="WGJ104" s="88"/>
      <c r="WGK104" s="87"/>
      <c r="WGL104" s="89"/>
      <c r="WGM104" s="98"/>
      <c r="WGN104" s="186"/>
      <c r="WGO104" s="84"/>
      <c r="WGP104" s="87"/>
      <c r="WGQ104" s="87"/>
      <c r="WGR104" s="88"/>
      <c r="WGS104" s="87"/>
      <c r="WGT104" s="89"/>
      <c r="WGU104" s="98"/>
      <c r="WGV104" s="186"/>
      <c r="WGW104" s="84"/>
      <c r="WGX104" s="87"/>
      <c r="WGY104" s="87"/>
      <c r="WGZ104" s="88"/>
      <c r="WHA104" s="87"/>
      <c r="WHB104" s="89"/>
      <c r="WHC104" s="98"/>
      <c r="WHD104" s="186"/>
      <c r="WHE104" s="84"/>
      <c r="WHF104" s="87"/>
      <c r="WHG104" s="87"/>
      <c r="WHH104" s="88"/>
      <c r="WHI104" s="87"/>
      <c r="WHJ104" s="89"/>
      <c r="WHK104" s="98"/>
      <c r="WHL104" s="186"/>
      <c r="WHM104" s="84"/>
      <c r="WHN104" s="87"/>
      <c r="WHO104" s="87"/>
      <c r="WHP104" s="88"/>
      <c r="WHQ104" s="87"/>
      <c r="WHR104" s="89"/>
      <c r="WHS104" s="98"/>
      <c r="WHT104" s="186"/>
      <c r="WHU104" s="84"/>
      <c r="WHV104" s="87"/>
      <c r="WHW104" s="87"/>
      <c r="WHX104" s="88"/>
      <c r="WHY104" s="87"/>
      <c r="WHZ104" s="89"/>
      <c r="WIA104" s="98"/>
      <c r="WIB104" s="186"/>
      <c r="WIC104" s="84"/>
      <c r="WID104" s="87"/>
      <c r="WIE104" s="87"/>
      <c r="WIF104" s="88"/>
      <c r="WIG104" s="87"/>
      <c r="WIH104" s="89"/>
      <c r="WII104" s="98"/>
      <c r="WIJ104" s="186"/>
      <c r="WIK104" s="84"/>
      <c r="WIL104" s="87"/>
      <c r="WIM104" s="87"/>
      <c r="WIN104" s="88"/>
      <c r="WIO104" s="87"/>
      <c r="WIP104" s="89"/>
      <c r="WIQ104" s="98"/>
      <c r="WIR104" s="186"/>
      <c r="WIS104" s="84"/>
      <c r="WIT104" s="87"/>
      <c r="WIU104" s="87"/>
      <c r="WIV104" s="88"/>
      <c r="WIW104" s="87"/>
      <c r="WIX104" s="89"/>
      <c r="WIY104" s="98"/>
      <c r="WIZ104" s="186"/>
      <c r="WJA104" s="84"/>
      <c r="WJB104" s="87"/>
      <c r="WJC104" s="87"/>
      <c r="WJD104" s="88"/>
      <c r="WJE104" s="87"/>
      <c r="WJF104" s="89"/>
      <c r="WJG104" s="98"/>
      <c r="WJH104" s="186"/>
      <c r="WJI104" s="84"/>
      <c r="WJJ104" s="87"/>
      <c r="WJK104" s="87"/>
      <c r="WJL104" s="88"/>
      <c r="WJM104" s="87"/>
      <c r="WJN104" s="89"/>
      <c r="WJO104" s="98"/>
      <c r="WJP104" s="186"/>
      <c r="WJQ104" s="84"/>
      <c r="WJR104" s="87"/>
      <c r="WJS104" s="87"/>
      <c r="WJT104" s="88"/>
      <c r="WJU104" s="87"/>
      <c r="WJV104" s="89"/>
      <c r="WJW104" s="98"/>
      <c r="WJX104" s="186"/>
      <c r="WJY104" s="84"/>
      <c r="WJZ104" s="87"/>
      <c r="WKA104" s="87"/>
      <c r="WKB104" s="88"/>
      <c r="WKC104" s="87"/>
      <c r="WKD104" s="89"/>
      <c r="WKE104" s="98"/>
      <c r="WKF104" s="186"/>
      <c r="WKG104" s="84"/>
      <c r="WKH104" s="87"/>
      <c r="WKI104" s="87"/>
      <c r="WKJ104" s="88"/>
      <c r="WKK104" s="87"/>
      <c r="WKL104" s="89"/>
      <c r="WKM104" s="98"/>
      <c r="WKN104" s="186"/>
      <c r="WKO104" s="84"/>
      <c r="WKP104" s="87"/>
      <c r="WKQ104" s="87"/>
      <c r="WKR104" s="88"/>
      <c r="WKS104" s="87"/>
      <c r="WKT104" s="89"/>
      <c r="WKU104" s="98"/>
      <c r="WKV104" s="186"/>
      <c r="WKW104" s="84"/>
      <c r="WKX104" s="87"/>
      <c r="WKY104" s="87"/>
      <c r="WKZ104" s="88"/>
      <c r="WLA104" s="87"/>
      <c r="WLB104" s="89"/>
      <c r="WLC104" s="98"/>
      <c r="WLD104" s="186"/>
      <c r="WLE104" s="84"/>
      <c r="WLF104" s="87"/>
      <c r="WLG104" s="87"/>
      <c r="WLH104" s="88"/>
      <c r="WLI104" s="87"/>
      <c r="WLJ104" s="89"/>
      <c r="WLK104" s="98"/>
      <c r="WLL104" s="186"/>
      <c r="WLM104" s="84"/>
      <c r="WLN104" s="87"/>
      <c r="WLO104" s="87"/>
      <c r="WLP104" s="88"/>
      <c r="WLQ104" s="87"/>
      <c r="WLR104" s="89"/>
      <c r="WLS104" s="98"/>
      <c r="WLT104" s="186"/>
      <c r="WLU104" s="84"/>
      <c r="WLV104" s="87"/>
      <c r="WLW104" s="87"/>
      <c r="WLX104" s="88"/>
      <c r="WLY104" s="87"/>
      <c r="WLZ104" s="89"/>
      <c r="WMA104" s="98"/>
      <c r="WMB104" s="186"/>
      <c r="WMC104" s="84"/>
      <c r="WMD104" s="87"/>
      <c r="WME104" s="87"/>
      <c r="WMF104" s="88"/>
      <c r="WMG104" s="87"/>
      <c r="WMH104" s="89"/>
      <c r="WMI104" s="98"/>
      <c r="WMJ104" s="186"/>
      <c r="WMK104" s="84"/>
      <c r="WML104" s="87"/>
      <c r="WMM104" s="87"/>
      <c r="WMN104" s="88"/>
      <c r="WMO104" s="87"/>
      <c r="WMP104" s="89"/>
      <c r="WMQ104" s="98"/>
      <c r="WMR104" s="186"/>
      <c r="WMS104" s="84"/>
      <c r="WMT104" s="87"/>
      <c r="WMU104" s="87"/>
      <c r="WMV104" s="88"/>
      <c r="WMW104" s="87"/>
      <c r="WMX104" s="89"/>
      <c r="WMY104" s="98"/>
      <c r="WMZ104" s="186"/>
      <c r="WNA104" s="84"/>
      <c r="WNB104" s="87"/>
      <c r="WNC104" s="87"/>
      <c r="WND104" s="88"/>
      <c r="WNE104" s="87"/>
      <c r="WNF104" s="89"/>
      <c r="WNG104" s="98"/>
      <c r="WNH104" s="186"/>
      <c r="WNI104" s="84"/>
      <c r="WNJ104" s="87"/>
      <c r="WNK104" s="87"/>
      <c r="WNL104" s="88"/>
      <c r="WNM104" s="87"/>
      <c r="WNN104" s="89"/>
      <c r="WNO104" s="98"/>
      <c r="WNP104" s="186"/>
      <c r="WNQ104" s="84"/>
      <c r="WNR104" s="87"/>
      <c r="WNS104" s="87"/>
      <c r="WNT104" s="88"/>
      <c r="WNU104" s="87"/>
      <c r="WNV104" s="89"/>
      <c r="WNW104" s="98"/>
      <c r="WNX104" s="186"/>
      <c r="WNY104" s="84"/>
      <c r="WNZ104" s="87"/>
      <c r="WOA104" s="87"/>
      <c r="WOB104" s="88"/>
      <c r="WOC104" s="87"/>
      <c r="WOD104" s="89"/>
      <c r="WOE104" s="98"/>
      <c r="WOF104" s="186"/>
      <c r="WOG104" s="84"/>
      <c r="WOH104" s="87"/>
      <c r="WOI104" s="87"/>
      <c r="WOJ104" s="88"/>
      <c r="WOK104" s="87"/>
      <c r="WOL104" s="89"/>
      <c r="WOM104" s="98"/>
      <c r="WON104" s="186"/>
      <c r="WOO104" s="84"/>
      <c r="WOP104" s="87"/>
      <c r="WOQ104" s="87"/>
      <c r="WOR104" s="88"/>
      <c r="WOS104" s="87"/>
      <c r="WOT104" s="89"/>
      <c r="WOU104" s="98"/>
      <c r="WOV104" s="186"/>
      <c r="WOW104" s="84"/>
      <c r="WOX104" s="87"/>
      <c r="WOY104" s="87"/>
      <c r="WOZ104" s="88"/>
      <c r="WPA104" s="87"/>
      <c r="WPB104" s="89"/>
      <c r="WPC104" s="98"/>
      <c r="WPD104" s="186"/>
      <c r="WPE104" s="84"/>
      <c r="WPF104" s="87"/>
      <c r="WPG104" s="87"/>
      <c r="WPH104" s="88"/>
      <c r="WPI104" s="87"/>
      <c r="WPJ104" s="89"/>
      <c r="WPK104" s="98"/>
      <c r="WPL104" s="186"/>
      <c r="WPM104" s="84"/>
      <c r="WPN104" s="87"/>
      <c r="WPO104" s="87"/>
      <c r="WPP104" s="88"/>
      <c r="WPQ104" s="87"/>
      <c r="WPR104" s="89"/>
      <c r="WPS104" s="98"/>
      <c r="WPT104" s="186"/>
      <c r="WPU104" s="84"/>
      <c r="WPV104" s="87"/>
      <c r="WPW104" s="87"/>
      <c r="WPX104" s="88"/>
      <c r="WPY104" s="87"/>
      <c r="WPZ104" s="89"/>
      <c r="WQA104" s="98"/>
      <c r="WQB104" s="186"/>
      <c r="WQC104" s="84"/>
      <c r="WQD104" s="87"/>
      <c r="WQE104" s="87"/>
      <c r="WQF104" s="88"/>
      <c r="WQG104" s="87"/>
      <c r="WQH104" s="89"/>
      <c r="WQI104" s="98"/>
      <c r="WQJ104" s="186"/>
      <c r="WQK104" s="84"/>
      <c r="WQL104" s="87"/>
      <c r="WQM104" s="87"/>
      <c r="WQN104" s="88"/>
      <c r="WQO104" s="87"/>
      <c r="WQP104" s="89"/>
      <c r="WQQ104" s="98"/>
      <c r="WQR104" s="186"/>
      <c r="WQS104" s="84"/>
      <c r="WQT104" s="87"/>
      <c r="WQU104" s="87"/>
      <c r="WQV104" s="88"/>
      <c r="WQW104" s="87"/>
      <c r="WQX104" s="89"/>
      <c r="WQY104" s="98"/>
      <c r="WQZ104" s="186"/>
      <c r="WRA104" s="84"/>
      <c r="WRB104" s="87"/>
      <c r="WRC104" s="87"/>
      <c r="WRD104" s="88"/>
      <c r="WRE104" s="87"/>
      <c r="WRF104" s="89"/>
      <c r="WRG104" s="98"/>
      <c r="WRH104" s="186"/>
      <c r="WRI104" s="84"/>
      <c r="WRJ104" s="87"/>
      <c r="WRK104" s="87"/>
      <c r="WRL104" s="88"/>
      <c r="WRM104" s="87"/>
      <c r="WRN104" s="89"/>
      <c r="WRO104" s="98"/>
      <c r="WRP104" s="186"/>
      <c r="WRQ104" s="84"/>
      <c r="WRR104" s="87"/>
      <c r="WRS104" s="87"/>
      <c r="WRT104" s="88"/>
      <c r="WRU104" s="87"/>
      <c r="WRV104" s="89"/>
      <c r="WRW104" s="98"/>
      <c r="WRX104" s="186"/>
      <c r="WRY104" s="84"/>
      <c r="WRZ104" s="87"/>
      <c r="WSA104" s="87"/>
      <c r="WSB104" s="88"/>
      <c r="WSC104" s="87"/>
      <c r="WSD104" s="89"/>
      <c r="WSE104" s="98"/>
      <c r="WSF104" s="186"/>
      <c r="WSG104" s="84"/>
      <c r="WSH104" s="87"/>
      <c r="WSI104" s="87"/>
      <c r="WSJ104" s="88"/>
      <c r="WSK104" s="87"/>
      <c r="WSL104" s="89"/>
      <c r="WSM104" s="98"/>
      <c r="WSN104" s="186"/>
      <c r="WSO104" s="84"/>
      <c r="WSP104" s="87"/>
      <c r="WSQ104" s="87"/>
      <c r="WSR104" s="88"/>
      <c r="WSS104" s="87"/>
      <c r="WST104" s="89"/>
      <c r="WSU104" s="98"/>
      <c r="WSV104" s="186"/>
      <c r="WSW104" s="84"/>
      <c r="WSX104" s="87"/>
      <c r="WSY104" s="87"/>
      <c r="WSZ104" s="88"/>
      <c r="WTA104" s="87"/>
      <c r="WTB104" s="89"/>
      <c r="WTC104" s="98"/>
      <c r="WTD104" s="186"/>
      <c r="WTE104" s="84"/>
      <c r="WTF104" s="87"/>
      <c r="WTG104" s="87"/>
      <c r="WTH104" s="88"/>
      <c r="WTI104" s="87"/>
      <c r="WTJ104" s="89"/>
      <c r="WTK104" s="98"/>
      <c r="WTL104" s="186"/>
      <c r="WTM104" s="84"/>
      <c r="WTN104" s="87"/>
      <c r="WTO104" s="87"/>
      <c r="WTP104" s="88"/>
      <c r="WTQ104" s="87"/>
      <c r="WTR104" s="89"/>
      <c r="WTS104" s="98"/>
      <c r="WTT104" s="186"/>
      <c r="WTU104" s="84"/>
      <c r="WTV104" s="87"/>
      <c r="WTW104" s="87"/>
      <c r="WTX104" s="88"/>
      <c r="WTY104" s="87"/>
      <c r="WTZ104" s="89"/>
      <c r="WUA104" s="98"/>
      <c r="WUB104" s="186"/>
      <c r="WUC104" s="84"/>
      <c r="WUD104" s="87"/>
      <c r="WUE104" s="87"/>
      <c r="WUF104" s="88"/>
      <c r="WUG104" s="87"/>
      <c r="WUH104" s="89"/>
      <c r="WUI104" s="98"/>
      <c r="WUJ104" s="186"/>
      <c r="WUK104" s="84"/>
      <c r="WUL104" s="87"/>
      <c r="WUM104" s="87"/>
      <c r="WUN104" s="88"/>
      <c r="WUO104" s="87"/>
      <c r="WUP104" s="89"/>
      <c r="WUQ104" s="98"/>
      <c r="WUR104" s="186"/>
      <c r="WUS104" s="84"/>
      <c r="WUT104" s="87"/>
      <c r="WUU104" s="87"/>
      <c r="WUV104" s="88"/>
      <c r="WUW104" s="87"/>
      <c r="WUX104" s="89"/>
      <c r="WUY104" s="98"/>
      <c r="WUZ104" s="186"/>
      <c r="WVA104" s="84"/>
      <c r="WVB104" s="87"/>
      <c r="WVC104" s="87"/>
      <c r="WVD104" s="88"/>
      <c r="WVE104" s="87"/>
      <c r="WVF104" s="89"/>
      <c r="WVG104" s="98"/>
      <c r="WVH104" s="186"/>
      <c r="WVI104" s="84"/>
      <c r="WVJ104" s="87"/>
      <c r="WVK104" s="87"/>
      <c r="WVL104" s="88"/>
      <c r="WVM104" s="87"/>
      <c r="WVN104" s="89"/>
      <c r="WVO104" s="98"/>
      <c r="WVP104" s="186"/>
      <c r="WVQ104" s="84"/>
      <c r="WVR104" s="87"/>
      <c r="WVS104" s="87"/>
      <c r="WVT104" s="88"/>
      <c r="WVU104" s="87"/>
      <c r="WVV104" s="89"/>
      <c r="WVW104" s="98"/>
      <c r="WVX104" s="186"/>
      <c r="WVY104" s="84"/>
      <c r="WVZ104" s="87"/>
      <c r="WWA104" s="87"/>
      <c r="WWB104" s="88"/>
      <c r="WWC104" s="87"/>
      <c r="WWD104" s="89"/>
      <c r="WWE104" s="98"/>
      <c r="WWF104" s="186"/>
      <c r="WWG104" s="84"/>
      <c r="WWH104" s="87"/>
      <c r="WWI104" s="87"/>
      <c r="WWJ104" s="88"/>
      <c r="WWK104" s="87"/>
      <c r="WWL104" s="89"/>
      <c r="WWM104" s="98"/>
      <c r="WWN104" s="186"/>
      <c r="WWO104" s="84"/>
      <c r="WWP104" s="87"/>
      <c r="WWQ104" s="87"/>
      <c r="WWR104" s="88"/>
      <c r="WWS104" s="87"/>
      <c r="WWT104" s="89"/>
      <c r="WWU104" s="98"/>
      <c r="WWV104" s="186"/>
      <c r="WWW104" s="84"/>
      <c r="WWX104" s="87"/>
      <c r="WWY104" s="87"/>
      <c r="WWZ104" s="88"/>
      <c r="WXA104" s="87"/>
      <c r="WXB104" s="89"/>
      <c r="WXC104" s="98"/>
      <c r="WXD104" s="186"/>
      <c r="WXE104" s="84"/>
      <c r="WXF104" s="87"/>
      <c r="WXG104" s="87"/>
      <c r="WXH104" s="88"/>
      <c r="WXI104" s="87"/>
      <c r="WXJ104" s="89"/>
      <c r="WXK104" s="98"/>
      <c r="WXL104" s="186"/>
      <c r="WXM104" s="84"/>
      <c r="WXN104" s="87"/>
      <c r="WXO104" s="87"/>
      <c r="WXP104" s="88"/>
      <c r="WXQ104" s="87"/>
      <c r="WXR104" s="89"/>
      <c r="WXS104" s="98"/>
      <c r="WXT104" s="186"/>
      <c r="WXU104" s="84"/>
      <c r="WXV104" s="87"/>
      <c r="WXW104" s="87"/>
      <c r="WXX104" s="88"/>
      <c r="WXY104" s="87"/>
      <c r="WXZ104" s="89"/>
      <c r="WYA104" s="98"/>
      <c r="WYB104" s="186"/>
      <c r="WYC104" s="84"/>
      <c r="WYD104" s="87"/>
      <c r="WYE104" s="87"/>
      <c r="WYF104" s="88"/>
      <c r="WYG104" s="87"/>
      <c r="WYH104" s="89"/>
      <c r="WYI104" s="98"/>
      <c r="WYJ104" s="186"/>
      <c r="WYK104" s="84"/>
      <c r="WYL104" s="87"/>
      <c r="WYM104" s="87"/>
      <c r="WYN104" s="88"/>
      <c r="WYO104" s="87"/>
      <c r="WYP104" s="89"/>
      <c r="WYQ104" s="98"/>
      <c r="WYR104" s="186"/>
      <c r="WYS104" s="84"/>
      <c r="WYT104" s="87"/>
      <c r="WYU104" s="87"/>
      <c r="WYV104" s="88"/>
      <c r="WYW104" s="87"/>
      <c r="WYX104" s="89"/>
      <c r="WYY104" s="98"/>
      <c r="WYZ104" s="186"/>
      <c r="WZA104" s="84"/>
      <c r="WZB104" s="87"/>
      <c r="WZC104" s="87"/>
      <c r="WZD104" s="88"/>
      <c r="WZE104" s="87"/>
      <c r="WZF104" s="89"/>
      <c r="WZG104" s="98"/>
      <c r="WZH104" s="186"/>
      <c r="WZI104" s="84"/>
      <c r="WZJ104" s="87"/>
      <c r="WZK104" s="87"/>
      <c r="WZL104" s="88"/>
      <c r="WZM104" s="87"/>
      <c r="WZN104" s="89"/>
      <c r="WZO104" s="98"/>
      <c r="WZP104" s="186"/>
      <c r="WZQ104" s="84"/>
      <c r="WZR104" s="87"/>
      <c r="WZS104" s="87"/>
      <c r="WZT104" s="88"/>
      <c r="WZU104" s="87"/>
      <c r="WZV104" s="89"/>
      <c r="WZW104" s="98"/>
      <c r="WZX104" s="186"/>
      <c r="WZY104" s="84"/>
      <c r="WZZ104" s="87"/>
      <c r="XAA104" s="87"/>
      <c r="XAB104" s="88"/>
      <c r="XAC104" s="87"/>
      <c r="XAD104" s="89"/>
      <c r="XAE104" s="98"/>
      <c r="XAF104" s="186"/>
      <c r="XAG104" s="84"/>
      <c r="XAH104" s="87"/>
      <c r="XAI104" s="87"/>
      <c r="XAJ104" s="88"/>
      <c r="XAK104" s="87"/>
      <c r="XAL104" s="89"/>
      <c r="XAM104" s="98"/>
      <c r="XAN104" s="186"/>
      <c r="XAO104" s="84"/>
      <c r="XAP104" s="87"/>
      <c r="XAQ104" s="87"/>
      <c r="XAR104" s="88"/>
      <c r="XAS104" s="87"/>
      <c r="XAT104" s="89"/>
      <c r="XAU104" s="98"/>
      <c r="XAV104" s="186"/>
      <c r="XAW104" s="84"/>
      <c r="XAX104" s="87"/>
      <c r="XAY104" s="87"/>
      <c r="XAZ104" s="88"/>
      <c r="XBA104" s="87"/>
      <c r="XBB104" s="89"/>
      <c r="XBC104" s="98"/>
      <c r="XBD104" s="186"/>
      <c r="XBE104" s="84"/>
      <c r="XBF104" s="87"/>
      <c r="XBG104" s="87"/>
      <c r="XBH104" s="88"/>
      <c r="XBI104" s="87"/>
      <c r="XBJ104" s="89"/>
      <c r="XBK104" s="98"/>
      <c r="XBL104" s="186"/>
      <c r="XBM104" s="84"/>
      <c r="XBN104" s="87"/>
      <c r="XBO104" s="87"/>
      <c r="XBP104" s="88"/>
      <c r="XBQ104" s="87"/>
      <c r="XBR104" s="89"/>
      <c r="XBS104" s="98"/>
      <c r="XBT104" s="186"/>
      <c r="XBU104" s="84"/>
      <c r="XBV104" s="87"/>
      <c r="XBW104" s="87"/>
      <c r="XBX104" s="88"/>
      <c r="XBY104" s="87"/>
      <c r="XBZ104" s="89"/>
      <c r="XCA104" s="98"/>
      <c r="XCB104" s="186"/>
      <c r="XCC104" s="84"/>
      <c r="XCD104" s="87"/>
      <c r="XCE104" s="87"/>
      <c r="XCF104" s="88"/>
      <c r="XCG104" s="87"/>
      <c r="XCH104" s="89"/>
      <c r="XCI104" s="98"/>
      <c r="XCJ104" s="186"/>
      <c r="XCK104" s="84"/>
      <c r="XCL104" s="87"/>
      <c r="XCM104" s="87"/>
      <c r="XCN104" s="88"/>
      <c r="XCO104" s="87"/>
      <c r="XCP104" s="89"/>
      <c r="XCQ104" s="98"/>
      <c r="XCR104" s="186"/>
      <c r="XCS104" s="84"/>
      <c r="XCT104" s="87"/>
      <c r="XCU104" s="87"/>
      <c r="XCV104" s="88"/>
      <c r="XCW104" s="87"/>
      <c r="XCX104" s="89"/>
      <c r="XCY104" s="98"/>
      <c r="XCZ104" s="186"/>
      <c r="XDA104" s="84"/>
      <c r="XDB104" s="87"/>
      <c r="XDC104" s="87"/>
      <c r="XDD104" s="88"/>
      <c r="XDE104" s="87"/>
      <c r="XDF104" s="89"/>
      <c r="XDG104" s="98"/>
      <c r="XDH104" s="186"/>
      <c r="XDI104" s="84"/>
      <c r="XDJ104" s="87"/>
      <c r="XDK104" s="87"/>
      <c r="XDL104" s="88"/>
      <c r="XDM104" s="87"/>
      <c r="XDN104" s="89"/>
      <c r="XDO104" s="98"/>
      <c r="XDP104" s="186"/>
      <c r="XDQ104" s="84"/>
      <c r="XDR104" s="87"/>
      <c r="XDS104" s="87"/>
      <c r="XDT104" s="88"/>
      <c r="XDU104" s="87"/>
      <c r="XDV104" s="89"/>
      <c r="XDW104" s="98"/>
      <c r="XDX104" s="186"/>
      <c r="XDY104" s="84"/>
      <c r="XDZ104" s="87"/>
      <c r="XEA104" s="87"/>
      <c r="XEB104" s="88"/>
      <c r="XEC104" s="87"/>
      <c r="XED104" s="89"/>
      <c r="XEE104" s="98"/>
      <c r="XEF104" s="186"/>
      <c r="XEG104" s="84"/>
      <c r="XEH104" s="87"/>
      <c r="XEI104" s="87"/>
      <c r="XEJ104" s="88"/>
      <c r="XEK104" s="87"/>
      <c r="XEL104" s="89"/>
      <c r="XEM104" s="98"/>
      <c r="XEN104" s="186"/>
      <c r="XEO104" s="84"/>
      <c r="XEP104" s="87"/>
      <c r="XEQ104" s="87"/>
      <c r="XER104" s="88"/>
      <c r="XES104" s="87"/>
      <c r="XET104" s="89"/>
      <c r="XEU104" s="98"/>
      <c r="XEV104" s="186"/>
      <c r="XEW104" s="84"/>
      <c r="XEX104" s="87"/>
      <c r="XEY104" s="87"/>
      <c r="XEZ104" s="88"/>
      <c r="XFA104" s="87"/>
      <c r="XFB104" s="89"/>
      <c r="XFC104" s="98"/>
      <c r="XFD104" s="186"/>
    </row>
    <row r="105" spans="1:16384" s="159" customFormat="1" ht="15.75" thickBot="1" x14ac:dyDescent="0.3">
      <c r="A105" s="65"/>
      <c r="B105" s="44"/>
      <c r="C105" s="45">
        <v>32000</v>
      </c>
      <c r="D105" s="91" t="s">
        <v>17</v>
      </c>
      <c r="E105" s="45"/>
      <c r="F105" s="55"/>
      <c r="G105" s="55"/>
      <c r="H105" s="36">
        <f>SUM(H106:H111)</f>
        <v>0</v>
      </c>
      <c r="GM105" s="87"/>
      <c r="GN105" s="88"/>
      <c r="GO105" s="87"/>
      <c r="GP105" s="89"/>
      <c r="GQ105" s="98"/>
      <c r="GR105" s="186"/>
      <c r="GS105" s="84"/>
      <c r="GT105" s="87"/>
      <c r="GU105" s="87"/>
      <c r="GV105" s="88"/>
      <c r="GW105" s="87"/>
      <c r="GX105" s="89"/>
      <c r="GY105" s="98"/>
      <c r="GZ105" s="186"/>
      <c r="HA105" s="84"/>
      <c r="HB105" s="87"/>
      <c r="HC105" s="87"/>
      <c r="HD105" s="88"/>
      <c r="HE105" s="87"/>
      <c r="HF105" s="89"/>
      <c r="HG105" s="98"/>
      <c r="HH105" s="186"/>
      <c r="HI105" s="84"/>
      <c r="HJ105" s="87"/>
      <c r="HK105" s="87"/>
      <c r="HL105" s="88"/>
      <c r="HM105" s="87"/>
      <c r="HN105" s="89"/>
      <c r="HO105" s="98"/>
      <c r="HP105" s="186"/>
      <c r="HQ105" s="84"/>
      <c r="HR105" s="87"/>
      <c r="HS105" s="87"/>
      <c r="HT105" s="88"/>
      <c r="HU105" s="87"/>
      <c r="HV105" s="89"/>
      <c r="HW105" s="98"/>
      <c r="HX105" s="186"/>
      <c r="HY105" s="84"/>
      <c r="HZ105" s="87"/>
      <c r="IA105" s="87"/>
      <c r="IB105" s="88"/>
      <c r="IC105" s="87"/>
      <c r="ID105" s="89"/>
      <c r="IE105" s="98"/>
      <c r="IF105" s="186"/>
      <c r="IG105" s="84"/>
      <c r="IH105" s="87"/>
      <c r="II105" s="87"/>
      <c r="IJ105" s="88"/>
      <c r="IK105" s="87"/>
      <c r="IL105" s="89"/>
      <c r="IM105" s="98"/>
      <c r="IN105" s="186"/>
      <c r="IO105" s="84"/>
      <c r="IP105" s="87"/>
      <c r="IQ105" s="87"/>
      <c r="IR105" s="88"/>
      <c r="IS105" s="87"/>
      <c r="IT105" s="89"/>
      <c r="IU105" s="98"/>
      <c r="IV105" s="186"/>
      <c r="IW105" s="84"/>
      <c r="IX105" s="87"/>
      <c r="IY105" s="87"/>
      <c r="IZ105" s="88"/>
      <c r="JA105" s="87"/>
      <c r="JB105" s="89"/>
      <c r="JC105" s="98"/>
      <c r="JD105" s="186"/>
      <c r="JE105" s="84"/>
      <c r="JF105" s="87"/>
      <c r="JG105" s="87"/>
      <c r="JH105" s="88"/>
      <c r="JI105" s="87"/>
      <c r="JJ105" s="89"/>
      <c r="JK105" s="98"/>
      <c r="JL105" s="186"/>
      <c r="JM105" s="84"/>
      <c r="JN105" s="87"/>
      <c r="JO105" s="87"/>
      <c r="JP105" s="88"/>
      <c r="JQ105" s="87"/>
      <c r="JR105" s="89"/>
      <c r="JS105" s="98"/>
      <c r="JT105" s="186"/>
      <c r="JU105" s="84"/>
      <c r="JV105" s="87"/>
      <c r="JW105" s="87"/>
      <c r="JX105" s="88"/>
      <c r="JY105" s="87"/>
      <c r="JZ105" s="89"/>
      <c r="KA105" s="98"/>
      <c r="KB105" s="186"/>
      <c r="KC105" s="84"/>
      <c r="KD105" s="87"/>
      <c r="KE105" s="87"/>
      <c r="KF105" s="88"/>
      <c r="KG105" s="87"/>
      <c r="KH105" s="89"/>
      <c r="KI105" s="98"/>
      <c r="KJ105" s="186"/>
      <c r="KK105" s="84"/>
      <c r="KL105" s="87"/>
      <c r="KM105" s="87"/>
      <c r="KN105" s="88"/>
      <c r="KO105" s="87"/>
      <c r="KP105" s="89"/>
      <c r="KQ105" s="98"/>
      <c r="KR105" s="186"/>
      <c r="KS105" s="84"/>
      <c r="KT105" s="87"/>
      <c r="KU105" s="87"/>
      <c r="KV105" s="88"/>
      <c r="KW105" s="87"/>
      <c r="KX105" s="89"/>
      <c r="KY105" s="98"/>
      <c r="KZ105" s="186"/>
      <c r="LA105" s="84"/>
      <c r="LB105" s="87"/>
      <c r="LC105" s="87"/>
      <c r="LD105" s="88"/>
      <c r="LE105" s="87"/>
      <c r="LF105" s="89"/>
      <c r="LG105" s="98"/>
      <c r="LH105" s="186"/>
      <c r="LI105" s="84"/>
      <c r="LJ105" s="87"/>
      <c r="LK105" s="87"/>
      <c r="LL105" s="88"/>
      <c r="LM105" s="87"/>
      <c r="LN105" s="89"/>
      <c r="LO105" s="98"/>
      <c r="LP105" s="186"/>
      <c r="LQ105" s="84"/>
      <c r="LR105" s="87"/>
      <c r="LS105" s="87"/>
      <c r="LT105" s="88"/>
      <c r="LU105" s="87"/>
      <c r="LV105" s="89"/>
      <c r="LW105" s="98"/>
      <c r="LX105" s="186"/>
      <c r="LY105" s="84"/>
      <c r="LZ105" s="87"/>
      <c r="MA105" s="87"/>
      <c r="MB105" s="88"/>
      <c r="MC105" s="87"/>
      <c r="MD105" s="89"/>
      <c r="ME105" s="98"/>
      <c r="MF105" s="186"/>
      <c r="MG105" s="84"/>
      <c r="MH105" s="87"/>
      <c r="MI105" s="87"/>
      <c r="MJ105" s="88"/>
      <c r="MK105" s="87"/>
      <c r="ML105" s="89"/>
      <c r="MM105" s="98"/>
      <c r="MN105" s="186"/>
      <c r="MO105" s="84"/>
      <c r="MP105" s="87"/>
      <c r="MQ105" s="87"/>
      <c r="MR105" s="88"/>
      <c r="MS105" s="87"/>
      <c r="MT105" s="89"/>
      <c r="MU105" s="98"/>
      <c r="MV105" s="186"/>
      <c r="MW105" s="84"/>
      <c r="MX105" s="87"/>
      <c r="MY105" s="87"/>
      <c r="MZ105" s="88"/>
      <c r="NA105" s="87"/>
      <c r="NB105" s="89"/>
      <c r="NC105" s="98"/>
      <c r="ND105" s="186"/>
      <c r="NE105" s="84"/>
      <c r="NF105" s="87"/>
      <c r="NG105" s="87"/>
      <c r="NH105" s="88"/>
      <c r="NI105" s="87"/>
      <c r="NJ105" s="89"/>
      <c r="NK105" s="98"/>
      <c r="NL105" s="186"/>
      <c r="NM105" s="84"/>
      <c r="NN105" s="87"/>
      <c r="NO105" s="87"/>
      <c r="NP105" s="88"/>
      <c r="NQ105" s="87"/>
      <c r="NR105" s="89"/>
      <c r="NS105" s="98"/>
      <c r="NT105" s="186"/>
      <c r="NU105" s="84"/>
      <c r="NV105" s="87"/>
      <c r="NW105" s="87"/>
      <c r="NX105" s="88"/>
      <c r="NY105" s="87"/>
      <c r="NZ105" s="89"/>
      <c r="OA105" s="98"/>
      <c r="OB105" s="186"/>
      <c r="OC105" s="84"/>
      <c r="OD105" s="87"/>
      <c r="OE105" s="87"/>
      <c r="OF105" s="88"/>
      <c r="OG105" s="87"/>
      <c r="OH105" s="89"/>
      <c r="OI105" s="98"/>
      <c r="OJ105" s="186"/>
      <c r="OK105" s="84"/>
      <c r="OL105" s="87"/>
      <c r="OM105" s="87"/>
      <c r="ON105" s="88"/>
      <c r="OO105" s="87"/>
      <c r="OP105" s="89"/>
      <c r="OQ105" s="98"/>
      <c r="OR105" s="186"/>
      <c r="OS105" s="84"/>
      <c r="OT105" s="87"/>
      <c r="OU105" s="87"/>
      <c r="OV105" s="88"/>
      <c r="OW105" s="87"/>
      <c r="OX105" s="89"/>
      <c r="OY105" s="98"/>
      <c r="OZ105" s="186"/>
      <c r="PA105" s="84"/>
      <c r="PB105" s="87"/>
      <c r="PC105" s="87"/>
      <c r="PD105" s="88"/>
      <c r="PE105" s="87"/>
      <c r="PF105" s="89"/>
      <c r="PG105" s="98"/>
      <c r="PH105" s="186"/>
      <c r="PI105" s="84"/>
      <c r="PJ105" s="87"/>
      <c r="PK105" s="87"/>
      <c r="PL105" s="88"/>
      <c r="PM105" s="87"/>
      <c r="PN105" s="89"/>
      <c r="PO105" s="98"/>
      <c r="PP105" s="186"/>
      <c r="PQ105" s="84"/>
      <c r="PR105" s="87"/>
      <c r="PS105" s="87"/>
      <c r="PT105" s="88"/>
      <c r="PU105" s="87"/>
      <c r="PV105" s="89"/>
      <c r="PW105" s="98"/>
      <c r="PX105" s="186"/>
      <c r="PY105" s="84"/>
      <c r="PZ105" s="87"/>
      <c r="QA105" s="87"/>
      <c r="QB105" s="88"/>
      <c r="QC105" s="87"/>
      <c r="QD105" s="89"/>
      <c r="QE105" s="98"/>
      <c r="QF105" s="186"/>
      <c r="QG105" s="84"/>
      <c r="QH105" s="87"/>
      <c r="QI105" s="87"/>
      <c r="QJ105" s="88"/>
      <c r="QK105" s="87"/>
      <c r="QL105" s="89"/>
      <c r="QM105" s="98"/>
      <c r="QN105" s="186"/>
      <c r="QO105" s="84"/>
      <c r="QP105" s="87"/>
      <c r="QQ105" s="87"/>
      <c r="QR105" s="88"/>
      <c r="QS105" s="87"/>
      <c r="QT105" s="89"/>
      <c r="QU105" s="98"/>
      <c r="QV105" s="186"/>
      <c r="QW105" s="84"/>
      <c r="QX105" s="87"/>
      <c r="QY105" s="87"/>
      <c r="QZ105" s="88"/>
      <c r="RA105" s="87"/>
      <c r="RB105" s="89"/>
      <c r="RC105" s="98"/>
      <c r="RD105" s="186"/>
      <c r="RE105" s="84"/>
      <c r="RF105" s="87"/>
      <c r="RG105" s="87"/>
      <c r="RH105" s="88"/>
      <c r="RI105" s="87"/>
      <c r="RJ105" s="89"/>
      <c r="RK105" s="98"/>
      <c r="RL105" s="186"/>
      <c r="RM105" s="84"/>
      <c r="RN105" s="87"/>
      <c r="RO105" s="87"/>
      <c r="RP105" s="88"/>
      <c r="RQ105" s="87"/>
      <c r="RR105" s="89"/>
      <c r="RS105" s="98"/>
      <c r="RT105" s="186"/>
      <c r="RU105" s="84"/>
      <c r="RV105" s="87"/>
      <c r="RW105" s="87"/>
      <c r="RX105" s="88"/>
      <c r="RY105" s="87"/>
      <c r="RZ105" s="89"/>
      <c r="SA105" s="98"/>
      <c r="SB105" s="186"/>
      <c r="SC105" s="84"/>
      <c r="SD105" s="87"/>
      <c r="SE105" s="87"/>
      <c r="SF105" s="88"/>
      <c r="SG105" s="87"/>
      <c r="SH105" s="89"/>
      <c r="SI105" s="98"/>
      <c r="SJ105" s="186"/>
      <c r="SK105" s="84"/>
      <c r="SL105" s="87"/>
      <c r="SM105" s="87"/>
      <c r="SN105" s="88"/>
      <c r="SO105" s="87"/>
      <c r="SP105" s="89"/>
      <c r="SQ105" s="98"/>
      <c r="SR105" s="186"/>
      <c r="SS105" s="84"/>
      <c r="ST105" s="87"/>
      <c r="SU105" s="87"/>
      <c r="SV105" s="88"/>
      <c r="SW105" s="87"/>
      <c r="SX105" s="89"/>
      <c r="SY105" s="98"/>
      <c r="SZ105" s="186"/>
      <c r="TA105" s="84"/>
      <c r="TB105" s="87"/>
      <c r="TC105" s="87"/>
      <c r="TD105" s="88"/>
      <c r="TE105" s="87"/>
      <c r="TF105" s="89"/>
      <c r="TG105" s="98"/>
      <c r="TH105" s="186"/>
      <c r="TI105" s="84"/>
      <c r="TJ105" s="87"/>
      <c r="TK105" s="87"/>
      <c r="TL105" s="88"/>
      <c r="TM105" s="87"/>
      <c r="TN105" s="89"/>
      <c r="TO105" s="98"/>
      <c r="TP105" s="186"/>
      <c r="TQ105" s="84"/>
      <c r="TR105" s="87"/>
      <c r="TS105" s="87"/>
      <c r="TT105" s="88"/>
      <c r="TU105" s="87"/>
      <c r="TV105" s="89"/>
      <c r="TW105" s="98"/>
      <c r="TX105" s="186"/>
      <c r="TY105" s="84"/>
      <c r="TZ105" s="87"/>
      <c r="UA105" s="87"/>
      <c r="UB105" s="88"/>
      <c r="UC105" s="87"/>
      <c r="UD105" s="89"/>
      <c r="UE105" s="98"/>
      <c r="UF105" s="186"/>
      <c r="UG105" s="84"/>
      <c r="UH105" s="87"/>
      <c r="UI105" s="87"/>
      <c r="UJ105" s="88"/>
      <c r="UK105" s="87"/>
      <c r="UL105" s="89"/>
      <c r="UM105" s="98"/>
      <c r="UN105" s="186"/>
      <c r="UO105" s="84"/>
      <c r="UP105" s="87"/>
      <c r="UQ105" s="87"/>
      <c r="UR105" s="88"/>
      <c r="US105" s="87"/>
      <c r="UT105" s="89"/>
      <c r="UU105" s="98"/>
      <c r="UV105" s="186"/>
      <c r="UW105" s="84"/>
      <c r="UX105" s="87"/>
      <c r="UY105" s="87"/>
      <c r="UZ105" s="88"/>
      <c r="VA105" s="87"/>
      <c r="VB105" s="89"/>
      <c r="VC105" s="98"/>
      <c r="VD105" s="186"/>
      <c r="VE105" s="84"/>
      <c r="VF105" s="87"/>
      <c r="VG105" s="87"/>
      <c r="VH105" s="88"/>
      <c r="VI105" s="87"/>
      <c r="VJ105" s="89"/>
      <c r="VK105" s="98"/>
      <c r="VL105" s="186"/>
      <c r="VM105" s="84"/>
      <c r="VN105" s="87"/>
      <c r="VO105" s="87"/>
      <c r="VP105" s="88"/>
      <c r="VQ105" s="87"/>
      <c r="VR105" s="89"/>
      <c r="VS105" s="98"/>
      <c r="VT105" s="186"/>
      <c r="VU105" s="84"/>
      <c r="VV105" s="87"/>
      <c r="VW105" s="87"/>
      <c r="VX105" s="88"/>
      <c r="VY105" s="87"/>
      <c r="VZ105" s="89"/>
      <c r="WA105" s="98"/>
      <c r="WB105" s="186"/>
      <c r="WC105" s="84"/>
      <c r="WD105" s="87"/>
      <c r="WE105" s="87"/>
      <c r="WF105" s="88"/>
      <c r="WG105" s="87"/>
      <c r="WH105" s="89"/>
      <c r="WI105" s="98"/>
      <c r="WJ105" s="186"/>
      <c r="WK105" s="84"/>
      <c r="WL105" s="87"/>
      <c r="WM105" s="87"/>
      <c r="WN105" s="88"/>
      <c r="WO105" s="87"/>
      <c r="WP105" s="89"/>
      <c r="WQ105" s="98"/>
      <c r="WR105" s="186"/>
      <c r="WS105" s="84"/>
      <c r="WT105" s="87"/>
      <c r="WU105" s="87"/>
      <c r="WV105" s="88"/>
      <c r="WW105" s="87"/>
      <c r="WX105" s="89"/>
      <c r="WY105" s="98"/>
      <c r="WZ105" s="186"/>
      <c r="XA105" s="84"/>
      <c r="XB105" s="87"/>
      <c r="XC105" s="87"/>
      <c r="XD105" s="88"/>
      <c r="XE105" s="87"/>
      <c r="XF105" s="89"/>
      <c r="XG105" s="98"/>
      <c r="XH105" s="186"/>
      <c r="XI105" s="84"/>
      <c r="XJ105" s="87"/>
      <c r="XK105" s="87"/>
      <c r="XL105" s="88"/>
      <c r="XM105" s="87"/>
      <c r="XN105" s="89"/>
      <c r="XO105" s="98"/>
      <c r="XP105" s="186"/>
      <c r="XQ105" s="84"/>
      <c r="XR105" s="87"/>
      <c r="XS105" s="87"/>
      <c r="XT105" s="88"/>
      <c r="XU105" s="87"/>
      <c r="XV105" s="89"/>
      <c r="XW105" s="98"/>
      <c r="XX105" s="186"/>
      <c r="XY105" s="84"/>
      <c r="XZ105" s="87"/>
      <c r="YA105" s="87"/>
      <c r="YB105" s="88"/>
      <c r="YC105" s="87"/>
      <c r="YD105" s="89"/>
      <c r="YE105" s="98"/>
      <c r="YF105" s="186"/>
      <c r="YG105" s="84"/>
      <c r="YH105" s="87"/>
      <c r="YI105" s="87"/>
      <c r="YJ105" s="88"/>
      <c r="YK105" s="87"/>
      <c r="YL105" s="89"/>
      <c r="YM105" s="98"/>
      <c r="YN105" s="186"/>
      <c r="YO105" s="84"/>
      <c r="YP105" s="87"/>
      <c r="YQ105" s="87"/>
      <c r="YR105" s="88"/>
      <c r="YS105" s="87"/>
      <c r="YT105" s="89"/>
      <c r="YU105" s="98"/>
      <c r="YV105" s="186"/>
      <c r="YW105" s="84"/>
      <c r="YX105" s="87"/>
      <c r="YY105" s="87"/>
      <c r="YZ105" s="88"/>
      <c r="ZA105" s="87"/>
      <c r="ZB105" s="89"/>
      <c r="ZC105" s="98"/>
      <c r="ZD105" s="186"/>
      <c r="ZE105" s="84"/>
      <c r="ZF105" s="87"/>
      <c r="ZG105" s="87"/>
      <c r="ZH105" s="88"/>
      <c r="ZI105" s="87"/>
      <c r="ZJ105" s="89"/>
      <c r="ZK105" s="98"/>
      <c r="ZL105" s="186"/>
      <c r="ZM105" s="84"/>
      <c r="ZN105" s="87"/>
      <c r="ZO105" s="87"/>
      <c r="ZP105" s="88"/>
      <c r="ZQ105" s="87"/>
      <c r="ZR105" s="89"/>
      <c r="ZS105" s="98"/>
      <c r="ZT105" s="186"/>
      <c r="ZU105" s="84"/>
      <c r="ZV105" s="87"/>
      <c r="ZW105" s="87"/>
      <c r="ZX105" s="88"/>
      <c r="ZY105" s="87"/>
      <c r="ZZ105" s="89"/>
      <c r="AAA105" s="98"/>
      <c r="AAB105" s="186"/>
      <c r="AAC105" s="84"/>
      <c r="AAD105" s="87"/>
      <c r="AAE105" s="87"/>
      <c r="AAF105" s="88"/>
      <c r="AAG105" s="87"/>
      <c r="AAH105" s="89"/>
      <c r="AAI105" s="98"/>
      <c r="AAJ105" s="186"/>
      <c r="AAK105" s="84"/>
      <c r="AAL105" s="87"/>
      <c r="AAM105" s="87"/>
      <c r="AAN105" s="88"/>
      <c r="AAO105" s="87"/>
      <c r="AAP105" s="89"/>
      <c r="AAQ105" s="98"/>
      <c r="AAR105" s="186"/>
      <c r="AAS105" s="84"/>
      <c r="AAT105" s="87"/>
      <c r="AAU105" s="87"/>
      <c r="AAV105" s="88"/>
      <c r="AAW105" s="87"/>
      <c r="AAX105" s="89"/>
      <c r="AAY105" s="98"/>
      <c r="AAZ105" s="186"/>
      <c r="ABA105" s="84"/>
      <c r="ABB105" s="87"/>
      <c r="ABC105" s="87"/>
      <c r="ABD105" s="88"/>
      <c r="ABE105" s="87"/>
      <c r="ABF105" s="89"/>
      <c r="ABG105" s="98"/>
      <c r="ABH105" s="186"/>
      <c r="ABI105" s="84"/>
      <c r="ABJ105" s="87"/>
      <c r="ABK105" s="87"/>
      <c r="ABL105" s="88"/>
      <c r="ABM105" s="87"/>
      <c r="ABN105" s="89"/>
      <c r="ABO105" s="98"/>
      <c r="ABP105" s="186"/>
      <c r="ABQ105" s="84"/>
      <c r="ABR105" s="87"/>
      <c r="ABS105" s="87"/>
      <c r="ABT105" s="88"/>
      <c r="ABU105" s="87"/>
      <c r="ABV105" s="89"/>
      <c r="ABW105" s="98"/>
      <c r="ABX105" s="186"/>
      <c r="ABY105" s="84"/>
      <c r="ABZ105" s="87"/>
      <c r="ACA105" s="87"/>
      <c r="ACB105" s="88"/>
      <c r="ACC105" s="87"/>
      <c r="ACD105" s="89"/>
      <c r="ACE105" s="98"/>
      <c r="ACF105" s="186"/>
      <c r="ACG105" s="84"/>
      <c r="ACH105" s="87"/>
      <c r="ACI105" s="87"/>
      <c r="ACJ105" s="88"/>
      <c r="ACK105" s="87"/>
      <c r="ACL105" s="89"/>
      <c r="ACM105" s="98"/>
      <c r="ACN105" s="186"/>
      <c r="ACO105" s="84"/>
      <c r="ACP105" s="87"/>
      <c r="ACQ105" s="87"/>
      <c r="ACR105" s="88"/>
      <c r="ACS105" s="87"/>
      <c r="ACT105" s="89"/>
      <c r="ACU105" s="98"/>
      <c r="ACV105" s="186"/>
      <c r="ACW105" s="84"/>
      <c r="ACX105" s="87"/>
      <c r="ACY105" s="87"/>
      <c r="ACZ105" s="88"/>
      <c r="ADA105" s="87"/>
      <c r="ADB105" s="89"/>
      <c r="ADC105" s="98"/>
      <c r="ADD105" s="186"/>
      <c r="ADE105" s="84"/>
      <c r="ADF105" s="87"/>
      <c r="ADG105" s="87"/>
      <c r="ADH105" s="88"/>
      <c r="ADI105" s="87"/>
      <c r="ADJ105" s="89"/>
      <c r="ADK105" s="98"/>
      <c r="ADL105" s="186"/>
      <c r="ADM105" s="84"/>
      <c r="ADN105" s="87"/>
      <c r="ADO105" s="87"/>
      <c r="ADP105" s="88"/>
      <c r="ADQ105" s="87"/>
      <c r="ADR105" s="89"/>
      <c r="ADS105" s="98"/>
      <c r="ADT105" s="186"/>
      <c r="ADU105" s="84"/>
      <c r="ADV105" s="87"/>
      <c r="ADW105" s="87"/>
      <c r="ADX105" s="88"/>
      <c r="ADY105" s="87"/>
      <c r="ADZ105" s="89"/>
      <c r="AEA105" s="98"/>
      <c r="AEB105" s="186"/>
      <c r="AEC105" s="84"/>
      <c r="AED105" s="87"/>
      <c r="AEE105" s="87"/>
      <c r="AEF105" s="88"/>
      <c r="AEG105" s="87"/>
      <c r="AEH105" s="89"/>
      <c r="AEI105" s="98"/>
      <c r="AEJ105" s="186"/>
      <c r="AEK105" s="84"/>
      <c r="AEL105" s="87"/>
      <c r="AEM105" s="87"/>
      <c r="AEN105" s="88"/>
      <c r="AEO105" s="87"/>
      <c r="AEP105" s="89"/>
      <c r="AEQ105" s="98"/>
      <c r="AER105" s="186"/>
      <c r="AES105" s="84"/>
      <c r="AET105" s="87"/>
      <c r="AEU105" s="87"/>
      <c r="AEV105" s="88"/>
      <c r="AEW105" s="87"/>
      <c r="AEX105" s="89"/>
      <c r="AEY105" s="98"/>
      <c r="AEZ105" s="186"/>
      <c r="AFA105" s="84"/>
      <c r="AFB105" s="87"/>
      <c r="AFC105" s="87"/>
      <c r="AFD105" s="88"/>
      <c r="AFE105" s="87"/>
      <c r="AFF105" s="89"/>
      <c r="AFG105" s="98"/>
      <c r="AFH105" s="186"/>
      <c r="AFI105" s="84"/>
      <c r="AFJ105" s="87"/>
      <c r="AFK105" s="87"/>
      <c r="AFL105" s="88"/>
      <c r="AFM105" s="87"/>
      <c r="AFN105" s="89"/>
      <c r="AFO105" s="98"/>
      <c r="AFP105" s="186"/>
      <c r="AFQ105" s="84"/>
      <c r="AFR105" s="87"/>
      <c r="AFS105" s="87"/>
      <c r="AFT105" s="88"/>
      <c r="AFU105" s="87"/>
      <c r="AFV105" s="89"/>
      <c r="AFW105" s="98"/>
      <c r="AFX105" s="186"/>
      <c r="AFY105" s="84"/>
      <c r="AFZ105" s="87"/>
      <c r="AGA105" s="87"/>
      <c r="AGB105" s="88"/>
      <c r="AGC105" s="87"/>
      <c r="AGD105" s="89"/>
      <c r="AGE105" s="98"/>
      <c r="AGF105" s="186"/>
      <c r="AGG105" s="84"/>
      <c r="AGH105" s="87"/>
      <c r="AGI105" s="87"/>
      <c r="AGJ105" s="88"/>
      <c r="AGK105" s="87"/>
      <c r="AGL105" s="89"/>
      <c r="AGM105" s="98"/>
      <c r="AGN105" s="186"/>
      <c r="AGO105" s="84"/>
      <c r="AGP105" s="87"/>
      <c r="AGQ105" s="87"/>
      <c r="AGR105" s="88"/>
      <c r="AGS105" s="87"/>
      <c r="AGT105" s="89"/>
      <c r="AGU105" s="98"/>
      <c r="AGV105" s="186"/>
      <c r="AGW105" s="84"/>
      <c r="AGX105" s="87"/>
      <c r="AGY105" s="87"/>
      <c r="AGZ105" s="88"/>
      <c r="AHA105" s="87"/>
      <c r="AHB105" s="89"/>
      <c r="AHC105" s="98"/>
      <c r="AHD105" s="186"/>
      <c r="AHE105" s="84"/>
      <c r="AHF105" s="87"/>
      <c r="AHG105" s="87"/>
      <c r="AHH105" s="88"/>
      <c r="AHI105" s="87"/>
      <c r="AHJ105" s="89"/>
      <c r="AHK105" s="98"/>
      <c r="AHL105" s="186"/>
      <c r="AHM105" s="84"/>
      <c r="AHN105" s="87"/>
      <c r="AHO105" s="87"/>
      <c r="AHP105" s="88"/>
      <c r="AHQ105" s="87"/>
      <c r="AHR105" s="89"/>
      <c r="AHS105" s="98"/>
      <c r="AHT105" s="186"/>
      <c r="AHU105" s="84"/>
      <c r="AHV105" s="87"/>
      <c r="AHW105" s="87"/>
      <c r="AHX105" s="88"/>
      <c r="AHY105" s="87"/>
      <c r="AHZ105" s="89"/>
      <c r="AIA105" s="98"/>
      <c r="AIB105" s="186"/>
      <c r="AIC105" s="84"/>
      <c r="AID105" s="87"/>
      <c r="AIE105" s="87"/>
      <c r="AIF105" s="88"/>
      <c r="AIG105" s="87"/>
      <c r="AIH105" s="89"/>
      <c r="AII105" s="98"/>
      <c r="AIJ105" s="186"/>
      <c r="AIK105" s="84"/>
      <c r="AIL105" s="87"/>
      <c r="AIM105" s="87"/>
      <c r="AIN105" s="88"/>
      <c r="AIO105" s="87"/>
      <c r="AIP105" s="89"/>
      <c r="AIQ105" s="98"/>
      <c r="AIR105" s="186"/>
      <c r="AIS105" s="84"/>
      <c r="AIT105" s="87"/>
      <c r="AIU105" s="87"/>
      <c r="AIV105" s="88"/>
      <c r="AIW105" s="87"/>
      <c r="AIX105" s="89"/>
      <c r="AIY105" s="98"/>
      <c r="AIZ105" s="186"/>
      <c r="AJA105" s="84"/>
      <c r="AJB105" s="87"/>
      <c r="AJC105" s="87"/>
      <c r="AJD105" s="88"/>
      <c r="AJE105" s="87"/>
      <c r="AJF105" s="89"/>
      <c r="AJG105" s="98"/>
      <c r="AJH105" s="186"/>
      <c r="AJI105" s="84"/>
      <c r="AJJ105" s="87"/>
      <c r="AJK105" s="87"/>
      <c r="AJL105" s="88"/>
      <c r="AJM105" s="87"/>
      <c r="AJN105" s="89"/>
      <c r="AJO105" s="98"/>
      <c r="AJP105" s="186"/>
      <c r="AJQ105" s="84"/>
      <c r="AJR105" s="87"/>
      <c r="AJS105" s="87"/>
      <c r="AJT105" s="88"/>
      <c r="AJU105" s="87"/>
      <c r="AJV105" s="89"/>
      <c r="AJW105" s="98"/>
      <c r="AJX105" s="186"/>
      <c r="AJY105" s="84"/>
      <c r="AJZ105" s="87"/>
      <c r="AKA105" s="87"/>
      <c r="AKB105" s="88"/>
      <c r="AKC105" s="87"/>
      <c r="AKD105" s="89"/>
      <c r="AKE105" s="98"/>
      <c r="AKF105" s="186"/>
      <c r="AKG105" s="84"/>
      <c r="AKH105" s="87"/>
      <c r="AKI105" s="87"/>
      <c r="AKJ105" s="88"/>
      <c r="AKK105" s="87"/>
      <c r="AKL105" s="89"/>
      <c r="AKM105" s="98"/>
      <c r="AKN105" s="186"/>
      <c r="AKO105" s="84"/>
      <c r="AKP105" s="87"/>
      <c r="AKQ105" s="87"/>
      <c r="AKR105" s="88"/>
      <c r="AKS105" s="87"/>
      <c r="AKT105" s="89"/>
      <c r="AKU105" s="98"/>
      <c r="AKV105" s="186"/>
      <c r="AKW105" s="84"/>
      <c r="AKX105" s="87"/>
      <c r="AKY105" s="87"/>
      <c r="AKZ105" s="88"/>
      <c r="ALA105" s="87"/>
      <c r="ALB105" s="89"/>
      <c r="ALC105" s="98"/>
      <c r="ALD105" s="186"/>
      <c r="ALE105" s="84"/>
      <c r="ALF105" s="87"/>
      <c r="ALG105" s="87"/>
      <c r="ALH105" s="88"/>
      <c r="ALI105" s="87"/>
      <c r="ALJ105" s="89"/>
      <c r="ALK105" s="98"/>
      <c r="ALL105" s="186"/>
      <c r="ALM105" s="84"/>
      <c r="ALN105" s="87"/>
      <c r="ALO105" s="87"/>
      <c r="ALP105" s="88"/>
      <c r="ALQ105" s="87"/>
      <c r="ALR105" s="89"/>
      <c r="ALS105" s="98"/>
      <c r="ALT105" s="186"/>
      <c r="ALU105" s="84"/>
      <c r="ALV105" s="87"/>
      <c r="ALW105" s="87"/>
      <c r="ALX105" s="88"/>
      <c r="ALY105" s="87"/>
      <c r="ALZ105" s="89"/>
      <c r="AMA105" s="98"/>
      <c r="AMB105" s="186"/>
      <c r="AMC105" s="84"/>
      <c r="AMD105" s="87"/>
      <c r="AME105" s="87"/>
      <c r="AMF105" s="88"/>
      <c r="AMG105" s="87"/>
      <c r="AMH105" s="89"/>
      <c r="AMI105" s="98"/>
      <c r="AMJ105" s="186"/>
      <c r="AMK105" s="84"/>
      <c r="AML105" s="87"/>
      <c r="AMM105" s="87"/>
      <c r="AMN105" s="88"/>
      <c r="AMO105" s="87"/>
      <c r="AMP105" s="89"/>
      <c r="AMQ105" s="98"/>
      <c r="AMR105" s="186"/>
      <c r="AMS105" s="84"/>
      <c r="AMT105" s="87"/>
      <c r="AMU105" s="87"/>
      <c r="AMV105" s="88"/>
      <c r="AMW105" s="87"/>
      <c r="AMX105" s="89"/>
      <c r="AMY105" s="98"/>
      <c r="AMZ105" s="186"/>
      <c r="ANA105" s="84"/>
      <c r="ANB105" s="87"/>
      <c r="ANC105" s="87"/>
      <c r="AND105" s="88"/>
      <c r="ANE105" s="87"/>
      <c r="ANF105" s="89"/>
      <c r="ANG105" s="98"/>
      <c r="ANH105" s="186"/>
      <c r="ANI105" s="84"/>
      <c r="ANJ105" s="87"/>
      <c r="ANK105" s="87"/>
      <c r="ANL105" s="88"/>
      <c r="ANM105" s="87"/>
      <c r="ANN105" s="89"/>
      <c r="ANO105" s="98"/>
      <c r="ANP105" s="186"/>
      <c r="ANQ105" s="84"/>
      <c r="ANR105" s="87"/>
      <c r="ANS105" s="87"/>
      <c r="ANT105" s="88"/>
      <c r="ANU105" s="87"/>
      <c r="ANV105" s="89"/>
      <c r="ANW105" s="98"/>
      <c r="ANX105" s="186"/>
      <c r="ANY105" s="84"/>
      <c r="ANZ105" s="87"/>
      <c r="AOA105" s="87"/>
      <c r="AOB105" s="88"/>
      <c r="AOC105" s="87"/>
      <c r="AOD105" s="89"/>
      <c r="AOE105" s="98"/>
      <c r="AOF105" s="186"/>
      <c r="AOG105" s="84"/>
      <c r="AOH105" s="87"/>
      <c r="AOI105" s="87"/>
      <c r="AOJ105" s="88"/>
      <c r="AOK105" s="87"/>
      <c r="AOL105" s="89"/>
      <c r="AOM105" s="98"/>
      <c r="AON105" s="186"/>
      <c r="AOO105" s="84"/>
      <c r="AOP105" s="87"/>
      <c r="AOQ105" s="87"/>
      <c r="AOR105" s="88"/>
      <c r="AOS105" s="87"/>
      <c r="AOT105" s="89"/>
      <c r="AOU105" s="98"/>
      <c r="AOV105" s="186"/>
      <c r="AOW105" s="84"/>
      <c r="AOX105" s="87"/>
      <c r="AOY105" s="87"/>
      <c r="AOZ105" s="88"/>
      <c r="APA105" s="87"/>
      <c r="APB105" s="89"/>
      <c r="APC105" s="98"/>
      <c r="APD105" s="186"/>
      <c r="APE105" s="84"/>
      <c r="APF105" s="87"/>
      <c r="APG105" s="87"/>
      <c r="APH105" s="88"/>
      <c r="API105" s="87"/>
      <c r="APJ105" s="89"/>
      <c r="APK105" s="98"/>
      <c r="APL105" s="186"/>
      <c r="APM105" s="84"/>
      <c r="APN105" s="87"/>
      <c r="APO105" s="87"/>
      <c r="APP105" s="88"/>
      <c r="APQ105" s="87"/>
      <c r="APR105" s="89"/>
      <c r="APS105" s="98"/>
      <c r="APT105" s="186"/>
      <c r="APU105" s="84"/>
      <c r="APV105" s="87"/>
      <c r="APW105" s="87"/>
      <c r="APX105" s="88"/>
      <c r="APY105" s="87"/>
      <c r="APZ105" s="89"/>
      <c r="AQA105" s="98"/>
      <c r="AQB105" s="186"/>
      <c r="AQC105" s="84"/>
      <c r="AQD105" s="87"/>
      <c r="AQE105" s="87"/>
      <c r="AQF105" s="88"/>
      <c r="AQG105" s="87"/>
      <c r="AQH105" s="89"/>
      <c r="AQI105" s="98"/>
      <c r="AQJ105" s="186"/>
      <c r="AQK105" s="84"/>
      <c r="AQL105" s="87"/>
      <c r="AQM105" s="87"/>
      <c r="AQN105" s="88"/>
      <c r="AQO105" s="87"/>
      <c r="AQP105" s="89"/>
      <c r="AQQ105" s="98"/>
      <c r="AQR105" s="186"/>
      <c r="AQS105" s="84"/>
      <c r="AQT105" s="87"/>
      <c r="AQU105" s="87"/>
      <c r="AQV105" s="88"/>
      <c r="AQW105" s="87"/>
      <c r="AQX105" s="89"/>
      <c r="AQY105" s="98"/>
      <c r="AQZ105" s="186"/>
      <c r="ARA105" s="84"/>
      <c r="ARB105" s="87"/>
      <c r="ARC105" s="87"/>
      <c r="ARD105" s="88"/>
      <c r="ARE105" s="87"/>
      <c r="ARF105" s="89"/>
      <c r="ARG105" s="98"/>
      <c r="ARH105" s="186"/>
      <c r="ARI105" s="84"/>
      <c r="ARJ105" s="87"/>
      <c r="ARK105" s="87"/>
      <c r="ARL105" s="88"/>
      <c r="ARM105" s="87"/>
      <c r="ARN105" s="89"/>
      <c r="ARO105" s="98"/>
      <c r="ARP105" s="186"/>
      <c r="ARQ105" s="84"/>
      <c r="ARR105" s="87"/>
      <c r="ARS105" s="87"/>
      <c r="ART105" s="88"/>
      <c r="ARU105" s="87"/>
      <c r="ARV105" s="89"/>
      <c r="ARW105" s="98"/>
      <c r="ARX105" s="186"/>
      <c r="ARY105" s="84"/>
      <c r="ARZ105" s="87"/>
      <c r="ASA105" s="87"/>
      <c r="ASB105" s="88"/>
      <c r="ASC105" s="87"/>
      <c r="ASD105" s="89"/>
      <c r="ASE105" s="98"/>
      <c r="ASF105" s="186"/>
      <c r="ASG105" s="84"/>
      <c r="ASH105" s="87"/>
      <c r="ASI105" s="87"/>
      <c r="ASJ105" s="88"/>
      <c r="ASK105" s="87"/>
      <c r="ASL105" s="89"/>
      <c r="ASM105" s="98"/>
      <c r="ASN105" s="186"/>
      <c r="ASO105" s="84"/>
      <c r="ASP105" s="87"/>
      <c r="ASQ105" s="87"/>
      <c r="ASR105" s="88"/>
      <c r="ASS105" s="87"/>
      <c r="AST105" s="89"/>
      <c r="ASU105" s="98"/>
      <c r="ASV105" s="186"/>
      <c r="ASW105" s="84"/>
      <c r="ASX105" s="87"/>
      <c r="ASY105" s="87"/>
      <c r="ASZ105" s="88"/>
      <c r="ATA105" s="87"/>
      <c r="ATB105" s="89"/>
      <c r="ATC105" s="98"/>
      <c r="ATD105" s="186"/>
      <c r="ATE105" s="84"/>
      <c r="ATF105" s="87"/>
      <c r="ATG105" s="87"/>
      <c r="ATH105" s="88"/>
      <c r="ATI105" s="87"/>
      <c r="ATJ105" s="89"/>
      <c r="ATK105" s="98"/>
      <c r="ATL105" s="186"/>
      <c r="ATM105" s="84"/>
      <c r="ATN105" s="87"/>
      <c r="ATO105" s="87"/>
      <c r="ATP105" s="88"/>
      <c r="ATQ105" s="87"/>
      <c r="ATR105" s="89"/>
      <c r="ATS105" s="98"/>
      <c r="ATT105" s="186"/>
      <c r="ATU105" s="84"/>
      <c r="ATV105" s="87"/>
      <c r="ATW105" s="87"/>
      <c r="ATX105" s="88"/>
      <c r="ATY105" s="87"/>
      <c r="ATZ105" s="89"/>
      <c r="AUA105" s="98"/>
      <c r="AUB105" s="186"/>
      <c r="AUC105" s="84"/>
      <c r="AUD105" s="87"/>
      <c r="AUE105" s="87"/>
      <c r="AUF105" s="88"/>
      <c r="AUG105" s="87"/>
      <c r="AUH105" s="89"/>
      <c r="AUI105" s="98"/>
      <c r="AUJ105" s="186"/>
      <c r="AUK105" s="84"/>
      <c r="AUL105" s="87"/>
      <c r="AUM105" s="87"/>
      <c r="AUN105" s="88"/>
      <c r="AUO105" s="87"/>
      <c r="AUP105" s="89"/>
      <c r="AUQ105" s="98"/>
      <c r="AUR105" s="186"/>
      <c r="AUS105" s="84"/>
      <c r="AUT105" s="87"/>
      <c r="AUU105" s="87"/>
      <c r="AUV105" s="88"/>
      <c r="AUW105" s="87"/>
      <c r="AUX105" s="89"/>
      <c r="AUY105" s="98"/>
      <c r="AUZ105" s="186"/>
      <c r="AVA105" s="84"/>
      <c r="AVB105" s="87"/>
      <c r="AVC105" s="87"/>
      <c r="AVD105" s="88"/>
      <c r="AVE105" s="87"/>
      <c r="AVF105" s="89"/>
      <c r="AVG105" s="98"/>
      <c r="AVH105" s="186"/>
      <c r="AVI105" s="84"/>
      <c r="AVJ105" s="87"/>
      <c r="AVK105" s="87"/>
      <c r="AVL105" s="88"/>
      <c r="AVM105" s="87"/>
      <c r="AVN105" s="89"/>
      <c r="AVO105" s="98"/>
      <c r="AVP105" s="186"/>
      <c r="AVQ105" s="84"/>
      <c r="AVR105" s="87"/>
      <c r="AVS105" s="87"/>
      <c r="AVT105" s="88"/>
      <c r="AVU105" s="87"/>
      <c r="AVV105" s="89"/>
      <c r="AVW105" s="98"/>
      <c r="AVX105" s="186"/>
      <c r="AVY105" s="84"/>
      <c r="AVZ105" s="87"/>
      <c r="AWA105" s="87"/>
      <c r="AWB105" s="88"/>
      <c r="AWC105" s="87"/>
      <c r="AWD105" s="89"/>
      <c r="AWE105" s="98"/>
      <c r="AWF105" s="186"/>
      <c r="AWG105" s="84"/>
      <c r="AWH105" s="87"/>
      <c r="AWI105" s="87"/>
      <c r="AWJ105" s="88"/>
      <c r="AWK105" s="87"/>
      <c r="AWL105" s="89"/>
      <c r="AWM105" s="98"/>
      <c r="AWN105" s="186"/>
      <c r="AWO105" s="84"/>
      <c r="AWP105" s="87"/>
      <c r="AWQ105" s="87"/>
      <c r="AWR105" s="88"/>
      <c r="AWS105" s="87"/>
      <c r="AWT105" s="89"/>
      <c r="AWU105" s="98"/>
      <c r="AWV105" s="186"/>
      <c r="AWW105" s="84"/>
      <c r="AWX105" s="87"/>
      <c r="AWY105" s="87"/>
      <c r="AWZ105" s="88"/>
      <c r="AXA105" s="87"/>
      <c r="AXB105" s="89"/>
      <c r="AXC105" s="98"/>
      <c r="AXD105" s="186"/>
      <c r="AXE105" s="84"/>
      <c r="AXF105" s="87"/>
      <c r="AXG105" s="87"/>
      <c r="AXH105" s="88"/>
      <c r="AXI105" s="87"/>
      <c r="AXJ105" s="89"/>
      <c r="AXK105" s="98"/>
      <c r="AXL105" s="186"/>
      <c r="AXM105" s="84"/>
      <c r="AXN105" s="87"/>
      <c r="AXO105" s="87"/>
      <c r="AXP105" s="88"/>
      <c r="AXQ105" s="87"/>
      <c r="AXR105" s="89"/>
      <c r="AXS105" s="98"/>
      <c r="AXT105" s="186"/>
      <c r="AXU105" s="84"/>
      <c r="AXV105" s="87"/>
      <c r="AXW105" s="87"/>
      <c r="AXX105" s="88"/>
      <c r="AXY105" s="87"/>
      <c r="AXZ105" s="89"/>
      <c r="AYA105" s="98"/>
      <c r="AYB105" s="186"/>
      <c r="AYC105" s="84"/>
      <c r="AYD105" s="87"/>
      <c r="AYE105" s="87"/>
      <c r="AYF105" s="88"/>
      <c r="AYG105" s="87"/>
      <c r="AYH105" s="89"/>
      <c r="AYI105" s="98"/>
      <c r="AYJ105" s="186"/>
      <c r="AYK105" s="84"/>
      <c r="AYL105" s="87"/>
      <c r="AYM105" s="87"/>
      <c r="AYN105" s="88"/>
      <c r="AYO105" s="87"/>
      <c r="AYP105" s="89"/>
      <c r="AYQ105" s="98"/>
      <c r="AYR105" s="186"/>
      <c r="AYS105" s="84"/>
      <c r="AYT105" s="87"/>
      <c r="AYU105" s="87"/>
      <c r="AYV105" s="88"/>
      <c r="AYW105" s="87"/>
      <c r="AYX105" s="89"/>
      <c r="AYY105" s="98"/>
      <c r="AYZ105" s="186"/>
      <c r="AZA105" s="84"/>
      <c r="AZB105" s="87"/>
      <c r="AZC105" s="87"/>
      <c r="AZD105" s="88"/>
      <c r="AZE105" s="87"/>
      <c r="AZF105" s="89"/>
      <c r="AZG105" s="98"/>
      <c r="AZH105" s="186"/>
      <c r="AZI105" s="84"/>
      <c r="AZJ105" s="87"/>
      <c r="AZK105" s="87"/>
      <c r="AZL105" s="88"/>
      <c r="AZM105" s="87"/>
      <c r="AZN105" s="89"/>
      <c r="AZO105" s="98"/>
      <c r="AZP105" s="186"/>
      <c r="AZQ105" s="84"/>
      <c r="AZR105" s="87"/>
      <c r="AZS105" s="87"/>
      <c r="AZT105" s="88"/>
      <c r="AZU105" s="87"/>
      <c r="AZV105" s="89"/>
      <c r="AZW105" s="98"/>
      <c r="AZX105" s="186"/>
      <c r="AZY105" s="84"/>
      <c r="AZZ105" s="87"/>
      <c r="BAA105" s="87"/>
      <c r="BAB105" s="88"/>
      <c r="BAC105" s="87"/>
      <c r="BAD105" s="89"/>
      <c r="BAE105" s="98"/>
      <c r="BAF105" s="186"/>
      <c r="BAG105" s="84"/>
      <c r="BAH105" s="87"/>
      <c r="BAI105" s="87"/>
      <c r="BAJ105" s="88"/>
      <c r="BAK105" s="87"/>
      <c r="BAL105" s="89"/>
      <c r="BAM105" s="98"/>
      <c r="BAN105" s="186"/>
      <c r="BAO105" s="84"/>
      <c r="BAP105" s="87"/>
      <c r="BAQ105" s="87"/>
      <c r="BAR105" s="88"/>
      <c r="BAS105" s="87"/>
      <c r="BAT105" s="89"/>
      <c r="BAU105" s="98"/>
      <c r="BAV105" s="186"/>
      <c r="BAW105" s="84"/>
      <c r="BAX105" s="87"/>
      <c r="BAY105" s="87"/>
      <c r="BAZ105" s="88"/>
      <c r="BBA105" s="87"/>
      <c r="BBB105" s="89"/>
      <c r="BBC105" s="98"/>
      <c r="BBD105" s="186"/>
      <c r="BBE105" s="84"/>
      <c r="BBF105" s="87"/>
      <c r="BBG105" s="87"/>
      <c r="BBH105" s="88"/>
      <c r="BBI105" s="87"/>
      <c r="BBJ105" s="89"/>
      <c r="BBK105" s="98"/>
      <c r="BBL105" s="186"/>
      <c r="BBM105" s="84"/>
      <c r="BBN105" s="87"/>
      <c r="BBO105" s="87"/>
      <c r="BBP105" s="88"/>
      <c r="BBQ105" s="87"/>
      <c r="BBR105" s="89"/>
      <c r="BBS105" s="98"/>
      <c r="BBT105" s="186"/>
      <c r="BBU105" s="84"/>
      <c r="BBV105" s="87"/>
      <c r="BBW105" s="87"/>
      <c r="BBX105" s="88"/>
      <c r="BBY105" s="87"/>
      <c r="BBZ105" s="89"/>
      <c r="BCA105" s="98"/>
      <c r="BCB105" s="186"/>
      <c r="BCC105" s="84"/>
      <c r="BCD105" s="87"/>
      <c r="BCE105" s="87"/>
      <c r="BCF105" s="88"/>
      <c r="BCG105" s="87"/>
      <c r="BCH105" s="89"/>
      <c r="BCI105" s="98"/>
      <c r="BCJ105" s="186"/>
      <c r="BCK105" s="84"/>
      <c r="BCL105" s="87"/>
      <c r="BCM105" s="87"/>
      <c r="BCN105" s="88"/>
      <c r="BCO105" s="87"/>
      <c r="BCP105" s="89"/>
      <c r="BCQ105" s="98"/>
      <c r="BCR105" s="186"/>
      <c r="BCS105" s="84"/>
      <c r="BCT105" s="87"/>
      <c r="BCU105" s="87"/>
      <c r="BCV105" s="88"/>
      <c r="BCW105" s="87"/>
      <c r="BCX105" s="89"/>
      <c r="BCY105" s="98"/>
      <c r="BCZ105" s="186"/>
      <c r="BDA105" s="84"/>
      <c r="BDB105" s="87"/>
      <c r="BDC105" s="87"/>
      <c r="BDD105" s="88"/>
      <c r="BDE105" s="87"/>
      <c r="BDF105" s="89"/>
      <c r="BDG105" s="98"/>
      <c r="BDH105" s="186"/>
      <c r="BDI105" s="84"/>
      <c r="BDJ105" s="87"/>
      <c r="BDK105" s="87"/>
      <c r="BDL105" s="88"/>
      <c r="BDM105" s="87"/>
      <c r="BDN105" s="89"/>
      <c r="BDO105" s="98"/>
      <c r="BDP105" s="186"/>
      <c r="BDQ105" s="84"/>
      <c r="BDR105" s="87"/>
      <c r="BDS105" s="87"/>
      <c r="BDT105" s="88"/>
      <c r="BDU105" s="87"/>
      <c r="BDV105" s="89"/>
      <c r="BDW105" s="98"/>
      <c r="BDX105" s="186"/>
      <c r="BDY105" s="84"/>
      <c r="BDZ105" s="87"/>
      <c r="BEA105" s="87"/>
      <c r="BEB105" s="88"/>
      <c r="BEC105" s="87"/>
      <c r="BED105" s="89"/>
      <c r="BEE105" s="98"/>
      <c r="BEF105" s="186"/>
      <c r="BEG105" s="84"/>
      <c r="BEH105" s="87"/>
      <c r="BEI105" s="87"/>
      <c r="BEJ105" s="88"/>
      <c r="BEK105" s="87"/>
      <c r="BEL105" s="89"/>
      <c r="BEM105" s="98"/>
      <c r="BEN105" s="186"/>
      <c r="BEO105" s="84"/>
      <c r="BEP105" s="87"/>
      <c r="BEQ105" s="87"/>
      <c r="BER105" s="88"/>
      <c r="BES105" s="87"/>
      <c r="BET105" s="89"/>
      <c r="BEU105" s="98"/>
      <c r="BEV105" s="186"/>
      <c r="BEW105" s="84"/>
      <c r="BEX105" s="87"/>
      <c r="BEY105" s="87"/>
      <c r="BEZ105" s="88"/>
      <c r="BFA105" s="87"/>
      <c r="BFB105" s="89"/>
      <c r="BFC105" s="98"/>
      <c r="BFD105" s="186"/>
      <c r="BFE105" s="84"/>
      <c r="BFF105" s="87"/>
      <c r="BFG105" s="87"/>
      <c r="BFH105" s="88"/>
      <c r="BFI105" s="87"/>
      <c r="BFJ105" s="89"/>
      <c r="BFK105" s="98"/>
      <c r="BFL105" s="186"/>
      <c r="BFM105" s="84"/>
      <c r="BFN105" s="87"/>
      <c r="BFO105" s="87"/>
      <c r="BFP105" s="88"/>
      <c r="BFQ105" s="87"/>
      <c r="BFR105" s="89"/>
      <c r="BFS105" s="98"/>
      <c r="BFT105" s="186"/>
      <c r="BFU105" s="84"/>
      <c r="BFV105" s="87"/>
      <c r="BFW105" s="87"/>
      <c r="BFX105" s="88"/>
      <c r="BFY105" s="87"/>
      <c r="BFZ105" s="89"/>
      <c r="BGA105" s="98"/>
      <c r="BGB105" s="186"/>
      <c r="BGC105" s="84"/>
      <c r="BGD105" s="87"/>
      <c r="BGE105" s="87"/>
      <c r="BGF105" s="88"/>
      <c r="BGG105" s="87"/>
      <c r="BGH105" s="89"/>
      <c r="BGI105" s="98"/>
      <c r="BGJ105" s="186"/>
      <c r="BGK105" s="84"/>
      <c r="BGL105" s="87"/>
      <c r="BGM105" s="87"/>
      <c r="BGN105" s="88"/>
      <c r="BGO105" s="87"/>
      <c r="BGP105" s="89"/>
      <c r="BGQ105" s="98"/>
      <c r="BGR105" s="186"/>
      <c r="BGS105" s="84"/>
      <c r="BGT105" s="87"/>
      <c r="BGU105" s="87"/>
      <c r="BGV105" s="88"/>
      <c r="BGW105" s="87"/>
      <c r="BGX105" s="89"/>
      <c r="BGY105" s="98"/>
      <c r="BGZ105" s="186"/>
      <c r="BHA105" s="84"/>
      <c r="BHB105" s="87"/>
      <c r="BHC105" s="87"/>
      <c r="BHD105" s="88"/>
      <c r="BHE105" s="87"/>
      <c r="BHF105" s="89"/>
      <c r="BHG105" s="98"/>
      <c r="BHH105" s="186"/>
      <c r="BHI105" s="84"/>
      <c r="BHJ105" s="87"/>
      <c r="BHK105" s="87"/>
      <c r="BHL105" s="88"/>
      <c r="BHM105" s="87"/>
      <c r="BHN105" s="89"/>
      <c r="BHO105" s="98"/>
      <c r="BHP105" s="186"/>
      <c r="BHQ105" s="84"/>
      <c r="BHR105" s="87"/>
      <c r="BHS105" s="87"/>
      <c r="BHT105" s="88"/>
      <c r="BHU105" s="87"/>
      <c r="BHV105" s="89"/>
      <c r="BHW105" s="98"/>
      <c r="BHX105" s="186"/>
      <c r="BHY105" s="84"/>
      <c r="BHZ105" s="87"/>
      <c r="BIA105" s="87"/>
      <c r="BIB105" s="88"/>
      <c r="BIC105" s="87"/>
      <c r="BID105" s="89"/>
      <c r="BIE105" s="98"/>
      <c r="BIF105" s="186"/>
      <c r="BIG105" s="84"/>
      <c r="BIH105" s="87"/>
      <c r="BII105" s="87"/>
      <c r="BIJ105" s="88"/>
      <c r="BIK105" s="87"/>
      <c r="BIL105" s="89"/>
      <c r="BIM105" s="98"/>
      <c r="BIN105" s="186"/>
      <c r="BIO105" s="84"/>
      <c r="BIP105" s="87"/>
      <c r="BIQ105" s="87"/>
      <c r="BIR105" s="88"/>
      <c r="BIS105" s="87"/>
      <c r="BIT105" s="89"/>
      <c r="BIU105" s="98"/>
      <c r="BIV105" s="186"/>
      <c r="BIW105" s="84"/>
      <c r="BIX105" s="87"/>
      <c r="BIY105" s="87"/>
      <c r="BIZ105" s="88"/>
      <c r="BJA105" s="87"/>
      <c r="BJB105" s="89"/>
      <c r="BJC105" s="98"/>
      <c r="BJD105" s="186"/>
      <c r="BJE105" s="84"/>
      <c r="BJF105" s="87"/>
      <c r="BJG105" s="87"/>
      <c r="BJH105" s="88"/>
      <c r="BJI105" s="87"/>
      <c r="BJJ105" s="89"/>
      <c r="BJK105" s="98"/>
      <c r="BJL105" s="186"/>
      <c r="BJM105" s="84"/>
      <c r="BJN105" s="87"/>
      <c r="BJO105" s="87"/>
      <c r="BJP105" s="88"/>
      <c r="BJQ105" s="87"/>
      <c r="BJR105" s="89"/>
      <c r="BJS105" s="98"/>
      <c r="BJT105" s="186"/>
      <c r="BJU105" s="84"/>
      <c r="BJV105" s="87"/>
      <c r="BJW105" s="87"/>
      <c r="BJX105" s="88"/>
      <c r="BJY105" s="87"/>
      <c r="BJZ105" s="89"/>
      <c r="BKA105" s="98"/>
      <c r="BKB105" s="186"/>
      <c r="BKC105" s="84"/>
      <c r="BKD105" s="87"/>
      <c r="BKE105" s="87"/>
      <c r="BKF105" s="88"/>
      <c r="BKG105" s="87"/>
      <c r="BKH105" s="89"/>
      <c r="BKI105" s="98"/>
      <c r="BKJ105" s="186"/>
      <c r="BKK105" s="84"/>
      <c r="BKL105" s="87"/>
      <c r="BKM105" s="87"/>
      <c r="BKN105" s="88"/>
      <c r="BKO105" s="87"/>
      <c r="BKP105" s="89"/>
      <c r="BKQ105" s="98"/>
      <c r="BKR105" s="186"/>
      <c r="BKS105" s="84"/>
      <c r="BKT105" s="87"/>
      <c r="BKU105" s="87"/>
      <c r="BKV105" s="88"/>
      <c r="BKW105" s="87"/>
      <c r="BKX105" s="89"/>
      <c r="BKY105" s="98"/>
      <c r="BKZ105" s="186"/>
      <c r="BLA105" s="84"/>
      <c r="BLB105" s="87"/>
      <c r="BLC105" s="87"/>
      <c r="BLD105" s="88"/>
      <c r="BLE105" s="87"/>
      <c r="BLF105" s="89"/>
      <c r="BLG105" s="98"/>
      <c r="BLH105" s="186"/>
      <c r="BLI105" s="84"/>
      <c r="BLJ105" s="87"/>
      <c r="BLK105" s="87"/>
      <c r="BLL105" s="88"/>
      <c r="BLM105" s="87"/>
      <c r="BLN105" s="89"/>
      <c r="BLO105" s="98"/>
      <c r="BLP105" s="186"/>
      <c r="BLQ105" s="84"/>
      <c r="BLR105" s="87"/>
      <c r="BLS105" s="87"/>
      <c r="BLT105" s="88"/>
      <c r="BLU105" s="87"/>
      <c r="BLV105" s="89"/>
      <c r="BLW105" s="98"/>
      <c r="BLX105" s="186"/>
      <c r="BLY105" s="84"/>
      <c r="BLZ105" s="87"/>
      <c r="BMA105" s="87"/>
      <c r="BMB105" s="88"/>
      <c r="BMC105" s="87"/>
      <c r="BMD105" s="89"/>
      <c r="BME105" s="98"/>
      <c r="BMF105" s="186"/>
      <c r="BMG105" s="84"/>
      <c r="BMH105" s="87"/>
      <c r="BMI105" s="87"/>
      <c r="BMJ105" s="88"/>
      <c r="BMK105" s="87"/>
      <c r="BML105" s="89"/>
      <c r="BMM105" s="98"/>
      <c r="BMN105" s="186"/>
      <c r="BMO105" s="84"/>
      <c r="BMP105" s="87"/>
      <c r="BMQ105" s="87"/>
      <c r="BMR105" s="88"/>
      <c r="BMS105" s="87"/>
      <c r="BMT105" s="89"/>
      <c r="BMU105" s="98"/>
      <c r="BMV105" s="186"/>
      <c r="BMW105" s="84"/>
      <c r="BMX105" s="87"/>
      <c r="BMY105" s="87"/>
      <c r="BMZ105" s="88"/>
      <c r="BNA105" s="87"/>
      <c r="BNB105" s="89"/>
      <c r="BNC105" s="98"/>
      <c r="BND105" s="186"/>
      <c r="BNE105" s="84"/>
      <c r="BNF105" s="87"/>
      <c r="BNG105" s="87"/>
      <c r="BNH105" s="88"/>
      <c r="BNI105" s="87"/>
      <c r="BNJ105" s="89"/>
      <c r="BNK105" s="98"/>
      <c r="BNL105" s="186"/>
      <c r="BNM105" s="84"/>
      <c r="BNN105" s="87"/>
      <c r="BNO105" s="87"/>
      <c r="BNP105" s="88"/>
      <c r="BNQ105" s="87"/>
      <c r="BNR105" s="89"/>
      <c r="BNS105" s="98"/>
      <c r="BNT105" s="186"/>
      <c r="BNU105" s="84"/>
      <c r="BNV105" s="87"/>
      <c r="BNW105" s="87"/>
      <c r="BNX105" s="88"/>
      <c r="BNY105" s="87"/>
      <c r="BNZ105" s="89"/>
      <c r="BOA105" s="98"/>
      <c r="BOB105" s="186"/>
      <c r="BOC105" s="84"/>
      <c r="BOD105" s="87"/>
      <c r="BOE105" s="87"/>
      <c r="BOF105" s="88"/>
      <c r="BOG105" s="87"/>
      <c r="BOH105" s="89"/>
      <c r="BOI105" s="98"/>
      <c r="BOJ105" s="186"/>
      <c r="BOK105" s="84"/>
      <c r="BOL105" s="87"/>
      <c r="BOM105" s="87"/>
      <c r="BON105" s="88"/>
      <c r="BOO105" s="87"/>
      <c r="BOP105" s="89"/>
      <c r="BOQ105" s="98"/>
      <c r="BOR105" s="186"/>
      <c r="BOS105" s="84"/>
      <c r="BOT105" s="87"/>
      <c r="BOU105" s="87"/>
      <c r="BOV105" s="88"/>
      <c r="BOW105" s="87"/>
      <c r="BOX105" s="89"/>
      <c r="BOY105" s="98"/>
      <c r="BOZ105" s="186"/>
      <c r="BPA105" s="84"/>
      <c r="BPB105" s="87"/>
      <c r="BPC105" s="87"/>
      <c r="BPD105" s="88"/>
      <c r="BPE105" s="87"/>
      <c r="BPF105" s="89"/>
      <c r="BPG105" s="98"/>
      <c r="BPH105" s="186"/>
      <c r="BPI105" s="84"/>
      <c r="BPJ105" s="87"/>
      <c r="BPK105" s="87"/>
      <c r="BPL105" s="88"/>
      <c r="BPM105" s="87"/>
      <c r="BPN105" s="89"/>
      <c r="BPO105" s="98"/>
      <c r="BPP105" s="186"/>
      <c r="BPQ105" s="84"/>
      <c r="BPR105" s="87"/>
      <c r="BPS105" s="87"/>
      <c r="BPT105" s="88"/>
      <c r="BPU105" s="87"/>
      <c r="BPV105" s="89"/>
      <c r="BPW105" s="98"/>
      <c r="BPX105" s="186"/>
      <c r="BPY105" s="84"/>
      <c r="BPZ105" s="87"/>
      <c r="BQA105" s="87"/>
      <c r="BQB105" s="88"/>
      <c r="BQC105" s="87"/>
      <c r="BQD105" s="89"/>
      <c r="BQE105" s="98"/>
      <c r="BQF105" s="186"/>
      <c r="BQG105" s="84"/>
      <c r="BQH105" s="87"/>
      <c r="BQI105" s="87"/>
      <c r="BQJ105" s="88"/>
      <c r="BQK105" s="87"/>
      <c r="BQL105" s="89"/>
      <c r="BQM105" s="98"/>
      <c r="BQN105" s="186"/>
      <c r="BQO105" s="84"/>
      <c r="BQP105" s="87"/>
      <c r="BQQ105" s="87"/>
      <c r="BQR105" s="88"/>
      <c r="BQS105" s="87"/>
      <c r="BQT105" s="89"/>
      <c r="BQU105" s="98"/>
      <c r="BQV105" s="186"/>
      <c r="BQW105" s="84"/>
      <c r="BQX105" s="87"/>
      <c r="BQY105" s="87"/>
      <c r="BQZ105" s="88"/>
      <c r="BRA105" s="87"/>
      <c r="BRB105" s="89"/>
      <c r="BRC105" s="98"/>
      <c r="BRD105" s="186"/>
      <c r="BRE105" s="84"/>
      <c r="BRF105" s="87"/>
      <c r="BRG105" s="87"/>
      <c r="BRH105" s="88"/>
      <c r="BRI105" s="87"/>
      <c r="BRJ105" s="89"/>
      <c r="BRK105" s="98"/>
      <c r="BRL105" s="186"/>
      <c r="BRM105" s="84"/>
      <c r="BRN105" s="87"/>
      <c r="BRO105" s="87"/>
      <c r="BRP105" s="88"/>
      <c r="BRQ105" s="87"/>
      <c r="BRR105" s="89"/>
      <c r="BRS105" s="98"/>
      <c r="BRT105" s="186"/>
      <c r="BRU105" s="84"/>
      <c r="BRV105" s="87"/>
      <c r="BRW105" s="87"/>
      <c r="BRX105" s="88"/>
      <c r="BRY105" s="87"/>
      <c r="BRZ105" s="89"/>
      <c r="BSA105" s="98"/>
      <c r="BSB105" s="186"/>
      <c r="BSC105" s="84"/>
      <c r="BSD105" s="87"/>
      <c r="BSE105" s="87"/>
      <c r="BSF105" s="88"/>
      <c r="BSG105" s="87"/>
      <c r="BSH105" s="89"/>
      <c r="BSI105" s="98"/>
      <c r="BSJ105" s="186"/>
      <c r="BSK105" s="84"/>
      <c r="BSL105" s="87"/>
      <c r="BSM105" s="87"/>
      <c r="BSN105" s="88"/>
      <c r="BSO105" s="87"/>
      <c r="BSP105" s="89"/>
      <c r="BSQ105" s="98"/>
      <c r="BSR105" s="186"/>
      <c r="BSS105" s="84"/>
      <c r="BST105" s="87"/>
      <c r="BSU105" s="87"/>
      <c r="BSV105" s="88"/>
      <c r="BSW105" s="87"/>
      <c r="BSX105" s="89"/>
      <c r="BSY105" s="98"/>
      <c r="BSZ105" s="186"/>
      <c r="BTA105" s="84"/>
      <c r="BTB105" s="87"/>
      <c r="BTC105" s="87"/>
      <c r="BTD105" s="88"/>
      <c r="BTE105" s="87"/>
      <c r="BTF105" s="89"/>
      <c r="BTG105" s="98"/>
      <c r="BTH105" s="186"/>
      <c r="BTI105" s="84"/>
      <c r="BTJ105" s="87"/>
      <c r="BTK105" s="87"/>
      <c r="BTL105" s="88"/>
      <c r="BTM105" s="87"/>
      <c r="BTN105" s="89"/>
      <c r="BTO105" s="98"/>
      <c r="BTP105" s="186"/>
      <c r="BTQ105" s="84"/>
      <c r="BTR105" s="87"/>
      <c r="BTS105" s="87"/>
      <c r="BTT105" s="88"/>
      <c r="BTU105" s="87"/>
      <c r="BTV105" s="89"/>
      <c r="BTW105" s="98"/>
      <c r="BTX105" s="186"/>
      <c r="BTY105" s="84"/>
      <c r="BTZ105" s="87"/>
      <c r="BUA105" s="87"/>
      <c r="BUB105" s="88"/>
      <c r="BUC105" s="87"/>
      <c r="BUD105" s="89"/>
      <c r="BUE105" s="98"/>
      <c r="BUF105" s="186"/>
      <c r="BUG105" s="84"/>
      <c r="BUH105" s="87"/>
      <c r="BUI105" s="87"/>
      <c r="BUJ105" s="88"/>
      <c r="BUK105" s="87"/>
      <c r="BUL105" s="89"/>
      <c r="BUM105" s="98"/>
      <c r="BUN105" s="186"/>
      <c r="BUO105" s="84"/>
      <c r="BUP105" s="87"/>
      <c r="BUQ105" s="87"/>
      <c r="BUR105" s="88"/>
      <c r="BUS105" s="87"/>
      <c r="BUT105" s="89"/>
      <c r="BUU105" s="98"/>
      <c r="BUV105" s="186"/>
      <c r="BUW105" s="84"/>
      <c r="BUX105" s="87"/>
      <c r="BUY105" s="87"/>
      <c r="BUZ105" s="88"/>
      <c r="BVA105" s="87"/>
      <c r="BVB105" s="89"/>
      <c r="BVC105" s="98"/>
      <c r="BVD105" s="186"/>
      <c r="BVE105" s="84"/>
      <c r="BVF105" s="87"/>
      <c r="BVG105" s="87"/>
      <c r="BVH105" s="88"/>
      <c r="BVI105" s="87"/>
      <c r="BVJ105" s="89"/>
      <c r="BVK105" s="98"/>
      <c r="BVL105" s="186"/>
      <c r="BVM105" s="84"/>
      <c r="BVN105" s="87"/>
      <c r="BVO105" s="87"/>
      <c r="BVP105" s="88"/>
      <c r="BVQ105" s="87"/>
      <c r="BVR105" s="89"/>
      <c r="BVS105" s="98"/>
      <c r="BVT105" s="186"/>
      <c r="BVU105" s="84"/>
      <c r="BVV105" s="87"/>
      <c r="BVW105" s="87"/>
      <c r="BVX105" s="88"/>
      <c r="BVY105" s="87"/>
      <c r="BVZ105" s="89"/>
      <c r="BWA105" s="98"/>
      <c r="BWB105" s="186"/>
      <c r="BWC105" s="84"/>
      <c r="BWD105" s="87"/>
      <c r="BWE105" s="87"/>
      <c r="BWF105" s="88"/>
      <c r="BWG105" s="87"/>
      <c r="BWH105" s="89"/>
      <c r="BWI105" s="98"/>
      <c r="BWJ105" s="186"/>
      <c r="BWK105" s="84"/>
      <c r="BWL105" s="87"/>
      <c r="BWM105" s="87"/>
      <c r="BWN105" s="88"/>
      <c r="BWO105" s="87"/>
      <c r="BWP105" s="89"/>
      <c r="BWQ105" s="98"/>
      <c r="BWR105" s="186"/>
      <c r="BWS105" s="84"/>
      <c r="BWT105" s="87"/>
      <c r="BWU105" s="87"/>
      <c r="BWV105" s="88"/>
      <c r="BWW105" s="87"/>
      <c r="BWX105" s="89"/>
      <c r="BWY105" s="98"/>
      <c r="BWZ105" s="186"/>
      <c r="BXA105" s="84"/>
      <c r="BXB105" s="87"/>
      <c r="BXC105" s="87"/>
      <c r="BXD105" s="88"/>
      <c r="BXE105" s="87"/>
      <c r="BXF105" s="89"/>
      <c r="BXG105" s="98"/>
      <c r="BXH105" s="186"/>
      <c r="BXI105" s="84"/>
      <c r="BXJ105" s="87"/>
      <c r="BXK105" s="87"/>
      <c r="BXL105" s="88"/>
      <c r="BXM105" s="87"/>
      <c r="BXN105" s="89"/>
      <c r="BXO105" s="98"/>
      <c r="BXP105" s="186"/>
      <c r="BXQ105" s="84"/>
      <c r="BXR105" s="87"/>
      <c r="BXS105" s="87"/>
      <c r="BXT105" s="88"/>
      <c r="BXU105" s="87"/>
      <c r="BXV105" s="89"/>
      <c r="BXW105" s="98"/>
      <c r="BXX105" s="186"/>
      <c r="BXY105" s="84"/>
      <c r="BXZ105" s="87"/>
      <c r="BYA105" s="87"/>
      <c r="BYB105" s="88"/>
      <c r="BYC105" s="87"/>
      <c r="BYD105" s="89"/>
      <c r="BYE105" s="98"/>
      <c r="BYF105" s="186"/>
      <c r="BYG105" s="84"/>
      <c r="BYH105" s="87"/>
      <c r="BYI105" s="87"/>
      <c r="BYJ105" s="88"/>
      <c r="BYK105" s="87"/>
      <c r="BYL105" s="89"/>
      <c r="BYM105" s="98"/>
      <c r="BYN105" s="186"/>
      <c r="BYO105" s="84"/>
      <c r="BYP105" s="87"/>
      <c r="BYQ105" s="87"/>
      <c r="BYR105" s="88"/>
      <c r="BYS105" s="87"/>
      <c r="BYT105" s="89"/>
      <c r="BYU105" s="98"/>
      <c r="BYV105" s="186"/>
      <c r="BYW105" s="84"/>
      <c r="BYX105" s="87"/>
      <c r="BYY105" s="87"/>
      <c r="BYZ105" s="88"/>
      <c r="BZA105" s="87"/>
      <c r="BZB105" s="89"/>
      <c r="BZC105" s="98"/>
      <c r="BZD105" s="186"/>
      <c r="BZE105" s="84"/>
      <c r="BZF105" s="87"/>
      <c r="BZG105" s="87"/>
      <c r="BZH105" s="88"/>
      <c r="BZI105" s="87"/>
      <c r="BZJ105" s="89"/>
      <c r="BZK105" s="98"/>
      <c r="BZL105" s="186"/>
      <c r="BZM105" s="84"/>
      <c r="BZN105" s="87"/>
      <c r="BZO105" s="87"/>
      <c r="BZP105" s="88"/>
      <c r="BZQ105" s="87"/>
      <c r="BZR105" s="89"/>
      <c r="BZS105" s="98"/>
      <c r="BZT105" s="186"/>
      <c r="BZU105" s="84"/>
      <c r="BZV105" s="87"/>
      <c r="BZW105" s="87"/>
      <c r="BZX105" s="88"/>
      <c r="BZY105" s="87"/>
      <c r="BZZ105" s="89"/>
      <c r="CAA105" s="98"/>
      <c r="CAB105" s="186"/>
      <c r="CAC105" s="84"/>
      <c r="CAD105" s="87"/>
      <c r="CAE105" s="87"/>
      <c r="CAF105" s="88"/>
      <c r="CAG105" s="87"/>
      <c r="CAH105" s="89"/>
      <c r="CAI105" s="98"/>
      <c r="CAJ105" s="186"/>
      <c r="CAK105" s="84"/>
      <c r="CAL105" s="87"/>
      <c r="CAM105" s="87"/>
      <c r="CAN105" s="88"/>
      <c r="CAO105" s="87"/>
      <c r="CAP105" s="89"/>
      <c r="CAQ105" s="98"/>
      <c r="CAR105" s="186"/>
      <c r="CAS105" s="84"/>
      <c r="CAT105" s="87"/>
      <c r="CAU105" s="87"/>
      <c r="CAV105" s="88"/>
      <c r="CAW105" s="87"/>
      <c r="CAX105" s="89"/>
      <c r="CAY105" s="98"/>
      <c r="CAZ105" s="186"/>
      <c r="CBA105" s="84"/>
      <c r="CBB105" s="87"/>
      <c r="CBC105" s="87"/>
      <c r="CBD105" s="88"/>
      <c r="CBE105" s="87"/>
      <c r="CBF105" s="89"/>
      <c r="CBG105" s="98"/>
      <c r="CBH105" s="186"/>
      <c r="CBI105" s="84"/>
      <c r="CBJ105" s="87"/>
      <c r="CBK105" s="87"/>
      <c r="CBL105" s="88"/>
      <c r="CBM105" s="87"/>
      <c r="CBN105" s="89"/>
      <c r="CBO105" s="98"/>
      <c r="CBP105" s="186"/>
      <c r="CBQ105" s="84"/>
      <c r="CBR105" s="87"/>
      <c r="CBS105" s="87"/>
      <c r="CBT105" s="88"/>
      <c r="CBU105" s="87"/>
      <c r="CBV105" s="89"/>
      <c r="CBW105" s="98"/>
      <c r="CBX105" s="186"/>
      <c r="CBY105" s="84"/>
      <c r="CBZ105" s="87"/>
      <c r="CCA105" s="87"/>
      <c r="CCB105" s="88"/>
      <c r="CCC105" s="87"/>
      <c r="CCD105" s="89"/>
      <c r="CCE105" s="98"/>
      <c r="CCF105" s="186"/>
      <c r="CCG105" s="84"/>
      <c r="CCH105" s="87"/>
      <c r="CCI105" s="87"/>
      <c r="CCJ105" s="88"/>
      <c r="CCK105" s="87"/>
      <c r="CCL105" s="89"/>
      <c r="CCM105" s="98"/>
      <c r="CCN105" s="186"/>
      <c r="CCO105" s="84"/>
      <c r="CCP105" s="87"/>
      <c r="CCQ105" s="87"/>
      <c r="CCR105" s="88"/>
      <c r="CCS105" s="87"/>
      <c r="CCT105" s="89"/>
      <c r="CCU105" s="98"/>
      <c r="CCV105" s="186"/>
      <c r="CCW105" s="84"/>
      <c r="CCX105" s="87"/>
      <c r="CCY105" s="87"/>
      <c r="CCZ105" s="88"/>
      <c r="CDA105" s="87"/>
      <c r="CDB105" s="89"/>
      <c r="CDC105" s="98"/>
      <c r="CDD105" s="186"/>
      <c r="CDE105" s="84"/>
      <c r="CDF105" s="87"/>
      <c r="CDG105" s="87"/>
      <c r="CDH105" s="88"/>
      <c r="CDI105" s="87"/>
      <c r="CDJ105" s="89"/>
      <c r="CDK105" s="98"/>
      <c r="CDL105" s="186"/>
      <c r="CDM105" s="84"/>
      <c r="CDN105" s="87"/>
      <c r="CDO105" s="87"/>
      <c r="CDP105" s="88"/>
      <c r="CDQ105" s="87"/>
      <c r="CDR105" s="89"/>
      <c r="CDS105" s="98"/>
      <c r="CDT105" s="186"/>
      <c r="CDU105" s="84"/>
      <c r="CDV105" s="87"/>
      <c r="CDW105" s="87"/>
      <c r="CDX105" s="88"/>
      <c r="CDY105" s="87"/>
      <c r="CDZ105" s="89"/>
      <c r="CEA105" s="98"/>
      <c r="CEB105" s="186"/>
      <c r="CEC105" s="84"/>
      <c r="CED105" s="87"/>
      <c r="CEE105" s="87"/>
      <c r="CEF105" s="88"/>
      <c r="CEG105" s="87"/>
      <c r="CEH105" s="89"/>
      <c r="CEI105" s="98"/>
      <c r="CEJ105" s="186"/>
      <c r="CEK105" s="84"/>
      <c r="CEL105" s="87"/>
      <c r="CEM105" s="87"/>
      <c r="CEN105" s="88"/>
      <c r="CEO105" s="87"/>
      <c r="CEP105" s="89"/>
      <c r="CEQ105" s="98"/>
      <c r="CER105" s="186"/>
      <c r="CES105" s="84"/>
      <c r="CET105" s="87"/>
      <c r="CEU105" s="87"/>
      <c r="CEV105" s="88"/>
      <c r="CEW105" s="87"/>
      <c r="CEX105" s="89"/>
      <c r="CEY105" s="98"/>
      <c r="CEZ105" s="186"/>
      <c r="CFA105" s="84"/>
      <c r="CFB105" s="87"/>
      <c r="CFC105" s="87"/>
      <c r="CFD105" s="88"/>
      <c r="CFE105" s="87"/>
      <c r="CFF105" s="89"/>
      <c r="CFG105" s="98"/>
      <c r="CFH105" s="186"/>
      <c r="CFI105" s="84"/>
      <c r="CFJ105" s="87"/>
      <c r="CFK105" s="87"/>
      <c r="CFL105" s="88"/>
      <c r="CFM105" s="87"/>
      <c r="CFN105" s="89"/>
      <c r="CFO105" s="98"/>
      <c r="CFP105" s="186"/>
      <c r="CFQ105" s="84"/>
      <c r="CFR105" s="87"/>
      <c r="CFS105" s="87"/>
      <c r="CFT105" s="88"/>
      <c r="CFU105" s="87"/>
      <c r="CFV105" s="89"/>
      <c r="CFW105" s="98"/>
      <c r="CFX105" s="186"/>
      <c r="CFY105" s="84"/>
      <c r="CFZ105" s="87"/>
      <c r="CGA105" s="87"/>
      <c r="CGB105" s="88"/>
      <c r="CGC105" s="87"/>
      <c r="CGD105" s="89"/>
      <c r="CGE105" s="98"/>
      <c r="CGF105" s="186"/>
      <c r="CGG105" s="84"/>
      <c r="CGH105" s="87"/>
      <c r="CGI105" s="87"/>
      <c r="CGJ105" s="88"/>
      <c r="CGK105" s="87"/>
      <c r="CGL105" s="89"/>
      <c r="CGM105" s="98"/>
      <c r="CGN105" s="186"/>
      <c r="CGO105" s="84"/>
      <c r="CGP105" s="87"/>
      <c r="CGQ105" s="87"/>
      <c r="CGR105" s="88"/>
      <c r="CGS105" s="87"/>
      <c r="CGT105" s="89"/>
      <c r="CGU105" s="98"/>
      <c r="CGV105" s="186"/>
      <c r="CGW105" s="84"/>
      <c r="CGX105" s="87"/>
      <c r="CGY105" s="87"/>
      <c r="CGZ105" s="88"/>
      <c r="CHA105" s="87"/>
      <c r="CHB105" s="89"/>
      <c r="CHC105" s="98"/>
      <c r="CHD105" s="186"/>
      <c r="CHE105" s="84"/>
      <c r="CHF105" s="87"/>
      <c r="CHG105" s="87"/>
      <c r="CHH105" s="88"/>
      <c r="CHI105" s="87"/>
      <c r="CHJ105" s="89"/>
      <c r="CHK105" s="98"/>
      <c r="CHL105" s="186"/>
      <c r="CHM105" s="84"/>
      <c r="CHN105" s="87"/>
      <c r="CHO105" s="87"/>
      <c r="CHP105" s="88"/>
      <c r="CHQ105" s="87"/>
      <c r="CHR105" s="89"/>
      <c r="CHS105" s="98"/>
      <c r="CHT105" s="186"/>
      <c r="CHU105" s="84"/>
      <c r="CHV105" s="87"/>
      <c r="CHW105" s="87"/>
      <c r="CHX105" s="88"/>
      <c r="CHY105" s="87"/>
      <c r="CHZ105" s="89"/>
      <c r="CIA105" s="98"/>
      <c r="CIB105" s="186"/>
      <c r="CIC105" s="84"/>
      <c r="CID105" s="87"/>
      <c r="CIE105" s="87"/>
      <c r="CIF105" s="88"/>
      <c r="CIG105" s="87"/>
      <c r="CIH105" s="89"/>
      <c r="CII105" s="98"/>
      <c r="CIJ105" s="186"/>
      <c r="CIK105" s="84"/>
      <c r="CIL105" s="87"/>
      <c r="CIM105" s="87"/>
      <c r="CIN105" s="88"/>
      <c r="CIO105" s="87"/>
      <c r="CIP105" s="89"/>
      <c r="CIQ105" s="98"/>
      <c r="CIR105" s="186"/>
      <c r="CIS105" s="84"/>
      <c r="CIT105" s="87"/>
      <c r="CIU105" s="87"/>
      <c r="CIV105" s="88"/>
      <c r="CIW105" s="87"/>
      <c r="CIX105" s="89"/>
      <c r="CIY105" s="98"/>
      <c r="CIZ105" s="186"/>
      <c r="CJA105" s="84"/>
      <c r="CJB105" s="87"/>
      <c r="CJC105" s="87"/>
      <c r="CJD105" s="88"/>
      <c r="CJE105" s="87"/>
      <c r="CJF105" s="89"/>
      <c r="CJG105" s="98"/>
      <c r="CJH105" s="186"/>
      <c r="CJI105" s="84"/>
      <c r="CJJ105" s="87"/>
      <c r="CJK105" s="87"/>
      <c r="CJL105" s="88"/>
      <c r="CJM105" s="87"/>
      <c r="CJN105" s="89"/>
      <c r="CJO105" s="98"/>
      <c r="CJP105" s="186"/>
      <c r="CJQ105" s="84"/>
      <c r="CJR105" s="87"/>
      <c r="CJS105" s="87"/>
      <c r="CJT105" s="88"/>
      <c r="CJU105" s="87"/>
      <c r="CJV105" s="89"/>
      <c r="CJW105" s="98"/>
      <c r="CJX105" s="186"/>
      <c r="CJY105" s="84"/>
      <c r="CJZ105" s="87"/>
      <c r="CKA105" s="87"/>
      <c r="CKB105" s="88"/>
      <c r="CKC105" s="87"/>
      <c r="CKD105" s="89"/>
      <c r="CKE105" s="98"/>
      <c r="CKF105" s="186"/>
      <c r="CKG105" s="84"/>
      <c r="CKH105" s="87"/>
      <c r="CKI105" s="87"/>
      <c r="CKJ105" s="88"/>
      <c r="CKK105" s="87"/>
      <c r="CKL105" s="89"/>
      <c r="CKM105" s="98"/>
      <c r="CKN105" s="186"/>
      <c r="CKO105" s="84"/>
      <c r="CKP105" s="87"/>
      <c r="CKQ105" s="87"/>
      <c r="CKR105" s="88"/>
      <c r="CKS105" s="87"/>
      <c r="CKT105" s="89"/>
      <c r="CKU105" s="98"/>
      <c r="CKV105" s="186"/>
      <c r="CKW105" s="84"/>
      <c r="CKX105" s="87"/>
      <c r="CKY105" s="87"/>
      <c r="CKZ105" s="88"/>
      <c r="CLA105" s="87"/>
      <c r="CLB105" s="89"/>
      <c r="CLC105" s="98"/>
      <c r="CLD105" s="186"/>
      <c r="CLE105" s="84"/>
      <c r="CLF105" s="87"/>
      <c r="CLG105" s="87"/>
      <c r="CLH105" s="88"/>
      <c r="CLI105" s="87"/>
      <c r="CLJ105" s="89"/>
      <c r="CLK105" s="98"/>
      <c r="CLL105" s="186"/>
      <c r="CLM105" s="84"/>
      <c r="CLN105" s="87"/>
      <c r="CLO105" s="87"/>
      <c r="CLP105" s="88"/>
      <c r="CLQ105" s="87"/>
      <c r="CLR105" s="89"/>
      <c r="CLS105" s="98"/>
      <c r="CLT105" s="186"/>
      <c r="CLU105" s="84"/>
      <c r="CLV105" s="87"/>
      <c r="CLW105" s="87"/>
      <c r="CLX105" s="88"/>
      <c r="CLY105" s="87"/>
      <c r="CLZ105" s="89"/>
      <c r="CMA105" s="98"/>
      <c r="CMB105" s="186"/>
      <c r="CMC105" s="84"/>
      <c r="CMD105" s="87"/>
      <c r="CME105" s="87"/>
      <c r="CMF105" s="88"/>
      <c r="CMG105" s="87"/>
      <c r="CMH105" s="89"/>
      <c r="CMI105" s="98"/>
      <c r="CMJ105" s="186"/>
      <c r="CMK105" s="84"/>
      <c r="CML105" s="87"/>
      <c r="CMM105" s="87"/>
      <c r="CMN105" s="88"/>
      <c r="CMO105" s="87"/>
      <c r="CMP105" s="89"/>
      <c r="CMQ105" s="98"/>
      <c r="CMR105" s="186"/>
      <c r="CMS105" s="84"/>
      <c r="CMT105" s="87"/>
      <c r="CMU105" s="87"/>
      <c r="CMV105" s="88"/>
      <c r="CMW105" s="87"/>
      <c r="CMX105" s="89"/>
      <c r="CMY105" s="98"/>
      <c r="CMZ105" s="186"/>
      <c r="CNA105" s="84"/>
      <c r="CNB105" s="87"/>
      <c r="CNC105" s="87"/>
      <c r="CND105" s="88"/>
      <c r="CNE105" s="87"/>
      <c r="CNF105" s="89"/>
      <c r="CNG105" s="98"/>
      <c r="CNH105" s="186"/>
      <c r="CNI105" s="84"/>
      <c r="CNJ105" s="87"/>
      <c r="CNK105" s="87"/>
      <c r="CNL105" s="88"/>
      <c r="CNM105" s="87"/>
      <c r="CNN105" s="89"/>
      <c r="CNO105" s="98"/>
      <c r="CNP105" s="186"/>
      <c r="CNQ105" s="84"/>
      <c r="CNR105" s="87"/>
      <c r="CNS105" s="87"/>
      <c r="CNT105" s="88"/>
      <c r="CNU105" s="87"/>
      <c r="CNV105" s="89"/>
      <c r="CNW105" s="98"/>
      <c r="CNX105" s="186"/>
      <c r="CNY105" s="84"/>
      <c r="CNZ105" s="87"/>
      <c r="COA105" s="87"/>
      <c r="COB105" s="88"/>
      <c r="COC105" s="87"/>
      <c r="COD105" s="89"/>
      <c r="COE105" s="98"/>
      <c r="COF105" s="186"/>
      <c r="COG105" s="84"/>
      <c r="COH105" s="87"/>
      <c r="COI105" s="87"/>
      <c r="COJ105" s="88"/>
      <c r="COK105" s="87"/>
      <c r="COL105" s="89"/>
      <c r="COM105" s="98"/>
      <c r="CON105" s="186"/>
      <c r="COO105" s="84"/>
      <c r="COP105" s="87"/>
      <c r="COQ105" s="87"/>
      <c r="COR105" s="88"/>
      <c r="COS105" s="87"/>
      <c r="COT105" s="89"/>
      <c r="COU105" s="98"/>
      <c r="COV105" s="186"/>
      <c r="COW105" s="84"/>
      <c r="COX105" s="87"/>
      <c r="COY105" s="87"/>
      <c r="COZ105" s="88"/>
      <c r="CPA105" s="87"/>
      <c r="CPB105" s="89"/>
      <c r="CPC105" s="98"/>
      <c r="CPD105" s="186"/>
      <c r="CPE105" s="84"/>
      <c r="CPF105" s="87"/>
      <c r="CPG105" s="87"/>
      <c r="CPH105" s="88"/>
      <c r="CPI105" s="87"/>
      <c r="CPJ105" s="89"/>
      <c r="CPK105" s="98"/>
      <c r="CPL105" s="186"/>
      <c r="CPM105" s="84"/>
      <c r="CPN105" s="87"/>
      <c r="CPO105" s="87"/>
      <c r="CPP105" s="88"/>
      <c r="CPQ105" s="87"/>
      <c r="CPR105" s="89"/>
      <c r="CPS105" s="98"/>
      <c r="CPT105" s="186"/>
      <c r="CPU105" s="84"/>
      <c r="CPV105" s="87"/>
      <c r="CPW105" s="87"/>
      <c r="CPX105" s="88"/>
      <c r="CPY105" s="87"/>
      <c r="CPZ105" s="89"/>
      <c r="CQA105" s="98"/>
      <c r="CQB105" s="186"/>
      <c r="CQC105" s="84"/>
      <c r="CQD105" s="87"/>
      <c r="CQE105" s="87"/>
      <c r="CQF105" s="88"/>
      <c r="CQG105" s="87"/>
      <c r="CQH105" s="89"/>
      <c r="CQI105" s="98"/>
      <c r="CQJ105" s="186"/>
      <c r="CQK105" s="84"/>
      <c r="CQL105" s="87"/>
      <c r="CQM105" s="87"/>
      <c r="CQN105" s="88"/>
      <c r="CQO105" s="87"/>
      <c r="CQP105" s="89"/>
      <c r="CQQ105" s="98"/>
      <c r="CQR105" s="186"/>
      <c r="CQS105" s="84"/>
      <c r="CQT105" s="87"/>
      <c r="CQU105" s="87"/>
      <c r="CQV105" s="88"/>
      <c r="CQW105" s="87"/>
      <c r="CQX105" s="89"/>
      <c r="CQY105" s="98"/>
      <c r="CQZ105" s="186"/>
      <c r="CRA105" s="84"/>
      <c r="CRB105" s="87"/>
      <c r="CRC105" s="87"/>
      <c r="CRD105" s="88"/>
      <c r="CRE105" s="87"/>
      <c r="CRF105" s="89"/>
      <c r="CRG105" s="98"/>
      <c r="CRH105" s="186"/>
      <c r="CRI105" s="84"/>
      <c r="CRJ105" s="87"/>
      <c r="CRK105" s="87"/>
      <c r="CRL105" s="88"/>
      <c r="CRM105" s="87"/>
      <c r="CRN105" s="89"/>
      <c r="CRO105" s="98"/>
      <c r="CRP105" s="186"/>
      <c r="CRQ105" s="84"/>
      <c r="CRR105" s="87"/>
      <c r="CRS105" s="87"/>
      <c r="CRT105" s="88"/>
      <c r="CRU105" s="87"/>
      <c r="CRV105" s="89"/>
      <c r="CRW105" s="98"/>
      <c r="CRX105" s="186"/>
      <c r="CRY105" s="84"/>
      <c r="CRZ105" s="87"/>
      <c r="CSA105" s="87"/>
      <c r="CSB105" s="88"/>
      <c r="CSC105" s="87"/>
      <c r="CSD105" s="89"/>
      <c r="CSE105" s="98"/>
      <c r="CSF105" s="186"/>
      <c r="CSG105" s="84"/>
      <c r="CSH105" s="87"/>
      <c r="CSI105" s="87"/>
      <c r="CSJ105" s="88"/>
      <c r="CSK105" s="87"/>
      <c r="CSL105" s="89"/>
      <c r="CSM105" s="98"/>
      <c r="CSN105" s="186"/>
      <c r="CSO105" s="84"/>
      <c r="CSP105" s="87"/>
      <c r="CSQ105" s="87"/>
      <c r="CSR105" s="88"/>
      <c r="CSS105" s="87"/>
      <c r="CST105" s="89"/>
      <c r="CSU105" s="98"/>
      <c r="CSV105" s="186"/>
      <c r="CSW105" s="84"/>
      <c r="CSX105" s="87"/>
      <c r="CSY105" s="87"/>
      <c r="CSZ105" s="88"/>
      <c r="CTA105" s="87"/>
      <c r="CTB105" s="89"/>
      <c r="CTC105" s="98"/>
      <c r="CTD105" s="186"/>
      <c r="CTE105" s="84"/>
      <c r="CTF105" s="87"/>
      <c r="CTG105" s="87"/>
      <c r="CTH105" s="88"/>
      <c r="CTI105" s="87"/>
      <c r="CTJ105" s="89"/>
      <c r="CTK105" s="98"/>
      <c r="CTL105" s="186"/>
      <c r="CTM105" s="84"/>
      <c r="CTN105" s="87"/>
      <c r="CTO105" s="87"/>
      <c r="CTP105" s="88"/>
      <c r="CTQ105" s="87"/>
      <c r="CTR105" s="89"/>
      <c r="CTS105" s="98"/>
      <c r="CTT105" s="186"/>
      <c r="CTU105" s="84"/>
      <c r="CTV105" s="87"/>
      <c r="CTW105" s="87"/>
      <c r="CTX105" s="88"/>
      <c r="CTY105" s="87"/>
      <c r="CTZ105" s="89"/>
      <c r="CUA105" s="98"/>
      <c r="CUB105" s="186"/>
      <c r="CUC105" s="84"/>
      <c r="CUD105" s="87"/>
      <c r="CUE105" s="87"/>
      <c r="CUF105" s="88"/>
      <c r="CUG105" s="87"/>
      <c r="CUH105" s="89"/>
      <c r="CUI105" s="98"/>
      <c r="CUJ105" s="186"/>
      <c r="CUK105" s="84"/>
      <c r="CUL105" s="87"/>
      <c r="CUM105" s="87"/>
      <c r="CUN105" s="88"/>
      <c r="CUO105" s="87"/>
      <c r="CUP105" s="89"/>
      <c r="CUQ105" s="98"/>
      <c r="CUR105" s="186"/>
      <c r="CUS105" s="84"/>
      <c r="CUT105" s="87"/>
      <c r="CUU105" s="87"/>
      <c r="CUV105" s="88"/>
      <c r="CUW105" s="87"/>
      <c r="CUX105" s="89"/>
      <c r="CUY105" s="98"/>
      <c r="CUZ105" s="186"/>
      <c r="CVA105" s="84"/>
      <c r="CVB105" s="87"/>
      <c r="CVC105" s="87"/>
      <c r="CVD105" s="88"/>
      <c r="CVE105" s="87"/>
      <c r="CVF105" s="89"/>
      <c r="CVG105" s="98"/>
      <c r="CVH105" s="186"/>
      <c r="CVI105" s="84"/>
      <c r="CVJ105" s="87"/>
      <c r="CVK105" s="87"/>
      <c r="CVL105" s="88"/>
      <c r="CVM105" s="87"/>
      <c r="CVN105" s="89"/>
      <c r="CVO105" s="98"/>
      <c r="CVP105" s="186"/>
      <c r="CVQ105" s="84"/>
      <c r="CVR105" s="87"/>
      <c r="CVS105" s="87"/>
      <c r="CVT105" s="88"/>
      <c r="CVU105" s="87"/>
      <c r="CVV105" s="89"/>
      <c r="CVW105" s="98"/>
      <c r="CVX105" s="186"/>
      <c r="CVY105" s="84"/>
      <c r="CVZ105" s="87"/>
      <c r="CWA105" s="87"/>
      <c r="CWB105" s="88"/>
      <c r="CWC105" s="87"/>
      <c r="CWD105" s="89"/>
      <c r="CWE105" s="98"/>
      <c r="CWF105" s="186"/>
      <c r="CWG105" s="84"/>
      <c r="CWH105" s="87"/>
      <c r="CWI105" s="87"/>
      <c r="CWJ105" s="88"/>
      <c r="CWK105" s="87"/>
      <c r="CWL105" s="89"/>
      <c r="CWM105" s="98"/>
      <c r="CWN105" s="186"/>
      <c r="CWO105" s="84"/>
      <c r="CWP105" s="87"/>
      <c r="CWQ105" s="87"/>
      <c r="CWR105" s="88"/>
      <c r="CWS105" s="87"/>
      <c r="CWT105" s="89"/>
      <c r="CWU105" s="98"/>
      <c r="CWV105" s="186"/>
      <c r="CWW105" s="84"/>
      <c r="CWX105" s="87"/>
      <c r="CWY105" s="87"/>
      <c r="CWZ105" s="88"/>
      <c r="CXA105" s="87"/>
      <c r="CXB105" s="89"/>
      <c r="CXC105" s="98"/>
      <c r="CXD105" s="186"/>
      <c r="CXE105" s="84"/>
      <c r="CXF105" s="87"/>
      <c r="CXG105" s="87"/>
      <c r="CXH105" s="88"/>
      <c r="CXI105" s="87"/>
      <c r="CXJ105" s="89"/>
      <c r="CXK105" s="98"/>
      <c r="CXL105" s="186"/>
      <c r="CXM105" s="84"/>
      <c r="CXN105" s="87"/>
      <c r="CXO105" s="87"/>
      <c r="CXP105" s="88"/>
      <c r="CXQ105" s="87"/>
      <c r="CXR105" s="89"/>
      <c r="CXS105" s="98"/>
      <c r="CXT105" s="186"/>
      <c r="CXU105" s="84"/>
      <c r="CXV105" s="87"/>
      <c r="CXW105" s="87"/>
      <c r="CXX105" s="88"/>
      <c r="CXY105" s="87"/>
      <c r="CXZ105" s="89"/>
      <c r="CYA105" s="98"/>
      <c r="CYB105" s="186"/>
      <c r="CYC105" s="84"/>
      <c r="CYD105" s="87"/>
      <c r="CYE105" s="87"/>
      <c r="CYF105" s="88"/>
      <c r="CYG105" s="87"/>
      <c r="CYH105" s="89"/>
      <c r="CYI105" s="98"/>
      <c r="CYJ105" s="186"/>
      <c r="CYK105" s="84"/>
      <c r="CYL105" s="87"/>
      <c r="CYM105" s="87"/>
      <c r="CYN105" s="88"/>
      <c r="CYO105" s="87"/>
      <c r="CYP105" s="89"/>
      <c r="CYQ105" s="98"/>
      <c r="CYR105" s="186"/>
      <c r="CYS105" s="84"/>
      <c r="CYT105" s="87"/>
      <c r="CYU105" s="87"/>
      <c r="CYV105" s="88"/>
      <c r="CYW105" s="87"/>
      <c r="CYX105" s="89"/>
      <c r="CYY105" s="98"/>
      <c r="CYZ105" s="186"/>
      <c r="CZA105" s="84"/>
      <c r="CZB105" s="87"/>
      <c r="CZC105" s="87"/>
      <c r="CZD105" s="88"/>
      <c r="CZE105" s="87"/>
      <c r="CZF105" s="89"/>
      <c r="CZG105" s="98"/>
      <c r="CZH105" s="186"/>
      <c r="CZI105" s="84"/>
      <c r="CZJ105" s="87"/>
      <c r="CZK105" s="87"/>
      <c r="CZL105" s="88"/>
      <c r="CZM105" s="87"/>
      <c r="CZN105" s="89"/>
      <c r="CZO105" s="98"/>
      <c r="CZP105" s="186"/>
      <c r="CZQ105" s="84"/>
      <c r="CZR105" s="87"/>
      <c r="CZS105" s="87"/>
      <c r="CZT105" s="88"/>
      <c r="CZU105" s="87"/>
      <c r="CZV105" s="89"/>
      <c r="CZW105" s="98"/>
      <c r="CZX105" s="186"/>
      <c r="CZY105" s="84"/>
      <c r="CZZ105" s="87"/>
      <c r="DAA105" s="87"/>
      <c r="DAB105" s="88"/>
      <c r="DAC105" s="87"/>
      <c r="DAD105" s="89"/>
      <c r="DAE105" s="98"/>
      <c r="DAF105" s="186"/>
      <c r="DAG105" s="84"/>
      <c r="DAH105" s="87"/>
      <c r="DAI105" s="87"/>
      <c r="DAJ105" s="88"/>
      <c r="DAK105" s="87"/>
      <c r="DAL105" s="89"/>
      <c r="DAM105" s="98"/>
      <c r="DAN105" s="186"/>
      <c r="DAO105" s="84"/>
      <c r="DAP105" s="87"/>
      <c r="DAQ105" s="87"/>
      <c r="DAR105" s="88"/>
      <c r="DAS105" s="87"/>
      <c r="DAT105" s="89"/>
      <c r="DAU105" s="98"/>
      <c r="DAV105" s="186"/>
      <c r="DAW105" s="84"/>
      <c r="DAX105" s="87"/>
      <c r="DAY105" s="87"/>
      <c r="DAZ105" s="88"/>
      <c r="DBA105" s="87"/>
      <c r="DBB105" s="89"/>
      <c r="DBC105" s="98"/>
      <c r="DBD105" s="186"/>
      <c r="DBE105" s="84"/>
      <c r="DBF105" s="87"/>
      <c r="DBG105" s="87"/>
      <c r="DBH105" s="88"/>
      <c r="DBI105" s="87"/>
      <c r="DBJ105" s="89"/>
      <c r="DBK105" s="98"/>
      <c r="DBL105" s="186"/>
      <c r="DBM105" s="84"/>
      <c r="DBN105" s="87"/>
      <c r="DBO105" s="87"/>
      <c r="DBP105" s="88"/>
      <c r="DBQ105" s="87"/>
      <c r="DBR105" s="89"/>
      <c r="DBS105" s="98"/>
      <c r="DBT105" s="186"/>
      <c r="DBU105" s="84"/>
      <c r="DBV105" s="87"/>
      <c r="DBW105" s="87"/>
      <c r="DBX105" s="88"/>
      <c r="DBY105" s="87"/>
      <c r="DBZ105" s="89"/>
      <c r="DCA105" s="98"/>
      <c r="DCB105" s="186"/>
      <c r="DCC105" s="84"/>
      <c r="DCD105" s="87"/>
      <c r="DCE105" s="87"/>
      <c r="DCF105" s="88"/>
      <c r="DCG105" s="87"/>
      <c r="DCH105" s="89"/>
      <c r="DCI105" s="98"/>
      <c r="DCJ105" s="186"/>
      <c r="DCK105" s="84"/>
      <c r="DCL105" s="87"/>
      <c r="DCM105" s="87"/>
      <c r="DCN105" s="88"/>
      <c r="DCO105" s="87"/>
      <c r="DCP105" s="89"/>
      <c r="DCQ105" s="98"/>
      <c r="DCR105" s="186"/>
      <c r="DCS105" s="84"/>
      <c r="DCT105" s="87"/>
      <c r="DCU105" s="87"/>
      <c r="DCV105" s="88"/>
      <c r="DCW105" s="87"/>
      <c r="DCX105" s="89"/>
      <c r="DCY105" s="98"/>
      <c r="DCZ105" s="186"/>
      <c r="DDA105" s="84"/>
      <c r="DDB105" s="87"/>
      <c r="DDC105" s="87"/>
      <c r="DDD105" s="88"/>
      <c r="DDE105" s="87"/>
      <c r="DDF105" s="89"/>
      <c r="DDG105" s="98"/>
      <c r="DDH105" s="186"/>
      <c r="DDI105" s="84"/>
      <c r="DDJ105" s="87"/>
      <c r="DDK105" s="87"/>
      <c r="DDL105" s="88"/>
      <c r="DDM105" s="87"/>
      <c r="DDN105" s="89"/>
      <c r="DDO105" s="98"/>
      <c r="DDP105" s="186"/>
      <c r="DDQ105" s="84"/>
      <c r="DDR105" s="87"/>
      <c r="DDS105" s="87"/>
      <c r="DDT105" s="88"/>
      <c r="DDU105" s="87"/>
      <c r="DDV105" s="89"/>
      <c r="DDW105" s="98"/>
      <c r="DDX105" s="186"/>
      <c r="DDY105" s="84"/>
      <c r="DDZ105" s="87"/>
      <c r="DEA105" s="87"/>
      <c r="DEB105" s="88"/>
      <c r="DEC105" s="87"/>
      <c r="DED105" s="89"/>
      <c r="DEE105" s="98"/>
      <c r="DEF105" s="186"/>
      <c r="DEG105" s="84"/>
      <c r="DEH105" s="87"/>
      <c r="DEI105" s="87"/>
      <c r="DEJ105" s="88"/>
      <c r="DEK105" s="87"/>
      <c r="DEL105" s="89"/>
      <c r="DEM105" s="98"/>
      <c r="DEN105" s="186"/>
      <c r="DEO105" s="84"/>
      <c r="DEP105" s="87"/>
      <c r="DEQ105" s="87"/>
      <c r="DER105" s="88"/>
      <c r="DES105" s="87"/>
      <c r="DET105" s="89"/>
      <c r="DEU105" s="98"/>
      <c r="DEV105" s="186"/>
      <c r="DEW105" s="84"/>
      <c r="DEX105" s="87"/>
      <c r="DEY105" s="87"/>
      <c r="DEZ105" s="88"/>
      <c r="DFA105" s="87"/>
      <c r="DFB105" s="89"/>
      <c r="DFC105" s="98"/>
      <c r="DFD105" s="186"/>
      <c r="DFE105" s="84"/>
      <c r="DFF105" s="87"/>
      <c r="DFG105" s="87"/>
      <c r="DFH105" s="88"/>
      <c r="DFI105" s="87"/>
      <c r="DFJ105" s="89"/>
      <c r="DFK105" s="98"/>
      <c r="DFL105" s="186"/>
      <c r="DFM105" s="84"/>
      <c r="DFN105" s="87"/>
      <c r="DFO105" s="87"/>
      <c r="DFP105" s="88"/>
      <c r="DFQ105" s="87"/>
      <c r="DFR105" s="89"/>
      <c r="DFS105" s="98"/>
      <c r="DFT105" s="186"/>
      <c r="DFU105" s="84"/>
      <c r="DFV105" s="87"/>
      <c r="DFW105" s="87"/>
      <c r="DFX105" s="88"/>
      <c r="DFY105" s="87"/>
      <c r="DFZ105" s="89"/>
      <c r="DGA105" s="98"/>
      <c r="DGB105" s="186"/>
      <c r="DGC105" s="84"/>
      <c r="DGD105" s="87"/>
      <c r="DGE105" s="87"/>
      <c r="DGF105" s="88"/>
      <c r="DGG105" s="87"/>
      <c r="DGH105" s="89"/>
      <c r="DGI105" s="98"/>
      <c r="DGJ105" s="186"/>
      <c r="DGK105" s="84"/>
      <c r="DGL105" s="87"/>
      <c r="DGM105" s="87"/>
      <c r="DGN105" s="88"/>
      <c r="DGO105" s="87"/>
      <c r="DGP105" s="89"/>
      <c r="DGQ105" s="98"/>
      <c r="DGR105" s="186"/>
      <c r="DGS105" s="84"/>
      <c r="DGT105" s="87"/>
      <c r="DGU105" s="87"/>
      <c r="DGV105" s="88"/>
      <c r="DGW105" s="87"/>
      <c r="DGX105" s="89"/>
      <c r="DGY105" s="98"/>
      <c r="DGZ105" s="186"/>
      <c r="DHA105" s="84"/>
      <c r="DHB105" s="87"/>
      <c r="DHC105" s="87"/>
      <c r="DHD105" s="88"/>
      <c r="DHE105" s="87"/>
      <c r="DHF105" s="89"/>
      <c r="DHG105" s="98"/>
      <c r="DHH105" s="186"/>
      <c r="DHI105" s="84"/>
      <c r="DHJ105" s="87"/>
      <c r="DHK105" s="87"/>
      <c r="DHL105" s="88"/>
      <c r="DHM105" s="87"/>
      <c r="DHN105" s="89"/>
      <c r="DHO105" s="98"/>
      <c r="DHP105" s="186"/>
      <c r="DHQ105" s="84"/>
      <c r="DHR105" s="87"/>
      <c r="DHS105" s="87"/>
      <c r="DHT105" s="88"/>
      <c r="DHU105" s="87"/>
      <c r="DHV105" s="89"/>
      <c r="DHW105" s="98"/>
      <c r="DHX105" s="186"/>
      <c r="DHY105" s="84"/>
      <c r="DHZ105" s="87"/>
      <c r="DIA105" s="87"/>
      <c r="DIB105" s="88"/>
      <c r="DIC105" s="87"/>
      <c r="DID105" s="89"/>
      <c r="DIE105" s="98"/>
      <c r="DIF105" s="186"/>
      <c r="DIG105" s="84"/>
      <c r="DIH105" s="87"/>
      <c r="DII105" s="87"/>
      <c r="DIJ105" s="88"/>
      <c r="DIK105" s="87"/>
      <c r="DIL105" s="89"/>
      <c r="DIM105" s="98"/>
      <c r="DIN105" s="186"/>
      <c r="DIO105" s="84"/>
      <c r="DIP105" s="87"/>
      <c r="DIQ105" s="87"/>
      <c r="DIR105" s="88"/>
      <c r="DIS105" s="87"/>
      <c r="DIT105" s="89"/>
      <c r="DIU105" s="98"/>
      <c r="DIV105" s="186"/>
      <c r="DIW105" s="84"/>
      <c r="DIX105" s="87"/>
      <c r="DIY105" s="87"/>
      <c r="DIZ105" s="88"/>
      <c r="DJA105" s="87"/>
      <c r="DJB105" s="89"/>
      <c r="DJC105" s="98"/>
      <c r="DJD105" s="186"/>
      <c r="DJE105" s="84"/>
      <c r="DJF105" s="87"/>
      <c r="DJG105" s="87"/>
      <c r="DJH105" s="88"/>
      <c r="DJI105" s="87"/>
      <c r="DJJ105" s="89"/>
      <c r="DJK105" s="98"/>
      <c r="DJL105" s="186"/>
      <c r="DJM105" s="84"/>
      <c r="DJN105" s="87"/>
      <c r="DJO105" s="87"/>
      <c r="DJP105" s="88"/>
      <c r="DJQ105" s="87"/>
      <c r="DJR105" s="89"/>
      <c r="DJS105" s="98"/>
      <c r="DJT105" s="186"/>
      <c r="DJU105" s="84"/>
      <c r="DJV105" s="87"/>
      <c r="DJW105" s="87"/>
      <c r="DJX105" s="88"/>
      <c r="DJY105" s="87"/>
      <c r="DJZ105" s="89"/>
      <c r="DKA105" s="98"/>
      <c r="DKB105" s="186"/>
      <c r="DKC105" s="84"/>
      <c r="DKD105" s="87"/>
      <c r="DKE105" s="87"/>
      <c r="DKF105" s="88"/>
      <c r="DKG105" s="87"/>
      <c r="DKH105" s="89"/>
      <c r="DKI105" s="98"/>
      <c r="DKJ105" s="186"/>
      <c r="DKK105" s="84"/>
      <c r="DKL105" s="87"/>
      <c r="DKM105" s="87"/>
      <c r="DKN105" s="88"/>
      <c r="DKO105" s="87"/>
      <c r="DKP105" s="89"/>
      <c r="DKQ105" s="98"/>
      <c r="DKR105" s="186"/>
      <c r="DKS105" s="84"/>
      <c r="DKT105" s="87"/>
      <c r="DKU105" s="87"/>
      <c r="DKV105" s="88"/>
      <c r="DKW105" s="87"/>
      <c r="DKX105" s="89"/>
      <c r="DKY105" s="98"/>
      <c r="DKZ105" s="186"/>
      <c r="DLA105" s="84"/>
      <c r="DLB105" s="87"/>
      <c r="DLC105" s="87"/>
      <c r="DLD105" s="88"/>
      <c r="DLE105" s="87"/>
      <c r="DLF105" s="89"/>
      <c r="DLG105" s="98"/>
      <c r="DLH105" s="186"/>
      <c r="DLI105" s="84"/>
      <c r="DLJ105" s="87"/>
      <c r="DLK105" s="87"/>
      <c r="DLL105" s="88"/>
      <c r="DLM105" s="87"/>
      <c r="DLN105" s="89"/>
      <c r="DLO105" s="98"/>
      <c r="DLP105" s="186"/>
      <c r="DLQ105" s="84"/>
      <c r="DLR105" s="87"/>
      <c r="DLS105" s="87"/>
      <c r="DLT105" s="88"/>
      <c r="DLU105" s="87"/>
      <c r="DLV105" s="89"/>
      <c r="DLW105" s="98"/>
      <c r="DLX105" s="186"/>
      <c r="DLY105" s="84"/>
      <c r="DLZ105" s="87"/>
      <c r="DMA105" s="87"/>
      <c r="DMB105" s="88"/>
      <c r="DMC105" s="87"/>
      <c r="DMD105" s="89"/>
      <c r="DME105" s="98"/>
      <c r="DMF105" s="186"/>
      <c r="DMG105" s="84"/>
      <c r="DMH105" s="87"/>
      <c r="DMI105" s="87"/>
      <c r="DMJ105" s="88"/>
      <c r="DMK105" s="87"/>
      <c r="DML105" s="89"/>
      <c r="DMM105" s="98"/>
      <c r="DMN105" s="186"/>
      <c r="DMO105" s="84"/>
      <c r="DMP105" s="87"/>
      <c r="DMQ105" s="87"/>
      <c r="DMR105" s="88"/>
      <c r="DMS105" s="87"/>
      <c r="DMT105" s="89"/>
      <c r="DMU105" s="98"/>
      <c r="DMV105" s="186"/>
      <c r="DMW105" s="84"/>
      <c r="DMX105" s="87"/>
      <c r="DMY105" s="87"/>
      <c r="DMZ105" s="88"/>
      <c r="DNA105" s="87"/>
      <c r="DNB105" s="89"/>
      <c r="DNC105" s="98"/>
      <c r="DND105" s="186"/>
      <c r="DNE105" s="84"/>
      <c r="DNF105" s="87"/>
      <c r="DNG105" s="87"/>
      <c r="DNH105" s="88"/>
      <c r="DNI105" s="87"/>
      <c r="DNJ105" s="89"/>
      <c r="DNK105" s="98"/>
      <c r="DNL105" s="186"/>
      <c r="DNM105" s="84"/>
      <c r="DNN105" s="87"/>
      <c r="DNO105" s="87"/>
      <c r="DNP105" s="88"/>
      <c r="DNQ105" s="87"/>
      <c r="DNR105" s="89"/>
      <c r="DNS105" s="98"/>
      <c r="DNT105" s="186"/>
      <c r="DNU105" s="84"/>
      <c r="DNV105" s="87"/>
      <c r="DNW105" s="87"/>
      <c r="DNX105" s="88"/>
      <c r="DNY105" s="87"/>
      <c r="DNZ105" s="89"/>
      <c r="DOA105" s="98"/>
      <c r="DOB105" s="186"/>
      <c r="DOC105" s="84"/>
      <c r="DOD105" s="87"/>
      <c r="DOE105" s="87"/>
      <c r="DOF105" s="88"/>
      <c r="DOG105" s="87"/>
      <c r="DOH105" s="89"/>
      <c r="DOI105" s="98"/>
      <c r="DOJ105" s="186"/>
      <c r="DOK105" s="84"/>
      <c r="DOL105" s="87"/>
      <c r="DOM105" s="87"/>
      <c r="DON105" s="88"/>
      <c r="DOO105" s="87"/>
      <c r="DOP105" s="89"/>
      <c r="DOQ105" s="98"/>
      <c r="DOR105" s="186"/>
      <c r="DOS105" s="84"/>
      <c r="DOT105" s="87"/>
      <c r="DOU105" s="87"/>
      <c r="DOV105" s="88"/>
      <c r="DOW105" s="87"/>
      <c r="DOX105" s="89"/>
      <c r="DOY105" s="98"/>
      <c r="DOZ105" s="186"/>
      <c r="DPA105" s="84"/>
      <c r="DPB105" s="87"/>
      <c r="DPC105" s="87"/>
      <c r="DPD105" s="88"/>
      <c r="DPE105" s="87"/>
      <c r="DPF105" s="89"/>
      <c r="DPG105" s="98"/>
      <c r="DPH105" s="186"/>
      <c r="DPI105" s="84"/>
      <c r="DPJ105" s="87"/>
      <c r="DPK105" s="87"/>
      <c r="DPL105" s="88"/>
      <c r="DPM105" s="87"/>
      <c r="DPN105" s="89"/>
      <c r="DPO105" s="98"/>
      <c r="DPP105" s="186"/>
      <c r="DPQ105" s="84"/>
      <c r="DPR105" s="87"/>
      <c r="DPS105" s="87"/>
      <c r="DPT105" s="88"/>
      <c r="DPU105" s="87"/>
      <c r="DPV105" s="89"/>
      <c r="DPW105" s="98"/>
      <c r="DPX105" s="186"/>
      <c r="DPY105" s="84"/>
      <c r="DPZ105" s="87"/>
      <c r="DQA105" s="87"/>
      <c r="DQB105" s="88"/>
      <c r="DQC105" s="87"/>
      <c r="DQD105" s="89"/>
      <c r="DQE105" s="98"/>
      <c r="DQF105" s="186"/>
      <c r="DQG105" s="84"/>
      <c r="DQH105" s="87"/>
      <c r="DQI105" s="87"/>
      <c r="DQJ105" s="88"/>
      <c r="DQK105" s="87"/>
      <c r="DQL105" s="89"/>
      <c r="DQM105" s="98"/>
      <c r="DQN105" s="186"/>
      <c r="DQO105" s="84"/>
      <c r="DQP105" s="87"/>
      <c r="DQQ105" s="87"/>
      <c r="DQR105" s="88"/>
      <c r="DQS105" s="87"/>
      <c r="DQT105" s="89"/>
      <c r="DQU105" s="98"/>
      <c r="DQV105" s="186"/>
      <c r="DQW105" s="84"/>
      <c r="DQX105" s="87"/>
      <c r="DQY105" s="87"/>
      <c r="DQZ105" s="88"/>
      <c r="DRA105" s="87"/>
      <c r="DRB105" s="89"/>
      <c r="DRC105" s="98"/>
      <c r="DRD105" s="186"/>
      <c r="DRE105" s="84"/>
      <c r="DRF105" s="87"/>
      <c r="DRG105" s="87"/>
      <c r="DRH105" s="88"/>
      <c r="DRI105" s="87"/>
      <c r="DRJ105" s="89"/>
      <c r="DRK105" s="98"/>
      <c r="DRL105" s="186"/>
      <c r="DRM105" s="84"/>
      <c r="DRN105" s="87"/>
      <c r="DRO105" s="87"/>
      <c r="DRP105" s="88"/>
      <c r="DRQ105" s="87"/>
      <c r="DRR105" s="89"/>
      <c r="DRS105" s="98"/>
      <c r="DRT105" s="186"/>
      <c r="DRU105" s="84"/>
      <c r="DRV105" s="87"/>
      <c r="DRW105" s="87"/>
      <c r="DRX105" s="88"/>
      <c r="DRY105" s="87"/>
      <c r="DRZ105" s="89"/>
      <c r="DSA105" s="98"/>
      <c r="DSB105" s="186"/>
      <c r="DSC105" s="84"/>
      <c r="DSD105" s="87"/>
      <c r="DSE105" s="87"/>
      <c r="DSF105" s="88"/>
      <c r="DSG105" s="87"/>
      <c r="DSH105" s="89"/>
      <c r="DSI105" s="98"/>
      <c r="DSJ105" s="186"/>
      <c r="DSK105" s="84"/>
      <c r="DSL105" s="87"/>
      <c r="DSM105" s="87"/>
      <c r="DSN105" s="88"/>
      <c r="DSO105" s="87"/>
      <c r="DSP105" s="89"/>
      <c r="DSQ105" s="98"/>
      <c r="DSR105" s="186"/>
      <c r="DSS105" s="84"/>
      <c r="DST105" s="87"/>
      <c r="DSU105" s="87"/>
      <c r="DSV105" s="88"/>
      <c r="DSW105" s="87"/>
      <c r="DSX105" s="89"/>
      <c r="DSY105" s="98"/>
      <c r="DSZ105" s="186"/>
      <c r="DTA105" s="84"/>
      <c r="DTB105" s="87"/>
      <c r="DTC105" s="87"/>
      <c r="DTD105" s="88"/>
      <c r="DTE105" s="87"/>
      <c r="DTF105" s="89"/>
      <c r="DTG105" s="98"/>
      <c r="DTH105" s="186"/>
      <c r="DTI105" s="84"/>
      <c r="DTJ105" s="87"/>
      <c r="DTK105" s="87"/>
      <c r="DTL105" s="88"/>
      <c r="DTM105" s="87"/>
      <c r="DTN105" s="89"/>
      <c r="DTO105" s="98"/>
      <c r="DTP105" s="186"/>
      <c r="DTQ105" s="84"/>
      <c r="DTR105" s="87"/>
      <c r="DTS105" s="87"/>
      <c r="DTT105" s="88"/>
      <c r="DTU105" s="87"/>
      <c r="DTV105" s="89"/>
      <c r="DTW105" s="98"/>
      <c r="DTX105" s="186"/>
      <c r="DTY105" s="84"/>
      <c r="DTZ105" s="87"/>
      <c r="DUA105" s="87"/>
      <c r="DUB105" s="88"/>
      <c r="DUC105" s="87"/>
      <c r="DUD105" s="89"/>
      <c r="DUE105" s="98"/>
      <c r="DUF105" s="186"/>
      <c r="DUG105" s="84"/>
      <c r="DUH105" s="87"/>
      <c r="DUI105" s="87"/>
      <c r="DUJ105" s="88"/>
      <c r="DUK105" s="87"/>
      <c r="DUL105" s="89"/>
      <c r="DUM105" s="98"/>
      <c r="DUN105" s="186"/>
      <c r="DUO105" s="84"/>
      <c r="DUP105" s="87"/>
      <c r="DUQ105" s="87"/>
      <c r="DUR105" s="88"/>
      <c r="DUS105" s="87"/>
      <c r="DUT105" s="89"/>
      <c r="DUU105" s="98"/>
      <c r="DUV105" s="186"/>
      <c r="DUW105" s="84"/>
      <c r="DUX105" s="87"/>
      <c r="DUY105" s="87"/>
      <c r="DUZ105" s="88"/>
      <c r="DVA105" s="87"/>
      <c r="DVB105" s="89"/>
      <c r="DVC105" s="98"/>
      <c r="DVD105" s="186"/>
      <c r="DVE105" s="84"/>
      <c r="DVF105" s="87"/>
      <c r="DVG105" s="87"/>
      <c r="DVH105" s="88"/>
      <c r="DVI105" s="87"/>
      <c r="DVJ105" s="89"/>
      <c r="DVK105" s="98"/>
      <c r="DVL105" s="186"/>
      <c r="DVM105" s="84"/>
      <c r="DVN105" s="87"/>
      <c r="DVO105" s="87"/>
      <c r="DVP105" s="88"/>
      <c r="DVQ105" s="87"/>
      <c r="DVR105" s="89"/>
      <c r="DVS105" s="98"/>
      <c r="DVT105" s="186"/>
      <c r="DVU105" s="84"/>
      <c r="DVV105" s="87"/>
      <c r="DVW105" s="87"/>
      <c r="DVX105" s="88"/>
      <c r="DVY105" s="87"/>
      <c r="DVZ105" s="89"/>
      <c r="DWA105" s="98"/>
      <c r="DWB105" s="186"/>
      <c r="DWC105" s="84"/>
      <c r="DWD105" s="87"/>
      <c r="DWE105" s="87"/>
      <c r="DWF105" s="88"/>
      <c r="DWG105" s="87"/>
      <c r="DWH105" s="89"/>
      <c r="DWI105" s="98"/>
      <c r="DWJ105" s="186"/>
      <c r="DWK105" s="84"/>
      <c r="DWL105" s="87"/>
      <c r="DWM105" s="87"/>
      <c r="DWN105" s="88"/>
      <c r="DWO105" s="87"/>
      <c r="DWP105" s="89"/>
      <c r="DWQ105" s="98"/>
      <c r="DWR105" s="186"/>
      <c r="DWS105" s="84"/>
      <c r="DWT105" s="87"/>
      <c r="DWU105" s="87"/>
      <c r="DWV105" s="88"/>
      <c r="DWW105" s="87"/>
      <c r="DWX105" s="89"/>
      <c r="DWY105" s="98"/>
      <c r="DWZ105" s="186"/>
      <c r="DXA105" s="84"/>
      <c r="DXB105" s="87"/>
      <c r="DXC105" s="87"/>
      <c r="DXD105" s="88"/>
      <c r="DXE105" s="87"/>
      <c r="DXF105" s="89"/>
      <c r="DXG105" s="98"/>
      <c r="DXH105" s="186"/>
      <c r="DXI105" s="84"/>
      <c r="DXJ105" s="87"/>
      <c r="DXK105" s="87"/>
      <c r="DXL105" s="88"/>
      <c r="DXM105" s="87"/>
      <c r="DXN105" s="89"/>
      <c r="DXO105" s="98"/>
      <c r="DXP105" s="186"/>
      <c r="DXQ105" s="84"/>
      <c r="DXR105" s="87"/>
      <c r="DXS105" s="87"/>
      <c r="DXT105" s="88"/>
      <c r="DXU105" s="87"/>
      <c r="DXV105" s="89"/>
      <c r="DXW105" s="98"/>
      <c r="DXX105" s="186"/>
      <c r="DXY105" s="84"/>
      <c r="DXZ105" s="87"/>
      <c r="DYA105" s="87"/>
      <c r="DYB105" s="88"/>
      <c r="DYC105" s="87"/>
      <c r="DYD105" s="89"/>
      <c r="DYE105" s="98"/>
      <c r="DYF105" s="186"/>
      <c r="DYG105" s="84"/>
      <c r="DYH105" s="87"/>
      <c r="DYI105" s="87"/>
      <c r="DYJ105" s="88"/>
      <c r="DYK105" s="87"/>
      <c r="DYL105" s="89"/>
      <c r="DYM105" s="98"/>
      <c r="DYN105" s="186"/>
      <c r="DYO105" s="84"/>
      <c r="DYP105" s="87"/>
      <c r="DYQ105" s="87"/>
      <c r="DYR105" s="88"/>
      <c r="DYS105" s="87"/>
      <c r="DYT105" s="89"/>
      <c r="DYU105" s="98"/>
      <c r="DYV105" s="186"/>
      <c r="DYW105" s="84"/>
      <c r="DYX105" s="87"/>
      <c r="DYY105" s="87"/>
      <c r="DYZ105" s="88"/>
      <c r="DZA105" s="87"/>
      <c r="DZB105" s="89"/>
      <c r="DZC105" s="98"/>
      <c r="DZD105" s="186"/>
      <c r="DZE105" s="84"/>
      <c r="DZF105" s="87"/>
      <c r="DZG105" s="87"/>
      <c r="DZH105" s="88"/>
      <c r="DZI105" s="87"/>
      <c r="DZJ105" s="89"/>
      <c r="DZK105" s="98"/>
      <c r="DZL105" s="186"/>
      <c r="DZM105" s="84"/>
      <c r="DZN105" s="87"/>
      <c r="DZO105" s="87"/>
      <c r="DZP105" s="88"/>
      <c r="DZQ105" s="87"/>
      <c r="DZR105" s="89"/>
      <c r="DZS105" s="98"/>
      <c r="DZT105" s="186"/>
      <c r="DZU105" s="84"/>
      <c r="DZV105" s="87"/>
      <c r="DZW105" s="87"/>
      <c r="DZX105" s="88"/>
      <c r="DZY105" s="87"/>
      <c r="DZZ105" s="89"/>
      <c r="EAA105" s="98"/>
      <c r="EAB105" s="186"/>
      <c r="EAC105" s="84"/>
      <c r="EAD105" s="87"/>
      <c r="EAE105" s="87"/>
      <c r="EAF105" s="88"/>
      <c r="EAG105" s="87"/>
      <c r="EAH105" s="89"/>
      <c r="EAI105" s="98"/>
      <c r="EAJ105" s="186"/>
      <c r="EAK105" s="84"/>
      <c r="EAL105" s="87"/>
      <c r="EAM105" s="87"/>
      <c r="EAN105" s="88"/>
      <c r="EAO105" s="87"/>
      <c r="EAP105" s="89"/>
      <c r="EAQ105" s="98"/>
      <c r="EAR105" s="186"/>
      <c r="EAS105" s="84"/>
      <c r="EAT105" s="87"/>
      <c r="EAU105" s="87"/>
      <c r="EAV105" s="88"/>
      <c r="EAW105" s="87"/>
      <c r="EAX105" s="89"/>
      <c r="EAY105" s="98"/>
      <c r="EAZ105" s="186"/>
      <c r="EBA105" s="84"/>
      <c r="EBB105" s="87"/>
      <c r="EBC105" s="87"/>
      <c r="EBD105" s="88"/>
      <c r="EBE105" s="87"/>
      <c r="EBF105" s="89"/>
      <c r="EBG105" s="98"/>
      <c r="EBH105" s="186"/>
      <c r="EBI105" s="84"/>
      <c r="EBJ105" s="87"/>
      <c r="EBK105" s="87"/>
      <c r="EBL105" s="88"/>
      <c r="EBM105" s="87"/>
      <c r="EBN105" s="89"/>
      <c r="EBO105" s="98"/>
      <c r="EBP105" s="186"/>
      <c r="EBQ105" s="84"/>
      <c r="EBR105" s="87"/>
      <c r="EBS105" s="87"/>
      <c r="EBT105" s="88"/>
      <c r="EBU105" s="87"/>
      <c r="EBV105" s="89"/>
      <c r="EBW105" s="98"/>
      <c r="EBX105" s="186"/>
      <c r="EBY105" s="84"/>
      <c r="EBZ105" s="87"/>
      <c r="ECA105" s="87"/>
      <c r="ECB105" s="88"/>
      <c r="ECC105" s="87"/>
      <c r="ECD105" s="89"/>
      <c r="ECE105" s="98"/>
      <c r="ECF105" s="186"/>
      <c r="ECG105" s="84"/>
      <c r="ECH105" s="87"/>
      <c r="ECI105" s="87"/>
      <c r="ECJ105" s="88"/>
      <c r="ECK105" s="87"/>
      <c r="ECL105" s="89"/>
      <c r="ECM105" s="98"/>
      <c r="ECN105" s="186"/>
      <c r="ECO105" s="84"/>
      <c r="ECP105" s="87"/>
      <c r="ECQ105" s="87"/>
      <c r="ECR105" s="88"/>
      <c r="ECS105" s="87"/>
      <c r="ECT105" s="89"/>
      <c r="ECU105" s="98"/>
      <c r="ECV105" s="186"/>
      <c r="ECW105" s="84"/>
      <c r="ECX105" s="87"/>
      <c r="ECY105" s="87"/>
      <c r="ECZ105" s="88"/>
      <c r="EDA105" s="87"/>
      <c r="EDB105" s="89"/>
      <c r="EDC105" s="98"/>
      <c r="EDD105" s="186"/>
      <c r="EDE105" s="84"/>
      <c r="EDF105" s="87"/>
      <c r="EDG105" s="87"/>
      <c r="EDH105" s="88"/>
      <c r="EDI105" s="87"/>
      <c r="EDJ105" s="89"/>
      <c r="EDK105" s="98"/>
      <c r="EDL105" s="186"/>
      <c r="EDM105" s="84"/>
      <c r="EDN105" s="87"/>
      <c r="EDO105" s="87"/>
      <c r="EDP105" s="88"/>
      <c r="EDQ105" s="87"/>
      <c r="EDR105" s="89"/>
      <c r="EDS105" s="98"/>
      <c r="EDT105" s="186"/>
      <c r="EDU105" s="84"/>
      <c r="EDV105" s="87"/>
      <c r="EDW105" s="87"/>
      <c r="EDX105" s="88"/>
      <c r="EDY105" s="87"/>
      <c r="EDZ105" s="89"/>
      <c r="EEA105" s="98"/>
      <c r="EEB105" s="186"/>
      <c r="EEC105" s="84"/>
      <c r="EED105" s="87"/>
      <c r="EEE105" s="87"/>
      <c r="EEF105" s="88"/>
      <c r="EEG105" s="87"/>
      <c r="EEH105" s="89"/>
      <c r="EEI105" s="98"/>
      <c r="EEJ105" s="186"/>
      <c r="EEK105" s="84"/>
      <c r="EEL105" s="87"/>
      <c r="EEM105" s="87"/>
      <c r="EEN105" s="88"/>
      <c r="EEO105" s="87"/>
      <c r="EEP105" s="89"/>
      <c r="EEQ105" s="98"/>
      <c r="EER105" s="186"/>
      <c r="EES105" s="84"/>
      <c r="EET105" s="87"/>
      <c r="EEU105" s="87"/>
      <c r="EEV105" s="88"/>
      <c r="EEW105" s="87"/>
      <c r="EEX105" s="89"/>
      <c r="EEY105" s="98"/>
      <c r="EEZ105" s="186"/>
      <c r="EFA105" s="84"/>
      <c r="EFB105" s="87"/>
      <c r="EFC105" s="87"/>
      <c r="EFD105" s="88"/>
      <c r="EFE105" s="87"/>
      <c r="EFF105" s="89"/>
      <c r="EFG105" s="98"/>
      <c r="EFH105" s="186"/>
      <c r="EFI105" s="84"/>
      <c r="EFJ105" s="87"/>
      <c r="EFK105" s="87"/>
      <c r="EFL105" s="88"/>
      <c r="EFM105" s="87"/>
      <c r="EFN105" s="89"/>
      <c r="EFO105" s="98"/>
      <c r="EFP105" s="186"/>
      <c r="EFQ105" s="84"/>
      <c r="EFR105" s="87"/>
      <c r="EFS105" s="87"/>
      <c r="EFT105" s="88"/>
      <c r="EFU105" s="87"/>
      <c r="EFV105" s="89"/>
      <c r="EFW105" s="98"/>
      <c r="EFX105" s="186"/>
      <c r="EFY105" s="84"/>
      <c r="EFZ105" s="87"/>
      <c r="EGA105" s="87"/>
      <c r="EGB105" s="88"/>
      <c r="EGC105" s="87"/>
      <c r="EGD105" s="89"/>
      <c r="EGE105" s="98"/>
      <c r="EGF105" s="186"/>
      <c r="EGG105" s="84"/>
      <c r="EGH105" s="87"/>
      <c r="EGI105" s="87"/>
      <c r="EGJ105" s="88"/>
      <c r="EGK105" s="87"/>
      <c r="EGL105" s="89"/>
      <c r="EGM105" s="98"/>
      <c r="EGN105" s="186"/>
      <c r="EGO105" s="84"/>
      <c r="EGP105" s="87"/>
      <c r="EGQ105" s="87"/>
      <c r="EGR105" s="88"/>
      <c r="EGS105" s="87"/>
      <c r="EGT105" s="89"/>
      <c r="EGU105" s="98"/>
      <c r="EGV105" s="186"/>
      <c r="EGW105" s="84"/>
      <c r="EGX105" s="87"/>
      <c r="EGY105" s="87"/>
      <c r="EGZ105" s="88"/>
      <c r="EHA105" s="87"/>
      <c r="EHB105" s="89"/>
      <c r="EHC105" s="98"/>
      <c r="EHD105" s="186"/>
      <c r="EHE105" s="84"/>
      <c r="EHF105" s="87"/>
      <c r="EHG105" s="87"/>
      <c r="EHH105" s="88"/>
      <c r="EHI105" s="87"/>
      <c r="EHJ105" s="89"/>
      <c r="EHK105" s="98"/>
      <c r="EHL105" s="186"/>
      <c r="EHM105" s="84"/>
      <c r="EHN105" s="87"/>
      <c r="EHO105" s="87"/>
      <c r="EHP105" s="88"/>
      <c r="EHQ105" s="87"/>
      <c r="EHR105" s="89"/>
      <c r="EHS105" s="98"/>
      <c r="EHT105" s="186"/>
      <c r="EHU105" s="84"/>
      <c r="EHV105" s="87"/>
      <c r="EHW105" s="87"/>
      <c r="EHX105" s="88"/>
      <c r="EHY105" s="87"/>
      <c r="EHZ105" s="89"/>
      <c r="EIA105" s="98"/>
      <c r="EIB105" s="186"/>
      <c r="EIC105" s="84"/>
      <c r="EID105" s="87"/>
      <c r="EIE105" s="87"/>
      <c r="EIF105" s="88"/>
      <c r="EIG105" s="87"/>
      <c r="EIH105" s="89"/>
      <c r="EII105" s="98"/>
      <c r="EIJ105" s="186"/>
      <c r="EIK105" s="84"/>
      <c r="EIL105" s="87"/>
      <c r="EIM105" s="87"/>
      <c r="EIN105" s="88"/>
      <c r="EIO105" s="87"/>
      <c r="EIP105" s="89"/>
      <c r="EIQ105" s="98"/>
      <c r="EIR105" s="186"/>
      <c r="EIS105" s="84"/>
      <c r="EIT105" s="87"/>
      <c r="EIU105" s="87"/>
      <c r="EIV105" s="88"/>
      <c r="EIW105" s="87"/>
      <c r="EIX105" s="89"/>
      <c r="EIY105" s="98"/>
      <c r="EIZ105" s="186"/>
      <c r="EJA105" s="84"/>
      <c r="EJB105" s="87"/>
      <c r="EJC105" s="87"/>
      <c r="EJD105" s="88"/>
      <c r="EJE105" s="87"/>
      <c r="EJF105" s="89"/>
      <c r="EJG105" s="98"/>
      <c r="EJH105" s="186"/>
      <c r="EJI105" s="84"/>
      <c r="EJJ105" s="87"/>
      <c r="EJK105" s="87"/>
      <c r="EJL105" s="88"/>
      <c r="EJM105" s="87"/>
      <c r="EJN105" s="89"/>
      <c r="EJO105" s="98"/>
      <c r="EJP105" s="186"/>
      <c r="EJQ105" s="84"/>
      <c r="EJR105" s="87"/>
      <c r="EJS105" s="87"/>
      <c r="EJT105" s="88"/>
      <c r="EJU105" s="87"/>
      <c r="EJV105" s="89"/>
      <c r="EJW105" s="98"/>
      <c r="EJX105" s="186"/>
      <c r="EJY105" s="84"/>
      <c r="EJZ105" s="87"/>
      <c r="EKA105" s="87"/>
      <c r="EKB105" s="88"/>
      <c r="EKC105" s="87"/>
      <c r="EKD105" s="89"/>
      <c r="EKE105" s="98"/>
      <c r="EKF105" s="186"/>
      <c r="EKG105" s="84"/>
      <c r="EKH105" s="87"/>
      <c r="EKI105" s="87"/>
      <c r="EKJ105" s="88"/>
      <c r="EKK105" s="87"/>
      <c r="EKL105" s="89"/>
      <c r="EKM105" s="98"/>
      <c r="EKN105" s="186"/>
      <c r="EKO105" s="84"/>
      <c r="EKP105" s="87"/>
      <c r="EKQ105" s="87"/>
      <c r="EKR105" s="88"/>
      <c r="EKS105" s="87"/>
      <c r="EKT105" s="89"/>
      <c r="EKU105" s="98"/>
      <c r="EKV105" s="186"/>
      <c r="EKW105" s="84"/>
      <c r="EKX105" s="87"/>
      <c r="EKY105" s="87"/>
      <c r="EKZ105" s="88"/>
      <c r="ELA105" s="87"/>
      <c r="ELB105" s="89"/>
      <c r="ELC105" s="98"/>
      <c r="ELD105" s="186"/>
      <c r="ELE105" s="84"/>
      <c r="ELF105" s="87"/>
      <c r="ELG105" s="87"/>
      <c r="ELH105" s="88"/>
      <c r="ELI105" s="87"/>
      <c r="ELJ105" s="89"/>
      <c r="ELK105" s="98"/>
      <c r="ELL105" s="186"/>
      <c r="ELM105" s="84"/>
      <c r="ELN105" s="87"/>
      <c r="ELO105" s="87"/>
      <c r="ELP105" s="88"/>
      <c r="ELQ105" s="87"/>
      <c r="ELR105" s="89"/>
      <c r="ELS105" s="98"/>
      <c r="ELT105" s="186"/>
      <c r="ELU105" s="84"/>
      <c r="ELV105" s="87"/>
      <c r="ELW105" s="87"/>
      <c r="ELX105" s="88"/>
      <c r="ELY105" s="87"/>
      <c r="ELZ105" s="89"/>
      <c r="EMA105" s="98"/>
      <c r="EMB105" s="186"/>
      <c r="EMC105" s="84"/>
      <c r="EMD105" s="87"/>
      <c r="EME105" s="87"/>
      <c r="EMF105" s="88"/>
      <c r="EMG105" s="87"/>
      <c r="EMH105" s="89"/>
      <c r="EMI105" s="98"/>
      <c r="EMJ105" s="186"/>
      <c r="EMK105" s="84"/>
      <c r="EML105" s="87"/>
      <c r="EMM105" s="87"/>
      <c r="EMN105" s="88"/>
      <c r="EMO105" s="87"/>
      <c r="EMP105" s="89"/>
      <c r="EMQ105" s="98"/>
      <c r="EMR105" s="186"/>
      <c r="EMS105" s="84"/>
      <c r="EMT105" s="87"/>
      <c r="EMU105" s="87"/>
      <c r="EMV105" s="88"/>
      <c r="EMW105" s="87"/>
      <c r="EMX105" s="89"/>
      <c r="EMY105" s="98"/>
      <c r="EMZ105" s="186"/>
      <c r="ENA105" s="84"/>
      <c r="ENB105" s="87"/>
      <c r="ENC105" s="87"/>
      <c r="END105" s="88"/>
      <c r="ENE105" s="87"/>
      <c r="ENF105" s="89"/>
      <c r="ENG105" s="98"/>
      <c r="ENH105" s="186"/>
      <c r="ENI105" s="84"/>
      <c r="ENJ105" s="87"/>
      <c r="ENK105" s="87"/>
      <c r="ENL105" s="88"/>
      <c r="ENM105" s="87"/>
      <c r="ENN105" s="89"/>
      <c r="ENO105" s="98"/>
      <c r="ENP105" s="186"/>
      <c r="ENQ105" s="84"/>
      <c r="ENR105" s="87"/>
      <c r="ENS105" s="87"/>
      <c r="ENT105" s="88"/>
      <c r="ENU105" s="87"/>
      <c r="ENV105" s="89"/>
      <c r="ENW105" s="98"/>
      <c r="ENX105" s="186"/>
      <c r="ENY105" s="84"/>
      <c r="ENZ105" s="87"/>
      <c r="EOA105" s="87"/>
      <c r="EOB105" s="88"/>
      <c r="EOC105" s="87"/>
      <c r="EOD105" s="89"/>
      <c r="EOE105" s="98"/>
      <c r="EOF105" s="186"/>
      <c r="EOG105" s="84"/>
      <c r="EOH105" s="87"/>
      <c r="EOI105" s="87"/>
      <c r="EOJ105" s="88"/>
      <c r="EOK105" s="87"/>
      <c r="EOL105" s="89"/>
      <c r="EOM105" s="98"/>
      <c r="EON105" s="186"/>
      <c r="EOO105" s="84"/>
      <c r="EOP105" s="87"/>
      <c r="EOQ105" s="87"/>
      <c r="EOR105" s="88"/>
      <c r="EOS105" s="87"/>
      <c r="EOT105" s="89"/>
      <c r="EOU105" s="98"/>
      <c r="EOV105" s="186"/>
      <c r="EOW105" s="84"/>
      <c r="EOX105" s="87"/>
      <c r="EOY105" s="87"/>
      <c r="EOZ105" s="88"/>
      <c r="EPA105" s="87"/>
      <c r="EPB105" s="89"/>
      <c r="EPC105" s="98"/>
      <c r="EPD105" s="186"/>
      <c r="EPE105" s="84"/>
      <c r="EPF105" s="87"/>
      <c r="EPG105" s="87"/>
      <c r="EPH105" s="88"/>
      <c r="EPI105" s="87"/>
      <c r="EPJ105" s="89"/>
      <c r="EPK105" s="98"/>
      <c r="EPL105" s="186"/>
      <c r="EPM105" s="84"/>
      <c r="EPN105" s="87"/>
      <c r="EPO105" s="87"/>
      <c r="EPP105" s="88"/>
      <c r="EPQ105" s="87"/>
      <c r="EPR105" s="89"/>
      <c r="EPS105" s="98"/>
      <c r="EPT105" s="186"/>
      <c r="EPU105" s="84"/>
      <c r="EPV105" s="87"/>
      <c r="EPW105" s="87"/>
      <c r="EPX105" s="88"/>
      <c r="EPY105" s="87"/>
      <c r="EPZ105" s="89"/>
      <c r="EQA105" s="98"/>
      <c r="EQB105" s="186"/>
      <c r="EQC105" s="84"/>
      <c r="EQD105" s="87"/>
      <c r="EQE105" s="87"/>
      <c r="EQF105" s="88"/>
      <c r="EQG105" s="87"/>
      <c r="EQH105" s="89"/>
      <c r="EQI105" s="98"/>
      <c r="EQJ105" s="186"/>
      <c r="EQK105" s="84"/>
      <c r="EQL105" s="87"/>
      <c r="EQM105" s="87"/>
      <c r="EQN105" s="88"/>
      <c r="EQO105" s="87"/>
      <c r="EQP105" s="89"/>
      <c r="EQQ105" s="98"/>
      <c r="EQR105" s="186"/>
      <c r="EQS105" s="84"/>
      <c r="EQT105" s="87"/>
      <c r="EQU105" s="87"/>
      <c r="EQV105" s="88"/>
      <c r="EQW105" s="87"/>
      <c r="EQX105" s="89"/>
      <c r="EQY105" s="98"/>
      <c r="EQZ105" s="186"/>
      <c r="ERA105" s="84"/>
      <c r="ERB105" s="87"/>
      <c r="ERC105" s="87"/>
      <c r="ERD105" s="88"/>
      <c r="ERE105" s="87"/>
      <c r="ERF105" s="89"/>
      <c r="ERG105" s="98"/>
      <c r="ERH105" s="186"/>
      <c r="ERI105" s="84"/>
      <c r="ERJ105" s="87"/>
      <c r="ERK105" s="87"/>
      <c r="ERL105" s="88"/>
      <c r="ERM105" s="87"/>
      <c r="ERN105" s="89"/>
      <c r="ERO105" s="98"/>
      <c r="ERP105" s="186"/>
      <c r="ERQ105" s="84"/>
      <c r="ERR105" s="87"/>
      <c r="ERS105" s="87"/>
      <c r="ERT105" s="88"/>
      <c r="ERU105" s="87"/>
      <c r="ERV105" s="89"/>
      <c r="ERW105" s="98"/>
      <c r="ERX105" s="186"/>
      <c r="ERY105" s="84"/>
      <c r="ERZ105" s="87"/>
      <c r="ESA105" s="87"/>
      <c r="ESB105" s="88"/>
      <c r="ESC105" s="87"/>
      <c r="ESD105" s="89"/>
      <c r="ESE105" s="98"/>
      <c r="ESF105" s="186"/>
      <c r="ESG105" s="84"/>
      <c r="ESH105" s="87"/>
      <c r="ESI105" s="87"/>
      <c r="ESJ105" s="88"/>
      <c r="ESK105" s="87"/>
      <c r="ESL105" s="89"/>
      <c r="ESM105" s="98"/>
      <c r="ESN105" s="186"/>
      <c r="ESO105" s="84"/>
      <c r="ESP105" s="87"/>
      <c r="ESQ105" s="87"/>
      <c r="ESR105" s="88"/>
      <c r="ESS105" s="87"/>
      <c r="EST105" s="89"/>
      <c r="ESU105" s="98"/>
      <c r="ESV105" s="186"/>
      <c r="ESW105" s="84"/>
      <c r="ESX105" s="87"/>
      <c r="ESY105" s="87"/>
      <c r="ESZ105" s="88"/>
      <c r="ETA105" s="87"/>
      <c r="ETB105" s="89"/>
      <c r="ETC105" s="98"/>
      <c r="ETD105" s="186"/>
      <c r="ETE105" s="84"/>
      <c r="ETF105" s="87"/>
      <c r="ETG105" s="87"/>
      <c r="ETH105" s="88"/>
      <c r="ETI105" s="87"/>
      <c r="ETJ105" s="89"/>
      <c r="ETK105" s="98"/>
      <c r="ETL105" s="186"/>
      <c r="ETM105" s="84"/>
      <c r="ETN105" s="87"/>
      <c r="ETO105" s="87"/>
      <c r="ETP105" s="88"/>
      <c r="ETQ105" s="87"/>
      <c r="ETR105" s="89"/>
      <c r="ETS105" s="98"/>
      <c r="ETT105" s="186"/>
      <c r="ETU105" s="84"/>
      <c r="ETV105" s="87"/>
      <c r="ETW105" s="87"/>
      <c r="ETX105" s="88"/>
      <c r="ETY105" s="87"/>
      <c r="ETZ105" s="89"/>
      <c r="EUA105" s="98"/>
      <c r="EUB105" s="186"/>
      <c r="EUC105" s="84"/>
      <c r="EUD105" s="87"/>
      <c r="EUE105" s="87"/>
      <c r="EUF105" s="88"/>
      <c r="EUG105" s="87"/>
      <c r="EUH105" s="89"/>
      <c r="EUI105" s="98"/>
      <c r="EUJ105" s="186"/>
      <c r="EUK105" s="84"/>
      <c r="EUL105" s="87"/>
      <c r="EUM105" s="87"/>
      <c r="EUN105" s="88"/>
      <c r="EUO105" s="87"/>
      <c r="EUP105" s="89"/>
      <c r="EUQ105" s="98"/>
      <c r="EUR105" s="186"/>
      <c r="EUS105" s="84"/>
      <c r="EUT105" s="87"/>
      <c r="EUU105" s="87"/>
      <c r="EUV105" s="88"/>
      <c r="EUW105" s="87"/>
      <c r="EUX105" s="89"/>
      <c r="EUY105" s="98"/>
      <c r="EUZ105" s="186"/>
      <c r="EVA105" s="84"/>
      <c r="EVB105" s="87"/>
      <c r="EVC105" s="87"/>
      <c r="EVD105" s="88"/>
      <c r="EVE105" s="87"/>
      <c r="EVF105" s="89"/>
      <c r="EVG105" s="98"/>
      <c r="EVH105" s="186"/>
      <c r="EVI105" s="84"/>
      <c r="EVJ105" s="87"/>
      <c r="EVK105" s="87"/>
      <c r="EVL105" s="88"/>
      <c r="EVM105" s="87"/>
      <c r="EVN105" s="89"/>
      <c r="EVO105" s="98"/>
      <c r="EVP105" s="186"/>
      <c r="EVQ105" s="84"/>
      <c r="EVR105" s="87"/>
      <c r="EVS105" s="87"/>
      <c r="EVT105" s="88"/>
      <c r="EVU105" s="87"/>
      <c r="EVV105" s="89"/>
      <c r="EVW105" s="98"/>
      <c r="EVX105" s="186"/>
      <c r="EVY105" s="84"/>
      <c r="EVZ105" s="87"/>
      <c r="EWA105" s="87"/>
      <c r="EWB105" s="88"/>
      <c r="EWC105" s="87"/>
      <c r="EWD105" s="89"/>
      <c r="EWE105" s="98"/>
      <c r="EWF105" s="186"/>
      <c r="EWG105" s="84"/>
      <c r="EWH105" s="87"/>
      <c r="EWI105" s="87"/>
      <c r="EWJ105" s="88"/>
      <c r="EWK105" s="87"/>
      <c r="EWL105" s="89"/>
      <c r="EWM105" s="98"/>
      <c r="EWN105" s="186"/>
      <c r="EWO105" s="84"/>
      <c r="EWP105" s="87"/>
      <c r="EWQ105" s="87"/>
      <c r="EWR105" s="88"/>
      <c r="EWS105" s="87"/>
      <c r="EWT105" s="89"/>
      <c r="EWU105" s="98"/>
      <c r="EWV105" s="186"/>
      <c r="EWW105" s="84"/>
      <c r="EWX105" s="87"/>
      <c r="EWY105" s="87"/>
      <c r="EWZ105" s="88"/>
      <c r="EXA105" s="87"/>
      <c r="EXB105" s="89"/>
      <c r="EXC105" s="98"/>
      <c r="EXD105" s="186"/>
      <c r="EXE105" s="84"/>
      <c r="EXF105" s="87"/>
      <c r="EXG105" s="87"/>
      <c r="EXH105" s="88"/>
      <c r="EXI105" s="87"/>
      <c r="EXJ105" s="89"/>
      <c r="EXK105" s="98"/>
      <c r="EXL105" s="186"/>
      <c r="EXM105" s="84"/>
      <c r="EXN105" s="87"/>
      <c r="EXO105" s="87"/>
      <c r="EXP105" s="88"/>
      <c r="EXQ105" s="87"/>
      <c r="EXR105" s="89"/>
      <c r="EXS105" s="98"/>
      <c r="EXT105" s="186"/>
      <c r="EXU105" s="84"/>
      <c r="EXV105" s="87"/>
      <c r="EXW105" s="87"/>
      <c r="EXX105" s="88"/>
      <c r="EXY105" s="87"/>
      <c r="EXZ105" s="89"/>
      <c r="EYA105" s="98"/>
      <c r="EYB105" s="186"/>
      <c r="EYC105" s="84"/>
      <c r="EYD105" s="87"/>
      <c r="EYE105" s="87"/>
      <c r="EYF105" s="88"/>
      <c r="EYG105" s="87"/>
      <c r="EYH105" s="89"/>
      <c r="EYI105" s="98"/>
      <c r="EYJ105" s="186"/>
      <c r="EYK105" s="84"/>
      <c r="EYL105" s="87"/>
      <c r="EYM105" s="87"/>
      <c r="EYN105" s="88"/>
      <c r="EYO105" s="87"/>
      <c r="EYP105" s="89"/>
      <c r="EYQ105" s="98"/>
      <c r="EYR105" s="186"/>
      <c r="EYS105" s="84"/>
      <c r="EYT105" s="87"/>
      <c r="EYU105" s="87"/>
      <c r="EYV105" s="88"/>
      <c r="EYW105" s="87"/>
      <c r="EYX105" s="89"/>
      <c r="EYY105" s="98"/>
      <c r="EYZ105" s="186"/>
      <c r="EZA105" s="84"/>
      <c r="EZB105" s="87"/>
      <c r="EZC105" s="87"/>
      <c r="EZD105" s="88"/>
      <c r="EZE105" s="87"/>
      <c r="EZF105" s="89"/>
      <c r="EZG105" s="98"/>
      <c r="EZH105" s="186"/>
      <c r="EZI105" s="84"/>
      <c r="EZJ105" s="87"/>
      <c r="EZK105" s="87"/>
      <c r="EZL105" s="88"/>
      <c r="EZM105" s="87"/>
      <c r="EZN105" s="89"/>
      <c r="EZO105" s="98"/>
      <c r="EZP105" s="186"/>
      <c r="EZQ105" s="84"/>
      <c r="EZR105" s="87"/>
      <c r="EZS105" s="87"/>
      <c r="EZT105" s="88"/>
      <c r="EZU105" s="87"/>
      <c r="EZV105" s="89"/>
      <c r="EZW105" s="98"/>
      <c r="EZX105" s="186"/>
      <c r="EZY105" s="84"/>
      <c r="EZZ105" s="87"/>
      <c r="FAA105" s="87"/>
      <c r="FAB105" s="88"/>
      <c r="FAC105" s="87"/>
      <c r="FAD105" s="89"/>
      <c r="FAE105" s="98"/>
      <c r="FAF105" s="186"/>
      <c r="FAG105" s="84"/>
      <c r="FAH105" s="87"/>
      <c r="FAI105" s="87"/>
      <c r="FAJ105" s="88"/>
      <c r="FAK105" s="87"/>
      <c r="FAL105" s="89"/>
      <c r="FAM105" s="98"/>
      <c r="FAN105" s="186"/>
      <c r="FAO105" s="84"/>
      <c r="FAP105" s="87"/>
      <c r="FAQ105" s="87"/>
      <c r="FAR105" s="88"/>
      <c r="FAS105" s="87"/>
      <c r="FAT105" s="89"/>
      <c r="FAU105" s="98"/>
      <c r="FAV105" s="186"/>
      <c r="FAW105" s="84"/>
      <c r="FAX105" s="87"/>
      <c r="FAY105" s="87"/>
      <c r="FAZ105" s="88"/>
      <c r="FBA105" s="87"/>
      <c r="FBB105" s="89"/>
      <c r="FBC105" s="98"/>
      <c r="FBD105" s="186"/>
      <c r="FBE105" s="84"/>
      <c r="FBF105" s="87"/>
      <c r="FBG105" s="87"/>
      <c r="FBH105" s="88"/>
      <c r="FBI105" s="87"/>
      <c r="FBJ105" s="89"/>
      <c r="FBK105" s="98"/>
      <c r="FBL105" s="186"/>
      <c r="FBM105" s="84"/>
      <c r="FBN105" s="87"/>
      <c r="FBO105" s="87"/>
      <c r="FBP105" s="88"/>
      <c r="FBQ105" s="87"/>
      <c r="FBR105" s="89"/>
      <c r="FBS105" s="98"/>
      <c r="FBT105" s="186"/>
      <c r="FBU105" s="84"/>
      <c r="FBV105" s="87"/>
      <c r="FBW105" s="87"/>
      <c r="FBX105" s="88"/>
      <c r="FBY105" s="87"/>
      <c r="FBZ105" s="89"/>
      <c r="FCA105" s="98"/>
      <c r="FCB105" s="186"/>
      <c r="FCC105" s="84"/>
      <c r="FCD105" s="87"/>
      <c r="FCE105" s="87"/>
      <c r="FCF105" s="88"/>
      <c r="FCG105" s="87"/>
      <c r="FCH105" s="89"/>
      <c r="FCI105" s="98"/>
      <c r="FCJ105" s="186"/>
      <c r="FCK105" s="84"/>
      <c r="FCL105" s="87"/>
      <c r="FCM105" s="87"/>
      <c r="FCN105" s="88"/>
      <c r="FCO105" s="87"/>
      <c r="FCP105" s="89"/>
      <c r="FCQ105" s="98"/>
      <c r="FCR105" s="186"/>
      <c r="FCS105" s="84"/>
      <c r="FCT105" s="87"/>
      <c r="FCU105" s="87"/>
      <c r="FCV105" s="88"/>
      <c r="FCW105" s="87"/>
      <c r="FCX105" s="89"/>
      <c r="FCY105" s="98"/>
      <c r="FCZ105" s="186"/>
      <c r="FDA105" s="84"/>
      <c r="FDB105" s="87"/>
      <c r="FDC105" s="87"/>
      <c r="FDD105" s="88"/>
      <c r="FDE105" s="87"/>
      <c r="FDF105" s="89"/>
      <c r="FDG105" s="98"/>
      <c r="FDH105" s="186"/>
      <c r="FDI105" s="84"/>
      <c r="FDJ105" s="87"/>
      <c r="FDK105" s="87"/>
      <c r="FDL105" s="88"/>
      <c r="FDM105" s="87"/>
      <c r="FDN105" s="89"/>
      <c r="FDO105" s="98"/>
      <c r="FDP105" s="186"/>
      <c r="FDQ105" s="84"/>
      <c r="FDR105" s="87"/>
      <c r="FDS105" s="87"/>
      <c r="FDT105" s="88"/>
      <c r="FDU105" s="87"/>
      <c r="FDV105" s="89"/>
      <c r="FDW105" s="98"/>
      <c r="FDX105" s="186"/>
      <c r="FDY105" s="84"/>
      <c r="FDZ105" s="87"/>
      <c r="FEA105" s="87"/>
      <c r="FEB105" s="88"/>
      <c r="FEC105" s="87"/>
      <c r="FED105" s="89"/>
      <c r="FEE105" s="98"/>
      <c r="FEF105" s="186"/>
      <c r="FEG105" s="84"/>
      <c r="FEH105" s="87"/>
      <c r="FEI105" s="87"/>
      <c r="FEJ105" s="88"/>
      <c r="FEK105" s="87"/>
      <c r="FEL105" s="89"/>
      <c r="FEM105" s="98"/>
      <c r="FEN105" s="186"/>
      <c r="FEO105" s="84"/>
      <c r="FEP105" s="87"/>
      <c r="FEQ105" s="87"/>
      <c r="FER105" s="88"/>
      <c r="FES105" s="87"/>
      <c r="FET105" s="89"/>
      <c r="FEU105" s="98"/>
      <c r="FEV105" s="186"/>
      <c r="FEW105" s="84"/>
      <c r="FEX105" s="87"/>
      <c r="FEY105" s="87"/>
      <c r="FEZ105" s="88"/>
      <c r="FFA105" s="87"/>
      <c r="FFB105" s="89"/>
      <c r="FFC105" s="98"/>
      <c r="FFD105" s="186"/>
      <c r="FFE105" s="84"/>
      <c r="FFF105" s="87"/>
      <c r="FFG105" s="87"/>
      <c r="FFH105" s="88"/>
      <c r="FFI105" s="87"/>
      <c r="FFJ105" s="89"/>
      <c r="FFK105" s="98"/>
      <c r="FFL105" s="186"/>
      <c r="FFM105" s="84"/>
      <c r="FFN105" s="87"/>
      <c r="FFO105" s="87"/>
      <c r="FFP105" s="88"/>
      <c r="FFQ105" s="87"/>
      <c r="FFR105" s="89"/>
      <c r="FFS105" s="98"/>
      <c r="FFT105" s="186"/>
      <c r="FFU105" s="84"/>
      <c r="FFV105" s="87"/>
      <c r="FFW105" s="87"/>
      <c r="FFX105" s="88"/>
      <c r="FFY105" s="87"/>
      <c r="FFZ105" s="89"/>
      <c r="FGA105" s="98"/>
      <c r="FGB105" s="186"/>
      <c r="FGC105" s="84"/>
      <c r="FGD105" s="87"/>
      <c r="FGE105" s="87"/>
      <c r="FGF105" s="88"/>
      <c r="FGG105" s="87"/>
      <c r="FGH105" s="89"/>
      <c r="FGI105" s="98"/>
      <c r="FGJ105" s="186"/>
      <c r="FGK105" s="84"/>
      <c r="FGL105" s="87"/>
      <c r="FGM105" s="87"/>
      <c r="FGN105" s="88"/>
      <c r="FGO105" s="87"/>
      <c r="FGP105" s="89"/>
      <c r="FGQ105" s="98"/>
      <c r="FGR105" s="186"/>
      <c r="FGS105" s="84"/>
      <c r="FGT105" s="87"/>
      <c r="FGU105" s="87"/>
      <c r="FGV105" s="88"/>
      <c r="FGW105" s="87"/>
      <c r="FGX105" s="89"/>
      <c r="FGY105" s="98"/>
      <c r="FGZ105" s="186"/>
      <c r="FHA105" s="84"/>
      <c r="FHB105" s="87"/>
      <c r="FHC105" s="87"/>
      <c r="FHD105" s="88"/>
      <c r="FHE105" s="87"/>
      <c r="FHF105" s="89"/>
      <c r="FHG105" s="98"/>
      <c r="FHH105" s="186"/>
      <c r="FHI105" s="84"/>
      <c r="FHJ105" s="87"/>
      <c r="FHK105" s="87"/>
      <c r="FHL105" s="88"/>
      <c r="FHM105" s="87"/>
      <c r="FHN105" s="89"/>
      <c r="FHO105" s="98"/>
      <c r="FHP105" s="186"/>
      <c r="FHQ105" s="84"/>
      <c r="FHR105" s="87"/>
      <c r="FHS105" s="87"/>
      <c r="FHT105" s="88"/>
      <c r="FHU105" s="87"/>
      <c r="FHV105" s="89"/>
      <c r="FHW105" s="98"/>
      <c r="FHX105" s="186"/>
      <c r="FHY105" s="84"/>
      <c r="FHZ105" s="87"/>
      <c r="FIA105" s="87"/>
      <c r="FIB105" s="88"/>
      <c r="FIC105" s="87"/>
      <c r="FID105" s="89"/>
      <c r="FIE105" s="98"/>
      <c r="FIF105" s="186"/>
      <c r="FIG105" s="84"/>
      <c r="FIH105" s="87"/>
      <c r="FII105" s="87"/>
      <c r="FIJ105" s="88"/>
      <c r="FIK105" s="87"/>
      <c r="FIL105" s="89"/>
      <c r="FIM105" s="98"/>
      <c r="FIN105" s="186"/>
      <c r="FIO105" s="84"/>
      <c r="FIP105" s="87"/>
      <c r="FIQ105" s="87"/>
      <c r="FIR105" s="88"/>
      <c r="FIS105" s="87"/>
      <c r="FIT105" s="89"/>
      <c r="FIU105" s="98"/>
      <c r="FIV105" s="186"/>
      <c r="FIW105" s="84"/>
      <c r="FIX105" s="87"/>
      <c r="FIY105" s="87"/>
      <c r="FIZ105" s="88"/>
      <c r="FJA105" s="87"/>
      <c r="FJB105" s="89"/>
      <c r="FJC105" s="98"/>
      <c r="FJD105" s="186"/>
      <c r="FJE105" s="84"/>
      <c r="FJF105" s="87"/>
      <c r="FJG105" s="87"/>
      <c r="FJH105" s="88"/>
      <c r="FJI105" s="87"/>
      <c r="FJJ105" s="89"/>
      <c r="FJK105" s="98"/>
      <c r="FJL105" s="186"/>
      <c r="FJM105" s="84"/>
      <c r="FJN105" s="87"/>
      <c r="FJO105" s="87"/>
      <c r="FJP105" s="88"/>
      <c r="FJQ105" s="87"/>
      <c r="FJR105" s="89"/>
      <c r="FJS105" s="98"/>
      <c r="FJT105" s="186"/>
      <c r="FJU105" s="84"/>
      <c r="FJV105" s="87"/>
      <c r="FJW105" s="87"/>
      <c r="FJX105" s="88"/>
      <c r="FJY105" s="87"/>
      <c r="FJZ105" s="89"/>
      <c r="FKA105" s="98"/>
      <c r="FKB105" s="186"/>
      <c r="FKC105" s="84"/>
      <c r="FKD105" s="87"/>
      <c r="FKE105" s="87"/>
      <c r="FKF105" s="88"/>
      <c r="FKG105" s="87"/>
      <c r="FKH105" s="89"/>
      <c r="FKI105" s="98"/>
      <c r="FKJ105" s="186"/>
      <c r="FKK105" s="84"/>
      <c r="FKL105" s="87"/>
      <c r="FKM105" s="87"/>
      <c r="FKN105" s="88"/>
      <c r="FKO105" s="87"/>
      <c r="FKP105" s="89"/>
      <c r="FKQ105" s="98"/>
      <c r="FKR105" s="186"/>
      <c r="FKS105" s="84"/>
      <c r="FKT105" s="87"/>
      <c r="FKU105" s="87"/>
      <c r="FKV105" s="88"/>
      <c r="FKW105" s="87"/>
      <c r="FKX105" s="89"/>
      <c r="FKY105" s="98"/>
      <c r="FKZ105" s="186"/>
      <c r="FLA105" s="84"/>
      <c r="FLB105" s="87"/>
      <c r="FLC105" s="87"/>
      <c r="FLD105" s="88"/>
      <c r="FLE105" s="87"/>
      <c r="FLF105" s="89"/>
      <c r="FLG105" s="98"/>
      <c r="FLH105" s="186"/>
      <c r="FLI105" s="84"/>
      <c r="FLJ105" s="87"/>
      <c r="FLK105" s="87"/>
      <c r="FLL105" s="88"/>
      <c r="FLM105" s="87"/>
      <c r="FLN105" s="89"/>
      <c r="FLO105" s="98"/>
      <c r="FLP105" s="186"/>
      <c r="FLQ105" s="84"/>
      <c r="FLR105" s="87"/>
      <c r="FLS105" s="87"/>
      <c r="FLT105" s="88"/>
      <c r="FLU105" s="87"/>
      <c r="FLV105" s="89"/>
      <c r="FLW105" s="98"/>
      <c r="FLX105" s="186"/>
      <c r="FLY105" s="84"/>
      <c r="FLZ105" s="87"/>
      <c r="FMA105" s="87"/>
      <c r="FMB105" s="88"/>
      <c r="FMC105" s="87"/>
      <c r="FMD105" s="89"/>
      <c r="FME105" s="98"/>
      <c r="FMF105" s="186"/>
      <c r="FMG105" s="84"/>
      <c r="FMH105" s="87"/>
      <c r="FMI105" s="87"/>
      <c r="FMJ105" s="88"/>
      <c r="FMK105" s="87"/>
      <c r="FML105" s="89"/>
      <c r="FMM105" s="98"/>
      <c r="FMN105" s="186"/>
      <c r="FMO105" s="84"/>
      <c r="FMP105" s="87"/>
      <c r="FMQ105" s="87"/>
      <c r="FMR105" s="88"/>
      <c r="FMS105" s="87"/>
      <c r="FMT105" s="89"/>
      <c r="FMU105" s="98"/>
      <c r="FMV105" s="186"/>
      <c r="FMW105" s="84"/>
      <c r="FMX105" s="87"/>
      <c r="FMY105" s="87"/>
      <c r="FMZ105" s="88"/>
      <c r="FNA105" s="87"/>
      <c r="FNB105" s="89"/>
      <c r="FNC105" s="98"/>
      <c r="FND105" s="186"/>
      <c r="FNE105" s="84"/>
      <c r="FNF105" s="87"/>
      <c r="FNG105" s="87"/>
      <c r="FNH105" s="88"/>
      <c r="FNI105" s="87"/>
      <c r="FNJ105" s="89"/>
      <c r="FNK105" s="98"/>
      <c r="FNL105" s="186"/>
      <c r="FNM105" s="84"/>
      <c r="FNN105" s="87"/>
      <c r="FNO105" s="87"/>
      <c r="FNP105" s="88"/>
      <c r="FNQ105" s="87"/>
      <c r="FNR105" s="89"/>
      <c r="FNS105" s="98"/>
      <c r="FNT105" s="186"/>
      <c r="FNU105" s="84"/>
      <c r="FNV105" s="87"/>
      <c r="FNW105" s="87"/>
      <c r="FNX105" s="88"/>
      <c r="FNY105" s="87"/>
      <c r="FNZ105" s="89"/>
      <c r="FOA105" s="98"/>
      <c r="FOB105" s="186"/>
      <c r="FOC105" s="84"/>
      <c r="FOD105" s="87"/>
      <c r="FOE105" s="87"/>
      <c r="FOF105" s="88"/>
      <c r="FOG105" s="87"/>
      <c r="FOH105" s="89"/>
      <c r="FOI105" s="98"/>
      <c r="FOJ105" s="186"/>
      <c r="FOK105" s="84"/>
      <c r="FOL105" s="87"/>
      <c r="FOM105" s="87"/>
      <c r="FON105" s="88"/>
      <c r="FOO105" s="87"/>
      <c r="FOP105" s="89"/>
      <c r="FOQ105" s="98"/>
      <c r="FOR105" s="186"/>
      <c r="FOS105" s="84"/>
      <c r="FOT105" s="87"/>
      <c r="FOU105" s="87"/>
      <c r="FOV105" s="88"/>
      <c r="FOW105" s="87"/>
      <c r="FOX105" s="89"/>
      <c r="FOY105" s="98"/>
      <c r="FOZ105" s="186"/>
      <c r="FPA105" s="84"/>
      <c r="FPB105" s="87"/>
      <c r="FPC105" s="87"/>
      <c r="FPD105" s="88"/>
      <c r="FPE105" s="87"/>
      <c r="FPF105" s="89"/>
      <c r="FPG105" s="98"/>
      <c r="FPH105" s="186"/>
      <c r="FPI105" s="84"/>
      <c r="FPJ105" s="87"/>
      <c r="FPK105" s="87"/>
      <c r="FPL105" s="88"/>
      <c r="FPM105" s="87"/>
      <c r="FPN105" s="89"/>
      <c r="FPO105" s="98"/>
      <c r="FPP105" s="186"/>
      <c r="FPQ105" s="84"/>
      <c r="FPR105" s="87"/>
      <c r="FPS105" s="87"/>
      <c r="FPT105" s="88"/>
      <c r="FPU105" s="87"/>
      <c r="FPV105" s="89"/>
      <c r="FPW105" s="98"/>
      <c r="FPX105" s="186"/>
      <c r="FPY105" s="84"/>
      <c r="FPZ105" s="87"/>
      <c r="FQA105" s="87"/>
      <c r="FQB105" s="88"/>
      <c r="FQC105" s="87"/>
      <c r="FQD105" s="89"/>
      <c r="FQE105" s="98"/>
      <c r="FQF105" s="186"/>
      <c r="FQG105" s="84"/>
      <c r="FQH105" s="87"/>
      <c r="FQI105" s="87"/>
      <c r="FQJ105" s="88"/>
      <c r="FQK105" s="87"/>
      <c r="FQL105" s="89"/>
      <c r="FQM105" s="98"/>
      <c r="FQN105" s="186"/>
      <c r="FQO105" s="84"/>
      <c r="FQP105" s="87"/>
      <c r="FQQ105" s="87"/>
      <c r="FQR105" s="88"/>
      <c r="FQS105" s="87"/>
      <c r="FQT105" s="89"/>
      <c r="FQU105" s="98"/>
      <c r="FQV105" s="186"/>
      <c r="FQW105" s="84"/>
      <c r="FQX105" s="87"/>
      <c r="FQY105" s="87"/>
      <c r="FQZ105" s="88"/>
      <c r="FRA105" s="87"/>
      <c r="FRB105" s="89"/>
      <c r="FRC105" s="98"/>
      <c r="FRD105" s="186"/>
      <c r="FRE105" s="84"/>
      <c r="FRF105" s="87"/>
      <c r="FRG105" s="87"/>
      <c r="FRH105" s="88"/>
      <c r="FRI105" s="87"/>
      <c r="FRJ105" s="89"/>
      <c r="FRK105" s="98"/>
      <c r="FRL105" s="186"/>
      <c r="FRM105" s="84"/>
      <c r="FRN105" s="87"/>
      <c r="FRO105" s="87"/>
      <c r="FRP105" s="88"/>
      <c r="FRQ105" s="87"/>
      <c r="FRR105" s="89"/>
      <c r="FRS105" s="98"/>
      <c r="FRT105" s="186"/>
      <c r="FRU105" s="84"/>
      <c r="FRV105" s="87"/>
      <c r="FRW105" s="87"/>
      <c r="FRX105" s="88"/>
      <c r="FRY105" s="87"/>
      <c r="FRZ105" s="89"/>
      <c r="FSA105" s="98"/>
      <c r="FSB105" s="186"/>
      <c r="FSC105" s="84"/>
      <c r="FSD105" s="87"/>
      <c r="FSE105" s="87"/>
      <c r="FSF105" s="88"/>
      <c r="FSG105" s="87"/>
      <c r="FSH105" s="89"/>
      <c r="FSI105" s="98"/>
      <c r="FSJ105" s="186"/>
      <c r="FSK105" s="84"/>
      <c r="FSL105" s="87"/>
      <c r="FSM105" s="87"/>
      <c r="FSN105" s="88"/>
      <c r="FSO105" s="87"/>
      <c r="FSP105" s="89"/>
      <c r="FSQ105" s="98"/>
      <c r="FSR105" s="186"/>
      <c r="FSS105" s="84"/>
      <c r="FST105" s="87"/>
      <c r="FSU105" s="87"/>
      <c r="FSV105" s="88"/>
      <c r="FSW105" s="87"/>
      <c r="FSX105" s="89"/>
      <c r="FSY105" s="98"/>
      <c r="FSZ105" s="186"/>
      <c r="FTA105" s="84"/>
      <c r="FTB105" s="87"/>
      <c r="FTC105" s="87"/>
      <c r="FTD105" s="88"/>
      <c r="FTE105" s="87"/>
      <c r="FTF105" s="89"/>
      <c r="FTG105" s="98"/>
      <c r="FTH105" s="186"/>
      <c r="FTI105" s="84"/>
      <c r="FTJ105" s="87"/>
      <c r="FTK105" s="87"/>
      <c r="FTL105" s="88"/>
      <c r="FTM105" s="87"/>
      <c r="FTN105" s="89"/>
      <c r="FTO105" s="98"/>
      <c r="FTP105" s="186"/>
      <c r="FTQ105" s="84"/>
      <c r="FTR105" s="87"/>
      <c r="FTS105" s="87"/>
      <c r="FTT105" s="88"/>
      <c r="FTU105" s="87"/>
      <c r="FTV105" s="89"/>
      <c r="FTW105" s="98"/>
      <c r="FTX105" s="186"/>
      <c r="FTY105" s="84"/>
      <c r="FTZ105" s="87"/>
      <c r="FUA105" s="87"/>
      <c r="FUB105" s="88"/>
      <c r="FUC105" s="87"/>
      <c r="FUD105" s="89"/>
      <c r="FUE105" s="98"/>
      <c r="FUF105" s="186"/>
      <c r="FUG105" s="84"/>
      <c r="FUH105" s="87"/>
      <c r="FUI105" s="87"/>
      <c r="FUJ105" s="88"/>
      <c r="FUK105" s="87"/>
      <c r="FUL105" s="89"/>
      <c r="FUM105" s="98"/>
      <c r="FUN105" s="186"/>
      <c r="FUO105" s="84"/>
      <c r="FUP105" s="87"/>
      <c r="FUQ105" s="87"/>
      <c r="FUR105" s="88"/>
      <c r="FUS105" s="87"/>
      <c r="FUT105" s="89"/>
      <c r="FUU105" s="98"/>
      <c r="FUV105" s="186"/>
      <c r="FUW105" s="84"/>
      <c r="FUX105" s="87"/>
      <c r="FUY105" s="87"/>
      <c r="FUZ105" s="88"/>
      <c r="FVA105" s="87"/>
      <c r="FVB105" s="89"/>
      <c r="FVC105" s="98"/>
      <c r="FVD105" s="186"/>
      <c r="FVE105" s="84"/>
      <c r="FVF105" s="87"/>
      <c r="FVG105" s="87"/>
      <c r="FVH105" s="88"/>
      <c r="FVI105" s="87"/>
      <c r="FVJ105" s="89"/>
      <c r="FVK105" s="98"/>
      <c r="FVL105" s="186"/>
      <c r="FVM105" s="84"/>
      <c r="FVN105" s="87"/>
      <c r="FVO105" s="87"/>
      <c r="FVP105" s="88"/>
      <c r="FVQ105" s="87"/>
      <c r="FVR105" s="89"/>
      <c r="FVS105" s="98"/>
      <c r="FVT105" s="186"/>
      <c r="FVU105" s="84"/>
      <c r="FVV105" s="87"/>
      <c r="FVW105" s="87"/>
      <c r="FVX105" s="88"/>
      <c r="FVY105" s="87"/>
      <c r="FVZ105" s="89"/>
      <c r="FWA105" s="98"/>
      <c r="FWB105" s="186"/>
      <c r="FWC105" s="84"/>
      <c r="FWD105" s="87"/>
      <c r="FWE105" s="87"/>
      <c r="FWF105" s="88"/>
      <c r="FWG105" s="87"/>
      <c r="FWH105" s="89"/>
      <c r="FWI105" s="98"/>
      <c r="FWJ105" s="186"/>
      <c r="FWK105" s="84"/>
      <c r="FWL105" s="87"/>
      <c r="FWM105" s="87"/>
      <c r="FWN105" s="88"/>
      <c r="FWO105" s="87"/>
      <c r="FWP105" s="89"/>
      <c r="FWQ105" s="98"/>
      <c r="FWR105" s="186"/>
      <c r="FWS105" s="84"/>
      <c r="FWT105" s="87"/>
      <c r="FWU105" s="87"/>
      <c r="FWV105" s="88"/>
      <c r="FWW105" s="87"/>
      <c r="FWX105" s="89"/>
      <c r="FWY105" s="98"/>
      <c r="FWZ105" s="186"/>
      <c r="FXA105" s="84"/>
      <c r="FXB105" s="87"/>
      <c r="FXC105" s="87"/>
      <c r="FXD105" s="88"/>
      <c r="FXE105" s="87"/>
      <c r="FXF105" s="89"/>
      <c r="FXG105" s="98"/>
      <c r="FXH105" s="186"/>
      <c r="FXI105" s="84"/>
      <c r="FXJ105" s="87"/>
      <c r="FXK105" s="87"/>
      <c r="FXL105" s="88"/>
      <c r="FXM105" s="87"/>
      <c r="FXN105" s="89"/>
      <c r="FXO105" s="98"/>
      <c r="FXP105" s="186"/>
      <c r="FXQ105" s="84"/>
      <c r="FXR105" s="87"/>
      <c r="FXS105" s="87"/>
      <c r="FXT105" s="88"/>
      <c r="FXU105" s="87"/>
      <c r="FXV105" s="89"/>
      <c r="FXW105" s="98"/>
      <c r="FXX105" s="186"/>
      <c r="FXY105" s="84"/>
      <c r="FXZ105" s="87"/>
      <c r="FYA105" s="87"/>
      <c r="FYB105" s="88"/>
      <c r="FYC105" s="87"/>
      <c r="FYD105" s="89"/>
      <c r="FYE105" s="98"/>
      <c r="FYF105" s="186"/>
      <c r="FYG105" s="84"/>
      <c r="FYH105" s="87"/>
      <c r="FYI105" s="87"/>
      <c r="FYJ105" s="88"/>
      <c r="FYK105" s="87"/>
      <c r="FYL105" s="89"/>
      <c r="FYM105" s="98"/>
      <c r="FYN105" s="186"/>
      <c r="FYO105" s="84"/>
      <c r="FYP105" s="87"/>
      <c r="FYQ105" s="87"/>
      <c r="FYR105" s="88"/>
      <c r="FYS105" s="87"/>
      <c r="FYT105" s="89"/>
      <c r="FYU105" s="98"/>
      <c r="FYV105" s="186"/>
      <c r="FYW105" s="84"/>
      <c r="FYX105" s="87"/>
      <c r="FYY105" s="87"/>
      <c r="FYZ105" s="88"/>
      <c r="FZA105" s="87"/>
      <c r="FZB105" s="89"/>
      <c r="FZC105" s="98"/>
      <c r="FZD105" s="186"/>
      <c r="FZE105" s="84"/>
      <c r="FZF105" s="87"/>
      <c r="FZG105" s="87"/>
      <c r="FZH105" s="88"/>
      <c r="FZI105" s="87"/>
      <c r="FZJ105" s="89"/>
      <c r="FZK105" s="98"/>
      <c r="FZL105" s="186"/>
      <c r="FZM105" s="84"/>
      <c r="FZN105" s="87"/>
      <c r="FZO105" s="87"/>
      <c r="FZP105" s="88"/>
      <c r="FZQ105" s="87"/>
      <c r="FZR105" s="89"/>
      <c r="FZS105" s="98"/>
      <c r="FZT105" s="186"/>
      <c r="FZU105" s="84"/>
      <c r="FZV105" s="87"/>
      <c r="FZW105" s="87"/>
      <c r="FZX105" s="88"/>
      <c r="FZY105" s="87"/>
      <c r="FZZ105" s="89"/>
      <c r="GAA105" s="98"/>
      <c r="GAB105" s="186"/>
      <c r="GAC105" s="84"/>
      <c r="GAD105" s="87"/>
      <c r="GAE105" s="87"/>
      <c r="GAF105" s="88"/>
      <c r="GAG105" s="87"/>
      <c r="GAH105" s="89"/>
      <c r="GAI105" s="98"/>
      <c r="GAJ105" s="186"/>
      <c r="GAK105" s="84"/>
      <c r="GAL105" s="87"/>
      <c r="GAM105" s="87"/>
      <c r="GAN105" s="88"/>
      <c r="GAO105" s="87"/>
      <c r="GAP105" s="89"/>
      <c r="GAQ105" s="98"/>
      <c r="GAR105" s="186"/>
      <c r="GAS105" s="84"/>
      <c r="GAT105" s="87"/>
      <c r="GAU105" s="87"/>
      <c r="GAV105" s="88"/>
      <c r="GAW105" s="87"/>
      <c r="GAX105" s="89"/>
      <c r="GAY105" s="98"/>
      <c r="GAZ105" s="186"/>
      <c r="GBA105" s="84"/>
      <c r="GBB105" s="87"/>
      <c r="GBC105" s="87"/>
      <c r="GBD105" s="88"/>
      <c r="GBE105" s="87"/>
      <c r="GBF105" s="89"/>
      <c r="GBG105" s="98"/>
      <c r="GBH105" s="186"/>
      <c r="GBI105" s="84"/>
      <c r="GBJ105" s="87"/>
      <c r="GBK105" s="87"/>
      <c r="GBL105" s="88"/>
      <c r="GBM105" s="87"/>
      <c r="GBN105" s="89"/>
      <c r="GBO105" s="98"/>
      <c r="GBP105" s="186"/>
      <c r="GBQ105" s="84"/>
      <c r="GBR105" s="87"/>
      <c r="GBS105" s="87"/>
      <c r="GBT105" s="88"/>
      <c r="GBU105" s="87"/>
      <c r="GBV105" s="89"/>
      <c r="GBW105" s="98"/>
      <c r="GBX105" s="186"/>
      <c r="GBY105" s="84"/>
      <c r="GBZ105" s="87"/>
      <c r="GCA105" s="87"/>
      <c r="GCB105" s="88"/>
      <c r="GCC105" s="87"/>
      <c r="GCD105" s="89"/>
      <c r="GCE105" s="98"/>
      <c r="GCF105" s="186"/>
      <c r="GCG105" s="84"/>
      <c r="GCH105" s="87"/>
      <c r="GCI105" s="87"/>
      <c r="GCJ105" s="88"/>
      <c r="GCK105" s="87"/>
      <c r="GCL105" s="89"/>
      <c r="GCM105" s="98"/>
      <c r="GCN105" s="186"/>
      <c r="GCO105" s="84"/>
      <c r="GCP105" s="87"/>
      <c r="GCQ105" s="87"/>
      <c r="GCR105" s="88"/>
      <c r="GCS105" s="87"/>
      <c r="GCT105" s="89"/>
      <c r="GCU105" s="98"/>
      <c r="GCV105" s="186"/>
      <c r="GCW105" s="84"/>
      <c r="GCX105" s="87"/>
      <c r="GCY105" s="87"/>
      <c r="GCZ105" s="88"/>
      <c r="GDA105" s="87"/>
      <c r="GDB105" s="89"/>
      <c r="GDC105" s="98"/>
      <c r="GDD105" s="186"/>
      <c r="GDE105" s="84"/>
      <c r="GDF105" s="87"/>
      <c r="GDG105" s="87"/>
      <c r="GDH105" s="88"/>
      <c r="GDI105" s="87"/>
      <c r="GDJ105" s="89"/>
      <c r="GDK105" s="98"/>
      <c r="GDL105" s="186"/>
      <c r="GDM105" s="84"/>
      <c r="GDN105" s="87"/>
      <c r="GDO105" s="87"/>
      <c r="GDP105" s="88"/>
      <c r="GDQ105" s="87"/>
      <c r="GDR105" s="89"/>
      <c r="GDS105" s="98"/>
      <c r="GDT105" s="186"/>
      <c r="GDU105" s="84"/>
      <c r="GDV105" s="87"/>
      <c r="GDW105" s="87"/>
      <c r="GDX105" s="88"/>
      <c r="GDY105" s="87"/>
      <c r="GDZ105" s="89"/>
      <c r="GEA105" s="98"/>
      <c r="GEB105" s="186"/>
      <c r="GEC105" s="84"/>
      <c r="GED105" s="87"/>
      <c r="GEE105" s="87"/>
      <c r="GEF105" s="88"/>
      <c r="GEG105" s="87"/>
      <c r="GEH105" s="89"/>
      <c r="GEI105" s="98"/>
      <c r="GEJ105" s="186"/>
      <c r="GEK105" s="84"/>
      <c r="GEL105" s="87"/>
      <c r="GEM105" s="87"/>
      <c r="GEN105" s="88"/>
      <c r="GEO105" s="87"/>
      <c r="GEP105" s="89"/>
      <c r="GEQ105" s="98"/>
      <c r="GER105" s="186"/>
      <c r="GES105" s="84"/>
      <c r="GET105" s="87"/>
      <c r="GEU105" s="87"/>
      <c r="GEV105" s="88"/>
      <c r="GEW105" s="87"/>
      <c r="GEX105" s="89"/>
      <c r="GEY105" s="98"/>
      <c r="GEZ105" s="186"/>
      <c r="GFA105" s="84"/>
      <c r="GFB105" s="87"/>
      <c r="GFC105" s="87"/>
      <c r="GFD105" s="88"/>
      <c r="GFE105" s="87"/>
      <c r="GFF105" s="89"/>
      <c r="GFG105" s="98"/>
      <c r="GFH105" s="186"/>
      <c r="GFI105" s="84"/>
      <c r="GFJ105" s="87"/>
      <c r="GFK105" s="87"/>
      <c r="GFL105" s="88"/>
      <c r="GFM105" s="87"/>
      <c r="GFN105" s="89"/>
      <c r="GFO105" s="98"/>
      <c r="GFP105" s="186"/>
      <c r="GFQ105" s="84"/>
      <c r="GFR105" s="87"/>
      <c r="GFS105" s="87"/>
      <c r="GFT105" s="88"/>
      <c r="GFU105" s="87"/>
      <c r="GFV105" s="89"/>
      <c r="GFW105" s="98"/>
      <c r="GFX105" s="186"/>
      <c r="GFY105" s="84"/>
      <c r="GFZ105" s="87"/>
      <c r="GGA105" s="87"/>
      <c r="GGB105" s="88"/>
      <c r="GGC105" s="87"/>
      <c r="GGD105" s="89"/>
      <c r="GGE105" s="98"/>
      <c r="GGF105" s="186"/>
      <c r="GGG105" s="84"/>
      <c r="GGH105" s="87"/>
      <c r="GGI105" s="87"/>
      <c r="GGJ105" s="88"/>
      <c r="GGK105" s="87"/>
      <c r="GGL105" s="89"/>
      <c r="GGM105" s="98"/>
      <c r="GGN105" s="186"/>
      <c r="GGO105" s="84"/>
      <c r="GGP105" s="87"/>
      <c r="GGQ105" s="87"/>
      <c r="GGR105" s="88"/>
      <c r="GGS105" s="87"/>
      <c r="GGT105" s="89"/>
      <c r="GGU105" s="98"/>
      <c r="GGV105" s="186"/>
      <c r="GGW105" s="84"/>
      <c r="GGX105" s="87"/>
      <c r="GGY105" s="87"/>
      <c r="GGZ105" s="88"/>
      <c r="GHA105" s="87"/>
      <c r="GHB105" s="89"/>
      <c r="GHC105" s="98"/>
      <c r="GHD105" s="186"/>
      <c r="GHE105" s="84"/>
      <c r="GHF105" s="87"/>
      <c r="GHG105" s="87"/>
      <c r="GHH105" s="88"/>
      <c r="GHI105" s="87"/>
      <c r="GHJ105" s="89"/>
      <c r="GHK105" s="98"/>
      <c r="GHL105" s="186"/>
      <c r="GHM105" s="84"/>
      <c r="GHN105" s="87"/>
      <c r="GHO105" s="87"/>
      <c r="GHP105" s="88"/>
      <c r="GHQ105" s="87"/>
      <c r="GHR105" s="89"/>
      <c r="GHS105" s="98"/>
      <c r="GHT105" s="186"/>
      <c r="GHU105" s="84"/>
      <c r="GHV105" s="87"/>
      <c r="GHW105" s="87"/>
      <c r="GHX105" s="88"/>
      <c r="GHY105" s="87"/>
      <c r="GHZ105" s="89"/>
      <c r="GIA105" s="98"/>
      <c r="GIB105" s="186"/>
      <c r="GIC105" s="84"/>
      <c r="GID105" s="87"/>
      <c r="GIE105" s="87"/>
      <c r="GIF105" s="88"/>
      <c r="GIG105" s="87"/>
      <c r="GIH105" s="89"/>
      <c r="GII105" s="98"/>
      <c r="GIJ105" s="186"/>
      <c r="GIK105" s="84"/>
      <c r="GIL105" s="87"/>
      <c r="GIM105" s="87"/>
      <c r="GIN105" s="88"/>
      <c r="GIO105" s="87"/>
      <c r="GIP105" s="89"/>
      <c r="GIQ105" s="98"/>
      <c r="GIR105" s="186"/>
      <c r="GIS105" s="84"/>
      <c r="GIT105" s="87"/>
      <c r="GIU105" s="87"/>
      <c r="GIV105" s="88"/>
      <c r="GIW105" s="87"/>
      <c r="GIX105" s="89"/>
      <c r="GIY105" s="98"/>
      <c r="GIZ105" s="186"/>
      <c r="GJA105" s="84"/>
      <c r="GJB105" s="87"/>
      <c r="GJC105" s="87"/>
      <c r="GJD105" s="88"/>
      <c r="GJE105" s="87"/>
      <c r="GJF105" s="89"/>
      <c r="GJG105" s="98"/>
      <c r="GJH105" s="186"/>
      <c r="GJI105" s="84"/>
      <c r="GJJ105" s="87"/>
      <c r="GJK105" s="87"/>
      <c r="GJL105" s="88"/>
      <c r="GJM105" s="87"/>
      <c r="GJN105" s="89"/>
      <c r="GJO105" s="98"/>
      <c r="GJP105" s="186"/>
      <c r="GJQ105" s="84"/>
      <c r="GJR105" s="87"/>
      <c r="GJS105" s="87"/>
      <c r="GJT105" s="88"/>
      <c r="GJU105" s="87"/>
      <c r="GJV105" s="89"/>
      <c r="GJW105" s="98"/>
      <c r="GJX105" s="186"/>
      <c r="GJY105" s="84"/>
      <c r="GJZ105" s="87"/>
      <c r="GKA105" s="87"/>
      <c r="GKB105" s="88"/>
      <c r="GKC105" s="87"/>
      <c r="GKD105" s="89"/>
      <c r="GKE105" s="98"/>
      <c r="GKF105" s="186"/>
      <c r="GKG105" s="84"/>
      <c r="GKH105" s="87"/>
      <c r="GKI105" s="87"/>
      <c r="GKJ105" s="88"/>
      <c r="GKK105" s="87"/>
      <c r="GKL105" s="89"/>
      <c r="GKM105" s="98"/>
      <c r="GKN105" s="186"/>
      <c r="GKO105" s="84"/>
      <c r="GKP105" s="87"/>
      <c r="GKQ105" s="87"/>
      <c r="GKR105" s="88"/>
      <c r="GKS105" s="87"/>
      <c r="GKT105" s="89"/>
      <c r="GKU105" s="98"/>
      <c r="GKV105" s="186"/>
      <c r="GKW105" s="84"/>
      <c r="GKX105" s="87"/>
      <c r="GKY105" s="87"/>
      <c r="GKZ105" s="88"/>
      <c r="GLA105" s="87"/>
      <c r="GLB105" s="89"/>
      <c r="GLC105" s="98"/>
      <c r="GLD105" s="186"/>
      <c r="GLE105" s="84"/>
      <c r="GLF105" s="87"/>
      <c r="GLG105" s="87"/>
      <c r="GLH105" s="88"/>
      <c r="GLI105" s="87"/>
      <c r="GLJ105" s="89"/>
      <c r="GLK105" s="98"/>
      <c r="GLL105" s="186"/>
      <c r="GLM105" s="84"/>
      <c r="GLN105" s="87"/>
      <c r="GLO105" s="87"/>
      <c r="GLP105" s="88"/>
      <c r="GLQ105" s="87"/>
      <c r="GLR105" s="89"/>
      <c r="GLS105" s="98"/>
      <c r="GLT105" s="186"/>
      <c r="GLU105" s="84"/>
      <c r="GLV105" s="87"/>
      <c r="GLW105" s="87"/>
      <c r="GLX105" s="88"/>
      <c r="GLY105" s="87"/>
      <c r="GLZ105" s="89"/>
      <c r="GMA105" s="98"/>
      <c r="GMB105" s="186"/>
      <c r="GMC105" s="84"/>
      <c r="GMD105" s="87"/>
      <c r="GME105" s="87"/>
      <c r="GMF105" s="88"/>
      <c r="GMG105" s="87"/>
      <c r="GMH105" s="89"/>
      <c r="GMI105" s="98"/>
      <c r="GMJ105" s="186"/>
      <c r="GMK105" s="84"/>
      <c r="GML105" s="87"/>
      <c r="GMM105" s="87"/>
      <c r="GMN105" s="88"/>
      <c r="GMO105" s="87"/>
      <c r="GMP105" s="89"/>
      <c r="GMQ105" s="98"/>
      <c r="GMR105" s="186"/>
      <c r="GMS105" s="84"/>
      <c r="GMT105" s="87"/>
      <c r="GMU105" s="87"/>
      <c r="GMV105" s="88"/>
      <c r="GMW105" s="87"/>
      <c r="GMX105" s="89"/>
      <c r="GMY105" s="98"/>
      <c r="GMZ105" s="186"/>
      <c r="GNA105" s="84"/>
      <c r="GNB105" s="87"/>
      <c r="GNC105" s="87"/>
      <c r="GND105" s="88"/>
      <c r="GNE105" s="87"/>
      <c r="GNF105" s="89"/>
      <c r="GNG105" s="98"/>
      <c r="GNH105" s="186"/>
      <c r="GNI105" s="84"/>
      <c r="GNJ105" s="87"/>
      <c r="GNK105" s="87"/>
      <c r="GNL105" s="88"/>
      <c r="GNM105" s="87"/>
      <c r="GNN105" s="89"/>
      <c r="GNO105" s="98"/>
      <c r="GNP105" s="186"/>
      <c r="GNQ105" s="84"/>
      <c r="GNR105" s="87"/>
      <c r="GNS105" s="87"/>
      <c r="GNT105" s="88"/>
      <c r="GNU105" s="87"/>
      <c r="GNV105" s="89"/>
      <c r="GNW105" s="98"/>
      <c r="GNX105" s="186"/>
      <c r="GNY105" s="84"/>
      <c r="GNZ105" s="87"/>
      <c r="GOA105" s="87"/>
      <c r="GOB105" s="88"/>
      <c r="GOC105" s="87"/>
      <c r="GOD105" s="89"/>
      <c r="GOE105" s="98"/>
      <c r="GOF105" s="186"/>
      <c r="GOG105" s="84"/>
      <c r="GOH105" s="87"/>
      <c r="GOI105" s="87"/>
      <c r="GOJ105" s="88"/>
      <c r="GOK105" s="87"/>
      <c r="GOL105" s="89"/>
      <c r="GOM105" s="98"/>
      <c r="GON105" s="186"/>
      <c r="GOO105" s="84"/>
      <c r="GOP105" s="87"/>
      <c r="GOQ105" s="87"/>
      <c r="GOR105" s="88"/>
      <c r="GOS105" s="87"/>
      <c r="GOT105" s="89"/>
      <c r="GOU105" s="98"/>
      <c r="GOV105" s="186"/>
      <c r="GOW105" s="84"/>
      <c r="GOX105" s="87"/>
      <c r="GOY105" s="87"/>
      <c r="GOZ105" s="88"/>
      <c r="GPA105" s="87"/>
      <c r="GPB105" s="89"/>
      <c r="GPC105" s="98"/>
      <c r="GPD105" s="186"/>
      <c r="GPE105" s="84"/>
      <c r="GPF105" s="87"/>
      <c r="GPG105" s="87"/>
      <c r="GPH105" s="88"/>
      <c r="GPI105" s="87"/>
      <c r="GPJ105" s="89"/>
      <c r="GPK105" s="98"/>
      <c r="GPL105" s="186"/>
      <c r="GPM105" s="84"/>
      <c r="GPN105" s="87"/>
      <c r="GPO105" s="87"/>
      <c r="GPP105" s="88"/>
      <c r="GPQ105" s="87"/>
      <c r="GPR105" s="89"/>
      <c r="GPS105" s="98"/>
      <c r="GPT105" s="186"/>
      <c r="GPU105" s="84"/>
      <c r="GPV105" s="87"/>
      <c r="GPW105" s="87"/>
      <c r="GPX105" s="88"/>
      <c r="GPY105" s="87"/>
      <c r="GPZ105" s="89"/>
      <c r="GQA105" s="98"/>
      <c r="GQB105" s="186"/>
      <c r="GQC105" s="84"/>
      <c r="GQD105" s="87"/>
      <c r="GQE105" s="87"/>
      <c r="GQF105" s="88"/>
      <c r="GQG105" s="87"/>
      <c r="GQH105" s="89"/>
      <c r="GQI105" s="98"/>
      <c r="GQJ105" s="186"/>
      <c r="GQK105" s="84"/>
      <c r="GQL105" s="87"/>
      <c r="GQM105" s="87"/>
      <c r="GQN105" s="88"/>
      <c r="GQO105" s="87"/>
      <c r="GQP105" s="89"/>
      <c r="GQQ105" s="98"/>
      <c r="GQR105" s="186"/>
      <c r="GQS105" s="84"/>
      <c r="GQT105" s="87"/>
      <c r="GQU105" s="87"/>
      <c r="GQV105" s="88"/>
      <c r="GQW105" s="87"/>
      <c r="GQX105" s="89"/>
      <c r="GQY105" s="98"/>
      <c r="GQZ105" s="186"/>
      <c r="GRA105" s="84"/>
      <c r="GRB105" s="87"/>
      <c r="GRC105" s="87"/>
      <c r="GRD105" s="88"/>
      <c r="GRE105" s="87"/>
      <c r="GRF105" s="89"/>
      <c r="GRG105" s="98"/>
      <c r="GRH105" s="186"/>
      <c r="GRI105" s="84"/>
      <c r="GRJ105" s="87"/>
      <c r="GRK105" s="87"/>
      <c r="GRL105" s="88"/>
      <c r="GRM105" s="87"/>
      <c r="GRN105" s="89"/>
      <c r="GRO105" s="98"/>
      <c r="GRP105" s="186"/>
      <c r="GRQ105" s="84"/>
      <c r="GRR105" s="87"/>
      <c r="GRS105" s="87"/>
      <c r="GRT105" s="88"/>
      <c r="GRU105" s="87"/>
      <c r="GRV105" s="89"/>
      <c r="GRW105" s="98"/>
      <c r="GRX105" s="186"/>
      <c r="GRY105" s="84"/>
      <c r="GRZ105" s="87"/>
      <c r="GSA105" s="87"/>
      <c r="GSB105" s="88"/>
      <c r="GSC105" s="87"/>
      <c r="GSD105" s="89"/>
      <c r="GSE105" s="98"/>
      <c r="GSF105" s="186"/>
      <c r="GSG105" s="84"/>
      <c r="GSH105" s="87"/>
      <c r="GSI105" s="87"/>
      <c r="GSJ105" s="88"/>
      <c r="GSK105" s="87"/>
      <c r="GSL105" s="89"/>
      <c r="GSM105" s="98"/>
      <c r="GSN105" s="186"/>
      <c r="GSO105" s="84"/>
      <c r="GSP105" s="87"/>
      <c r="GSQ105" s="87"/>
      <c r="GSR105" s="88"/>
      <c r="GSS105" s="87"/>
      <c r="GST105" s="89"/>
      <c r="GSU105" s="98"/>
      <c r="GSV105" s="186"/>
      <c r="GSW105" s="84"/>
      <c r="GSX105" s="87"/>
      <c r="GSY105" s="87"/>
      <c r="GSZ105" s="88"/>
      <c r="GTA105" s="87"/>
      <c r="GTB105" s="89"/>
      <c r="GTC105" s="98"/>
      <c r="GTD105" s="186"/>
      <c r="GTE105" s="84"/>
      <c r="GTF105" s="87"/>
      <c r="GTG105" s="87"/>
      <c r="GTH105" s="88"/>
      <c r="GTI105" s="87"/>
      <c r="GTJ105" s="89"/>
      <c r="GTK105" s="98"/>
      <c r="GTL105" s="186"/>
      <c r="GTM105" s="84"/>
      <c r="GTN105" s="87"/>
      <c r="GTO105" s="87"/>
      <c r="GTP105" s="88"/>
      <c r="GTQ105" s="87"/>
      <c r="GTR105" s="89"/>
      <c r="GTS105" s="98"/>
      <c r="GTT105" s="186"/>
      <c r="GTU105" s="84"/>
      <c r="GTV105" s="87"/>
      <c r="GTW105" s="87"/>
      <c r="GTX105" s="88"/>
      <c r="GTY105" s="87"/>
      <c r="GTZ105" s="89"/>
      <c r="GUA105" s="98"/>
      <c r="GUB105" s="186"/>
      <c r="GUC105" s="84"/>
      <c r="GUD105" s="87"/>
      <c r="GUE105" s="87"/>
      <c r="GUF105" s="88"/>
      <c r="GUG105" s="87"/>
      <c r="GUH105" s="89"/>
      <c r="GUI105" s="98"/>
      <c r="GUJ105" s="186"/>
      <c r="GUK105" s="84"/>
      <c r="GUL105" s="87"/>
      <c r="GUM105" s="87"/>
      <c r="GUN105" s="88"/>
      <c r="GUO105" s="87"/>
      <c r="GUP105" s="89"/>
      <c r="GUQ105" s="98"/>
      <c r="GUR105" s="186"/>
      <c r="GUS105" s="84"/>
      <c r="GUT105" s="87"/>
      <c r="GUU105" s="87"/>
      <c r="GUV105" s="88"/>
      <c r="GUW105" s="87"/>
      <c r="GUX105" s="89"/>
      <c r="GUY105" s="98"/>
      <c r="GUZ105" s="186"/>
      <c r="GVA105" s="84"/>
      <c r="GVB105" s="87"/>
      <c r="GVC105" s="87"/>
      <c r="GVD105" s="88"/>
      <c r="GVE105" s="87"/>
      <c r="GVF105" s="89"/>
      <c r="GVG105" s="98"/>
      <c r="GVH105" s="186"/>
      <c r="GVI105" s="84"/>
      <c r="GVJ105" s="87"/>
      <c r="GVK105" s="87"/>
      <c r="GVL105" s="88"/>
      <c r="GVM105" s="87"/>
      <c r="GVN105" s="89"/>
      <c r="GVO105" s="98"/>
      <c r="GVP105" s="186"/>
      <c r="GVQ105" s="84"/>
      <c r="GVR105" s="87"/>
      <c r="GVS105" s="87"/>
      <c r="GVT105" s="88"/>
      <c r="GVU105" s="87"/>
      <c r="GVV105" s="89"/>
      <c r="GVW105" s="98"/>
      <c r="GVX105" s="186"/>
      <c r="GVY105" s="84"/>
      <c r="GVZ105" s="87"/>
      <c r="GWA105" s="87"/>
      <c r="GWB105" s="88"/>
      <c r="GWC105" s="87"/>
      <c r="GWD105" s="89"/>
      <c r="GWE105" s="98"/>
      <c r="GWF105" s="186"/>
      <c r="GWG105" s="84"/>
      <c r="GWH105" s="87"/>
      <c r="GWI105" s="87"/>
      <c r="GWJ105" s="88"/>
      <c r="GWK105" s="87"/>
      <c r="GWL105" s="89"/>
      <c r="GWM105" s="98"/>
      <c r="GWN105" s="186"/>
      <c r="GWO105" s="84"/>
      <c r="GWP105" s="87"/>
      <c r="GWQ105" s="87"/>
      <c r="GWR105" s="88"/>
      <c r="GWS105" s="87"/>
      <c r="GWT105" s="89"/>
      <c r="GWU105" s="98"/>
      <c r="GWV105" s="186"/>
      <c r="GWW105" s="84"/>
      <c r="GWX105" s="87"/>
      <c r="GWY105" s="87"/>
      <c r="GWZ105" s="88"/>
      <c r="GXA105" s="87"/>
      <c r="GXB105" s="89"/>
      <c r="GXC105" s="98"/>
      <c r="GXD105" s="186"/>
      <c r="GXE105" s="84"/>
      <c r="GXF105" s="87"/>
      <c r="GXG105" s="87"/>
      <c r="GXH105" s="88"/>
      <c r="GXI105" s="87"/>
      <c r="GXJ105" s="89"/>
      <c r="GXK105" s="98"/>
      <c r="GXL105" s="186"/>
      <c r="GXM105" s="84"/>
      <c r="GXN105" s="87"/>
      <c r="GXO105" s="87"/>
      <c r="GXP105" s="88"/>
      <c r="GXQ105" s="87"/>
      <c r="GXR105" s="89"/>
      <c r="GXS105" s="98"/>
      <c r="GXT105" s="186"/>
      <c r="GXU105" s="84"/>
      <c r="GXV105" s="87"/>
      <c r="GXW105" s="87"/>
      <c r="GXX105" s="88"/>
      <c r="GXY105" s="87"/>
      <c r="GXZ105" s="89"/>
      <c r="GYA105" s="98"/>
      <c r="GYB105" s="186"/>
      <c r="GYC105" s="84"/>
      <c r="GYD105" s="87"/>
      <c r="GYE105" s="87"/>
      <c r="GYF105" s="88"/>
      <c r="GYG105" s="87"/>
      <c r="GYH105" s="89"/>
      <c r="GYI105" s="98"/>
      <c r="GYJ105" s="186"/>
      <c r="GYK105" s="84"/>
      <c r="GYL105" s="87"/>
      <c r="GYM105" s="87"/>
      <c r="GYN105" s="88"/>
      <c r="GYO105" s="87"/>
      <c r="GYP105" s="89"/>
      <c r="GYQ105" s="98"/>
      <c r="GYR105" s="186"/>
      <c r="GYS105" s="84"/>
      <c r="GYT105" s="87"/>
      <c r="GYU105" s="87"/>
      <c r="GYV105" s="88"/>
      <c r="GYW105" s="87"/>
      <c r="GYX105" s="89"/>
      <c r="GYY105" s="98"/>
      <c r="GYZ105" s="186"/>
      <c r="GZA105" s="84"/>
      <c r="GZB105" s="87"/>
      <c r="GZC105" s="87"/>
      <c r="GZD105" s="88"/>
      <c r="GZE105" s="87"/>
      <c r="GZF105" s="89"/>
      <c r="GZG105" s="98"/>
      <c r="GZH105" s="186"/>
      <c r="GZI105" s="84"/>
      <c r="GZJ105" s="87"/>
      <c r="GZK105" s="87"/>
      <c r="GZL105" s="88"/>
      <c r="GZM105" s="87"/>
      <c r="GZN105" s="89"/>
      <c r="GZO105" s="98"/>
      <c r="GZP105" s="186"/>
      <c r="GZQ105" s="84"/>
      <c r="GZR105" s="87"/>
      <c r="GZS105" s="87"/>
      <c r="GZT105" s="88"/>
      <c r="GZU105" s="87"/>
      <c r="GZV105" s="89"/>
      <c r="GZW105" s="98"/>
      <c r="GZX105" s="186"/>
      <c r="GZY105" s="84"/>
      <c r="GZZ105" s="87"/>
      <c r="HAA105" s="87"/>
      <c r="HAB105" s="88"/>
      <c r="HAC105" s="87"/>
      <c r="HAD105" s="89"/>
      <c r="HAE105" s="98"/>
      <c r="HAF105" s="186"/>
      <c r="HAG105" s="84"/>
      <c r="HAH105" s="87"/>
      <c r="HAI105" s="87"/>
      <c r="HAJ105" s="88"/>
      <c r="HAK105" s="87"/>
      <c r="HAL105" s="89"/>
      <c r="HAM105" s="98"/>
      <c r="HAN105" s="186"/>
      <c r="HAO105" s="84"/>
      <c r="HAP105" s="87"/>
      <c r="HAQ105" s="87"/>
      <c r="HAR105" s="88"/>
      <c r="HAS105" s="87"/>
      <c r="HAT105" s="89"/>
      <c r="HAU105" s="98"/>
      <c r="HAV105" s="186"/>
      <c r="HAW105" s="84"/>
      <c r="HAX105" s="87"/>
      <c r="HAY105" s="87"/>
      <c r="HAZ105" s="88"/>
      <c r="HBA105" s="87"/>
      <c r="HBB105" s="89"/>
      <c r="HBC105" s="98"/>
      <c r="HBD105" s="186"/>
      <c r="HBE105" s="84"/>
      <c r="HBF105" s="87"/>
      <c r="HBG105" s="87"/>
      <c r="HBH105" s="88"/>
      <c r="HBI105" s="87"/>
      <c r="HBJ105" s="89"/>
      <c r="HBK105" s="98"/>
      <c r="HBL105" s="186"/>
      <c r="HBM105" s="84"/>
      <c r="HBN105" s="87"/>
      <c r="HBO105" s="87"/>
      <c r="HBP105" s="88"/>
      <c r="HBQ105" s="87"/>
      <c r="HBR105" s="89"/>
      <c r="HBS105" s="98"/>
      <c r="HBT105" s="186"/>
      <c r="HBU105" s="84"/>
      <c r="HBV105" s="87"/>
      <c r="HBW105" s="87"/>
      <c r="HBX105" s="88"/>
      <c r="HBY105" s="87"/>
      <c r="HBZ105" s="89"/>
      <c r="HCA105" s="98"/>
      <c r="HCB105" s="186"/>
      <c r="HCC105" s="84"/>
      <c r="HCD105" s="87"/>
      <c r="HCE105" s="87"/>
      <c r="HCF105" s="88"/>
      <c r="HCG105" s="87"/>
      <c r="HCH105" s="89"/>
      <c r="HCI105" s="98"/>
      <c r="HCJ105" s="186"/>
      <c r="HCK105" s="84"/>
      <c r="HCL105" s="87"/>
      <c r="HCM105" s="87"/>
      <c r="HCN105" s="88"/>
      <c r="HCO105" s="87"/>
      <c r="HCP105" s="89"/>
      <c r="HCQ105" s="98"/>
      <c r="HCR105" s="186"/>
      <c r="HCS105" s="84"/>
      <c r="HCT105" s="87"/>
      <c r="HCU105" s="87"/>
      <c r="HCV105" s="88"/>
      <c r="HCW105" s="87"/>
      <c r="HCX105" s="89"/>
      <c r="HCY105" s="98"/>
      <c r="HCZ105" s="186"/>
      <c r="HDA105" s="84"/>
      <c r="HDB105" s="87"/>
      <c r="HDC105" s="87"/>
      <c r="HDD105" s="88"/>
      <c r="HDE105" s="87"/>
      <c r="HDF105" s="89"/>
      <c r="HDG105" s="98"/>
      <c r="HDH105" s="186"/>
      <c r="HDI105" s="84"/>
      <c r="HDJ105" s="87"/>
      <c r="HDK105" s="87"/>
      <c r="HDL105" s="88"/>
      <c r="HDM105" s="87"/>
      <c r="HDN105" s="89"/>
      <c r="HDO105" s="98"/>
      <c r="HDP105" s="186"/>
      <c r="HDQ105" s="84"/>
      <c r="HDR105" s="87"/>
      <c r="HDS105" s="87"/>
      <c r="HDT105" s="88"/>
      <c r="HDU105" s="87"/>
      <c r="HDV105" s="89"/>
      <c r="HDW105" s="98"/>
      <c r="HDX105" s="186"/>
      <c r="HDY105" s="84"/>
      <c r="HDZ105" s="87"/>
      <c r="HEA105" s="87"/>
      <c r="HEB105" s="88"/>
      <c r="HEC105" s="87"/>
      <c r="HED105" s="89"/>
      <c r="HEE105" s="98"/>
      <c r="HEF105" s="186"/>
      <c r="HEG105" s="84"/>
      <c r="HEH105" s="87"/>
      <c r="HEI105" s="87"/>
      <c r="HEJ105" s="88"/>
      <c r="HEK105" s="87"/>
      <c r="HEL105" s="89"/>
      <c r="HEM105" s="98"/>
      <c r="HEN105" s="186"/>
      <c r="HEO105" s="84"/>
      <c r="HEP105" s="87"/>
      <c r="HEQ105" s="87"/>
      <c r="HER105" s="88"/>
      <c r="HES105" s="87"/>
      <c r="HET105" s="89"/>
      <c r="HEU105" s="98"/>
      <c r="HEV105" s="186"/>
      <c r="HEW105" s="84"/>
      <c r="HEX105" s="87"/>
      <c r="HEY105" s="87"/>
      <c r="HEZ105" s="88"/>
      <c r="HFA105" s="87"/>
      <c r="HFB105" s="89"/>
      <c r="HFC105" s="98"/>
      <c r="HFD105" s="186"/>
      <c r="HFE105" s="84"/>
      <c r="HFF105" s="87"/>
      <c r="HFG105" s="87"/>
      <c r="HFH105" s="88"/>
      <c r="HFI105" s="87"/>
      <c r="HFJ105" s="89"/>
      <c r="HFK105" s="98"/>
      <c r="HFL105" s="186"/>
      <c r="HFM105" s="84"/>
      <c r="HFN105" s="87"/>
      <c r="HFO105" s="87"/>
      <c r="HFP105" s="88"/>
      <c r="HFQ105" s="87"/>
      <c r="HFR105" s="89"/>
      <c r="HFS105" s="98"/>
      <c r="HFT105" s="186"/>
      <c r="HFU105" s="84"/>
      <c r="HFV105" s="87"/>
      <c r="HFW105" s="87"/>
      <c r="HFX105" s="88"/>
      <c r="HFY105" s="87"/>
      <c r="HFZ105" s="89"/>
      <c r="HGA105" s="98"/>
      <c r="HGB105" s="186"/>
      <c r="HGC105" s="84"/>
      <c r="HGD105" s="87"/>
      <c r="HGE105" s="87"/>
      <c r="HGF105" s="88"/>
      <c r="HGG105" s="87"/>
      <c r="HGH105" s="89"/>
      <c r="HGI105" s="98"/>
      <c r="HGJ105" s="186"/>
      <c r="HGK105" s="84"/>
      <c r="HGL105" s="87"/>
      <c r="HGM105" s="87"/>
      <c r="HGN105" s="88"/>
      <c r="HGO105" s="87"/>
      <c r="HGP105" s="89"/>
      <c r="HGQ105" s="98"/>
      <c r="HGR105" s="186"/>
      <c r="HGS105" s="84"/>
      <c r="HGT105" s="87"/>
      <c r="HGU105" s="87"/>
      <c r="HGV105" s="88"/>
      <c r="HGW105" s="87"/>
      <c r="HGX105" s="89"/>
      <c r="HGY105" s="98"/>
      <c r="HGZ105" s="186"/>
      <c r="HHA105" s="84"/>
      <c r="HHB105" s="87"/>
      <c r="HHC105" s="87"/>
      <c r="HHD105" s="88"/>
      <c r="HHE105" s="87"/>
      <c r="HHF105" s="89"/>
      <c r="HHG105" s="98"/>
      <c r="HHH105" s="186"/>
      <c r="HHI105" s="84"/>
      <c r="HHJ105" s="87"/>
      <c r="HHK105" s="87"/>
      <c r="HHL105" s="88"/>
      <c r="HHM105" s="87"/>
      <c r="HHN105" s="89"/>
      <c r="HHO105" s="98"/>
      <c r="HHP105" s="186"/>
      <c r="HHQ105" s="84"/>
      <c r="HHR105" s="87"/>
      <c r="HHS105" s="87"/>
      <c r="HHT105" s="88"/>
      <c r="HHU105" s="87"/>
      <c r="HHV105" s="89"/>
      <c r="HHW105" s="98"/>
      <c r="HHX105" s="186"/>
      <c r="HHY105" s="84"/>
      <c r="HHZ105" s="87"/>
      <c r="HIA105" s="87"/>
      <c r="HIB105" s="88"/>
      <c r="HIC105" s="87"/>
      <c r="HID105" s="89"/>
      <c r="HIE105" s="98"/>
      <c r="HIF105" s="186"/>
      <c r="HIG105" s="84"/>
      <c r="HIH105" s="87"/>
      <c r="HII105" s="87"/>
      <c r="HIJ105" s="88"/>
      <c r="HIK105" s="87"/>
      <c r="HIL105" s="89"/>
      <c r="HIM105" s="98"/>
      <c r="HIN105" s="186"/>
      <c r="HIO105" s="84"/>
      <c r="HIP105" s="87"/>
      <c r="HIQ105" s="87"/>
      <c r="HIR105" s="88"/>
      <c r="HIS105" s="87"/>
      <c r="HIT105" s="89"/>
      <c r="HIU105" s="98"/>
      <c r="HIV105" s="186"/>
      <c r="HIW105" s="84"/>
      <c r="HIX105" s="87"/>
      <c r="HIY105" s="87"/>
      <c r="HIZ105" s="88"/>
      <c r="HJA105" s="87"/>
      <c r="HJB105" s="89"/>
      <c r="HJC105" s="98"/>
      <c r="HJD105" s="186"/>
      <c r="HJE105" s="84"/>
      <c r="HJF105" s="87"/>
      <c r="HJG105" s="87"/>
      <c r="HJH105" s="88"/>
      <c r="HJI105" s="87"/>
      <c r="HJJ105" s="89"/>
      <c r="HJK105" s="98"/>
      <c r="HJL105" s="186"/>
      <c r="HJM105" s="84"/>
      <c r="HJN105" s="87"/>
      <c r="HJO105" s="87"/>
      <c r="HJP105" s="88"/>
      <c r="HJQ105" s="87"/>
      <c r="HJR105" s="89"/>
      <c r="HJS105" s="98"/>
      <c r="HJT105" s="186"/>
      <c r="HJU105" s="84"/>
      <c r="HJV105" s="87"/>
      <c r="HJW105" s="87"/>
      <c r="HJX105" s="88"/>
      <c r="HJY105" s="87"/>
      <c r="HJZ105" s="89"/>
      <c r="HKA105" s="98"/>
      <c r="HKB105" s="186"/>
      <c r="HKC105" s="84"/>
      <c r="HKD105" s="87"/>
      <c r="HKE105" s="87"/>
      <c r="HKF105" s="88"/>
      <c r="HKG105" s="87"/>
      <c r="HKH105" s="89"/>
      <c r="HKI105" s="98"/>
      <c r="HKJ105" s="186"/>
      <c r="HKK105" s="84"/>
      <c r="HKL105" s="87"/>
      <c r="HKM105" s="87"/>
      <c r="HKN105" s="88"/>
      <c r="HKO105" s="87"/>
      <c r="HKP105" s="89"/>
      <c r="HKQ105" s="98"/>
      <c r="HKR105" s="186"/>
      <c r="HKS105" s="84"/>
      <c r="HKT105" s="87"/>
      <c r="HKU105" s="87"/>
      <c r="HKV105" s="88"/>
      <c r="HKW105" s="87"/>
      <c r="HKX105" s="89"/>
      <c r="HKY105" s="98"/>
      <c r="HKZ105" s="186"/>
      <c r="HLA105" s="84"/>
      <c r="HLB105" s="87"/>
      <c r="HLC105" s="87"/>
      <c r="HLD105" s="88"/>
      <c r="HLE105" s="87"/>
      <c r="HLF105" s="89"/>
      <c r="HLG105" s="98"/>
      <c r="HLH105" s="186"/>
      <c r="HLI105" s="84"/>
      <c r="HLJ105" s="87"/>
      <c r="HLK105" s="87"/>
      <c r="HLL105" s="88"/>
      <c r="HLM105" s="87"/>
      <c r="HLN105" s="89"/>
      <c r="HLO105" s="98"/>
      <c r="HLP105" s="186"/>
      <c r="HLQ105" s="84"/>
      <c r="HLR105" s="87"/>
      <c r="HLS105" s="87"/>
      <c r="HLT105" s="88"/>
      <c r="HLU105" s="87"/>
      <c r="HLV105" s="89"/>
      <c r="HLW105" s="98"/>
      <c r="HLX105" s="186"/>
      <c r="HLY105" s="84"/>
      <c r="HLZ105" s="87"/>
      <c r="HMA105" s="87"/>
      <c r="HMB105" s="88"/>
      <c r="HMC105" s="87"/>
      <c r="HMD105" s="89"/>
      <c r="HME105" s="98"/>
      <c r="HMF105" s="186"/>
      <c r="HMG105" s="84"/>
      <c r="HMH105" s="87"/>
      <c r="HMI105" s="87"/>
      <c r="HMJ105" s="88"/>
      <c r="HMK105" s="87"/>
      <c r="HML105" s="89"/>
      <c r="HMM105" s="98"/>
      <c r="HMN105" s="186"/>
      <c r="HMO105" s="84"/>
      <c r="HMP105" s="87"/>
      <c r="HMQ105" s="87"/>
      <c r="HMR105" s="88"/>
      <c r="HMS105" s="87"/>
      <c r="HMT105" s="89"/>
      <c r="HMU105" s="98"/>
      <c r="HMV105" s="186"/>
      <c r="HMW105" s="84"/>
      <c r="HMX105" s="87"/>
      <c r="HMY105" s="87"/>
      <c r="HMZ105" s="88"/>
      <c r="HNA105" s="87"/>
      <c r="HNB105" s="89"/>
      <c r="HNC105" s="98"/>
      <c r="HND105" s="186"/>
      <c r="HNE105" s="84"/>
      <c r="HNF105" s="87"/>
      <c r="HNG105" s="87"/>
      <c r="HNH105" s="88"/>
      <c r="HNI105" s="87"/>
      <c r="HNJ105" s="89"/>
      <c r="HNK105" s="98"/>
      <c r="HNL105" s="186"/>
      <c r="HNM105" s="84"/>
      <c r="HNN105" s="87"/>
      <c r="HNO105" s="87"/>
      <c r="HNP105" s="88"/>
      <c r="HNQ105" s="87"/>
      <c r="HNR105" s="89"/>
      <c r="HNS105" s="98"/>
      <c r="HNT105" s="186"/>
      <c r="HNU105" s="84"/>
      <c r="HNV105" s="87"/>
      <c r="HNW105" s="87"/>
      <c r="HNX105" s="88"/>
      <c r="HNY105" s="87"/>
      <c r="HNZ105" s="89"/>
      <c r="HOA105" s="98"/>
      <c r="HOB105" s="186"/>
      <c r="HOC105" s="84"/>
      <c r="HOD105" s="87"/>
      <c r="HOE105" s="87"/>
      <c r="HOF105" s="88"/>
      <c r="HOG105" s="87"/>
      <c r="HOH105" s="89"/>
      <c r="HOI105" s="98"/>
      <c r="HOJ105" s="186"/>
      <c r="HOK105" s="84"/>
      <c r="HOL105" s="87"/>
      <c r="HOM105" s="87"/>
      <c r="HON105" s="88"/>
      <c r="HOO105" s="87"/>
      <c r="HOP105" s="89"/>
      <c r="HOQ105" s="98"/>
      <c r="HOR105" s="186"/>
      <c r="HOS105" s="84"/>
      <c r="HOT105" s="87"/>
      <c r="HOU105" s="87"/>
      <c r="HOV105" s="88"/>
      <c r="HOW105" s="87"/>
      <c r="HOX105" s="89"/>
      <c r="HOY105" s="98"/>
      <c r="HOZ105" s="186"/>
      <c r="HPA105" s="84"/>
      <c r="HPB105" s="87"/>
      <c r="HPC105" s="87"/>
      <c r="HPD105" s="88"/>
      <c r="HPE105" s="87"/>
      <c r="HPF105" s="89"/>
      <c r="HPG105" s="98"/>
      <c r="HPH105" s="186"/>
      <c r="HPI105" s="84"/>
      <c r="HPJ105" s="87"/>
      <c r="HPK105" s="87"/>
      <c r="HPL105" s="88"/>
      <c r="HPM105" s="87"/>
      <c r="HPN105" s="89"/>
      <c r="HPO105" s="98"/>
      <c r="HPP105" s="186"/>
      <c r="HPQ105" s="84"/>
      <c r="HPR105" s="87"/>
      <c r="HPS105" s="87"/>
      <c r="HPT105" s="88"/>
      <c r="HPU105" s="87"/>
      <c r="HPV105" s="89"/>
      <c r="HPW105" s="98"/>
      <c r="HPX105" s="186"/>
      <c r="HPY105" s="84"/>
      <c r="HPZ105" s="87"/>
      <c r="HQA105" s="87"/>
      <c r="HQB105" s="88"/>
      <c r="HQC105" s="87"/>
      <c r="HQD105" s="89"/>
      <c r="HQE105" s="98"/>
      <c r="HQF105" s="186"/>
      <c r="HQG105" s="84"/>
      <c r="HQH105" s="87"/>
      <c r="HQI105" s="87"/>
      <c r="HQJ105" s="88"/>
      <c r="HQK105" s="87"/>
      <c r="HQL105" s="89"/>
      <c r="HQM105" s="98"/>
      <c r="HQN105" s="186"/>
      <c r="HQO105" s="84"/>
      <c r="HQP105" s="87"/>
      <c r="HQQ105" s="87"/>
      <c r="HQR105" s="88"/>
      <c r="HQS105" s="87"/>
      <c r="HQT105" s="89"/>
      <c r="HQU105" s="98"/>
      <c r="HQV105" s="186"/>
      <c r="HQW105" s="84"/>
      <c r="HQX105" s="87"/>
      <c r="HQY105" s="87"/>
      <c r="HQZ105" s="88"/>
      <c r="HRA105" s="87"/>
      <c r="HRB105" s="89"/>
      <c r="HRC105" s="98"/>
      <c r="HRD105" s="186"/>
      <c r="HRE105" s="84"/>
      <c r="HRF105" s="87"/>
      <c r="HRG105" s="87"/>
      <c r="HRH105" s="88"/>
      <c r="HRI105" s="87"/>
      <c r="HRJ105" s="89"/>
      <c r="HRK105" s="98"/>
      <c r="HRL105" s="186"/>
      <c r="HRM105" s="84"/>
      <c r="HRN105" s="87"/>
      <c r="HRO105" s="87"/>
      <c r="HRP105" s="88"/>
      <c r="HRQ105" s="87"/>
      <c r="HRR105" s="89"/>
      <c r="HRS105" s="98"/>
      <c r="HRT105" s="186"/>
      <c r="HRU105" s="84"/>
      <c r="HRV105" s="87"/>
      <c r="HRW105" s="87"/>
      <c r="HRX105" s="88"/>
      <c r="HRY105" s="87"/>
      <c r="HRZ105" s="89"/>
      <c r="HSA105" s="98"/>
      <c r="HSB105" s="186"/>
      <c r="HSC105" s="84"/>
      <c r="HSD105" s="87"/>
      <c r="HSE105" s="87"/>
      <c r="HSF105" s="88"/>
      <c r="HSG105" s="87"/>
      <c r="HSH105" s="89"/>
      <c r="HSI105" s="98"/>
      <c r="HSJ105" s="186"/>
      <c r="HSK105" s="84"/>
      <c r="HSL105" s="87"/>
      <c r="HSM105" s="87"/>
      <c r="HSN105" s="88"/>
      <c r="HSO105" s="87"/>
      <c r="HSP105" s="89"/>
      <c r="HSQ105" s="98"/>
      <c r="HSR105" s="186"/>
      <c r="HSS105" s="84"/>
      <c r="HST105" s="87"/>
      <c r="HSU105" s="87"/>
      <c r="HSV105" s="88"/>
      <c r="HSW105" s="87"/>
      <c r="HSX105" s="89"/>
      <c r="HSY105" s="98"/>
      <c r="HSZ105" s="186"/>
      <c r="HTA105" s="84"/>
      <c r="HTB105" s="87"/>
      <c r="HTC105" s="87"/>
      <c r="HTD105" s="88"/>
      <c r="HTE105" s="87"/>
      <c r="HTF105" s="89"/>
      <c r="HTG105" s="98"/>
      <c r="HTH105" s="186"/>
      <c r="HTI105" s="84"/>
      <c r="HTJ105" s="87"/>
      <c r="HTK105" s="87"/>
      <c r="HTL105" s="88"/>
      <c r="HTM105" s="87"/>
      <c r="HTN105" s="89"/>
      <c r="HTO105" s="98"/>
      <c r="HTP105" s="186"/>
      <c r="HTQ105" s="84"/>
      <c r="HTR105" s="87"/>
      <c r="HTS105" s="87"/>
      <c r="HTT105" s="88"/>
      <c r="HTU105" s="87"/>
      <c r="HTV105" s="89"/>
      <c r="HTW105" s="98"/>
      <c r="HTX105" s="186"/>
      <c r="HTY105" s="84"/>
      <c r="HTZ105" s="87"/>
      <c r="HUA105" s="87"/>
      <c r="HUB105" s="88"/>
      <c r="HUC105" s="87"/>
      <c r="HUD105" s="89"/>
      <c r="HUE105" s="98"/>
      <c r="HUF105" s="186"/>
      <c r="HUG105" s="84"/>
      <c r="HUH105" s="87"/>
      <c r="HUI105" s="87"/>
      <c r="HUJ105" s="88"/>
      <c r="HUK105" s="87"/>
      <c r="HUL105" s="89"/>
      <c r="HUM105" s="98"/>
      <c r="HUN105" s="186"/>
      <c r="HUO105" s="84"/>
      <c r="HUP105" s="87"/>
      <c r="HUQ105" s="87"/>
      <c r="HUR105" s="88"/>
      <c r="HUS105" s="87"/>
      <c r="HUT105" s="89"/>
      <c r="HUU105" s="98"/>
      <c r="HUV105" s="186"/>
      <c r="HUW105" s="84"/>
      <c r="HUX105" s="87"/>
      <c r="HUY105" s="87"/>
      <c r="HUZ105" s="88"/>
      <c r="HVA105" s="87"/>
      <c r="HVB105" s="89"/>
      <c r="HVC105" s="98"/>
      <c r="HVD105" s="186"/>
      <c r="HVE105" s="84"/>
      <c r="HVF105" s="87"/>
      <c r="HVG105" s="87"/>
      <c r="HVH105" s="88"/>
      <c r="HVI105" s="87"/>
      <c r="HVJ105" s="89"/>
      <c r="HVK105" s="98"/>
      <c r="HVL105" s="186"/>
      <c r="HVM105" s="84"/>
      <c r="HVN105" s="87"/>
      <c r="HVO105" s="87"/>
      <c r="HVP105" s="88"/>
      <c r="HVQ105" s="87"/>
      <c r="HVR105" s="89"/>
      <c r="HVS105" s="98"/>
      <c r="HVT105" s="186"/>
      <c r="HVU105" s="84"/>
      <c r="HVV105" s="87"/>
      <c r="HVW105" s="87"/>
      <c r="HVX105" s="88"/>
      <c r="HVY105" s="87"/>
      <c r="HVZ105" s="89"/>
      <c r="HWA105" s="98"/>
      <c r="HWB105" s="186"/>
      <c r="HWC105" s="84"/>
      <c r="HWD105" s="87"/>
      <c r="HWE105" s="87"/>
      <c r="HWF105" s="88"/>
      <c r="HWG105" s="87"/>
      <c r="HWH105" s="89"/>
      <c r="HWI105" s="98"/>
      <c r="HWJ105" s="186"/>
      <c r="HWK105" s="84"/>
      <c r="HWL105" s="87"/>
      <c r="HWM105" s="87"/>
      <c r="HWN105" s="88"/>
      <c r="HWO105" s="87"/>
      <c r="HWP105" s="89"/>
      <c r="HWQ105" s="98"/>
      <c r="HWR105" s="186"/>
      <c r="HWS105" s="84"/>
      <c r="HWT105" s="87"/>
      <c r="HWU105" s="87"/>
      <c r="HWV105" s="88"/>
      <c r="HWW105" s="87"/>
      <c r="HWX105" s="89"/>
      <c r="HWY105" s="98"/>
      <c r="HWZ105" s="186"/>
      <c r="HXA105" s="84"/>
      <c r="HXB105" s="87"/>
      <c r="HXC105" s="87"/>
      <c r="HXD105" s="88"/>
      <c r="HXE105" s="87"/>
      <c r="HXF105" s="89"/>
      <c r="HXG105" s="98"/>
      <c r="HXH105" s="186"/>
      <c r="HXI105" s="84"/>
      <c r="HXJ105" s="87"/>
      <c r="HXK105" s="87"/>
      <c r="HXL105" s="88"/>
      <c r="HXM105" s="87"/>
      <c r="HXN105" s="89"/>
      <c r="HXO105" s="98"/>
      <c r="HXP105" s="186"/>
      <c r="HXQ105" s="84"/>
      <c r="HXR105" s="87"/>
      <c r="HXS105" s="87"/>
      <c r="HXT105" s="88"/>
      <c r="HXU105" s="87"/>
      <c r="HXV105" s="89"/>
      <c r="HXW105" s="98"/>
      <c r="HXX105" s="186"/>
      <c r="HXY105" s="84"/>
      <c r="HXZ105" s="87"/>
      <c r="HYA105" s="87"/>
      <c r="HYB105" s="88"/>
      <c r="HYC105" s="87"/>
      <c r="HYD105" s="89"/>
      <c r="HYE105" s="98"/>
      <c r="HYF105" s="186"/>
      <c r="HYG105" s="84"/>
      <c r="HYH105" s="87"/>
      <c r="HYI105" s="87"/>
      <c r="HYJ105" s="88"/>
      <c r="HYK105" s="87"/>
      <c r="HYL105" s="89"/>
      <c r="HYM105" s="98"/>
      <c r="HYN105" s="186"/>
      <c r="HYO105" s="84"/>
      <c r="HYP105" s="87"/>
      <c r="HYQ105" s="87"/>
      <c r="HYR105" s="88"/>
      <c r="HYS105" s="87"/>
      <c r="HYT105" s="89"/>
      <c r="HYU105" s="98"/>
      <c r="HYV105" s="186"/>
      <c r="HYW105" s="84"/>
      <c r="HYX105" s="87"/>
      <c r="HYY105" s="87"/>
      <c r="HYZ105" s="88"/>
      <c r="HZA105" s="87"/>
      <c r="HZB105" s="89"/>
      <c r="HZC105" s="98"/>
      <c r="HZD105" s="186"/>
      <c r="HZE105" s="84"/>
      <c r="HZF105" s="87"/>
      <c r="HZG105" s="87"/>
      <c r="HZH105" s="88"/>
      <c r="HZI105" s="87"/>
      <c r="HZJ105" s="89"/>
      <c r="HZK105" s="98"/>
      <c r="HZL105" s="186"/>
      <c r="HZM105" s="84"/>
      <c r="HZN105" s="87"/>
      <c r="HZO105" s="87"/>
      <c r="HZP105" s="88"/>
      <c r="HZQ105" s="87"/>
      <c r="HZR105" s="89"/>
      <c r="HZS105" s="98"/>
      <c r="HZT105" s="186"/>
      <c r="HZU105" s="84"/>
      <c r="HZV105" s="87"/>
      <c r="HZW105" s="87"/>
      <c r="HZX105" s="88"/>
      <c r="HZY105" s="87"/>
      <c r="HZZ105" s="89"/>
      <c r="IAA105" s="98"/>
      <c r="IAB105" s="186"/>
      <c r="IAC105" s="84"/>
      <c r="IAD105" s="87"/>
      <c r="IAE105" s="87"/>
      <c r="IAF105" s="88"/>
      <c r="IAG105" s="87"/>
      <c r="IAH105" s="89"/>
      <c r="IAI105" s="98"/>
      <c r="IAJ105" s="186"/>
      <c r="IAK105" s="84"/>
      <c r="IAL105" s="87"/>
      <c r="IAM105" s="87"/>
      <c r="IAN105" s="88"/>
      <c r="IAO105" s="87"/>
      <c r="IAP105" s="89"/>
      <c r="IAQ105" s="98"/>
      <c r="IAR105" s="186"/>
      <c r="IAS105" s="84"/>
      <c r="IAT105" s="87"/>
      <c r="IAU105" s="87"/>
      <c r="IAV105" s="88"/>
      <c r="IAW105" s="87"/>
      <c r="IAX105" s="89"/>
      <c r="IAY105" s="98"/>
      <c r="IAZ105" s="186"/>
      <c r="IBA105" s="84"/>
      <c r="IBB105" s="87"/>
      <c r="IBC105" s="87"/>
      <c r="IBD105" s="88"/>
      <c r="IBE105" s="87"/>
      <c r="IBF105" s="89"/>
      <c r="IBG105" s="98"/>
      <c r="IBH105" s="186"/>
      <c r="IBI105" s="84"/>
      <c r="IBJ105" s="87"/>
      <c r="IBK105" s="87"/>
      <c r="IBL105" s="88"/>
      <c r="IBM105" s="87"/>
      <c r="IBN105" s="89"/>
      <c r="IBO105" s="98"/>
      <c r="IBP105" s="186"/>
      <c r="IBQ105" s="84"/>
      <c r="IBR105" s="87"/>
      <c r="IBS105" s="87"/>
      <c r="IBT105" s="88"/>
      <c r="IBU105" s="87"/>
      <c r="IBV105" s="89"/>
      <c r="IBW105" s="98"/>
      <c r="IBX105" s="186"/>
      <c r="IBY105" s="84"/>
      <c r="IBZ105" s="87"/>
      <c r="ICA105" s="87"/>
      <c r="ICB105" s="88"/>
      <c r="ICC105" s="87"/>
      <c r="ICD105" s="89"/>
      <c r="ICE105" s="98"/>
      <c r="ICF105" s="186"/>
      <c r="ICG105" s="84"/>
      <c r="ICH105" s="87"/>
      <c r="ICI105" s="87"/>
      <c r="ICJ105" s="88"/>
      <c r="ICK105" s="87"/>
      <c r="ICL105" s="89"/>
      <c r="ICM105" s="98"/>
      <c r="ICN105" s="186"/>
      <c r="ICO105" s="84"/>
      <c r="ICP105" s="87"/>
      <c r="ICQ105" s="87"/>
      <c r="ICR105" s="88"/>
      <c r="ICS105" s="87"/>
      <c r="ICT105" s="89"/>
      <c r="ICU105" s="98"/>
      <c r="ICV105" s="186"/>
      <c r="ICW105" s="84"/>
      <c r="ICX105" s="87"/>
      <c r="ICY105" s="87"/>
      <c r="ICZ105" s="88"/>
      <c r="IDA105" s="87"/>
      <c r="IDB105" s="89"/>
      <c r="IDC105" s="98"/>
      <c r="IDD105" s="186"/>
      <c r="IDE105" s="84"/>
      <c r="IDF105" s="87"/>
      <c r="IDG105" s="87"/>
      <c r="IDH105" s="88"/>
      <c r="IDI105" s="87"/>
      <c r="IDJ105" s="89"/>
      <c r="IDK105" s="98"/>
      <c r="IDL105" s="186"/>
      <c r="IDM105" s="84"/>
      <c r="IDN105" s="87"/>
      <c r="IDO105" s="87"/>
      <c r="IDP105" s="88"/>
      <c r="IDQ105" s="87"/>
      <c r="IDR105" s="89"/>
      <c r="IDS105" s="98"/>
      <c r="IDT105" s="186"/>
      <c r="IDU105" s="84"/>
      <c r="IDV105" s="87"/>
      <c r="IDW105" s="87"/>
      <c r="IDX105" s="88"/>
      <c r="IDY105" s="87"/>
      <c r="IDZ105" s="89"/>
      <c r="IEA105" s="98"/>
      <c r="IEB105" s="186"/>
      <c r="IEC105" s="84"/>
      <c r="IED105" s="87"/>
      <c r="IEE105" s="87"/>
      <c r="IEF105" s="88"/>
      <c r="IEG105" s="87"/>
      <c r="IEH105" s="89"/>
      <c r="IEI105" s="98"/>
      <c r="IEJ105" s="186"/>
      <c r="IEK105" s="84"/>
      <c r="IEL105" s="87"/>
      <c r="IEM105" s="87"/>
      <c r="IEN105" s="88"/>
      <c r="IEO105" s="87"/>
      <c r="IEP105" s="89"/>
      <c r="IEQ105" s="98"/>
      <c r="IER105" s="186"/>
      <c r="IES105" s="84"/>
      <c r="IET105" s="87"/>
      <c r="IEU105" s="87"/>
      <c r="IEV105" s="88"/>
      <c r="IEW105" s="87"/>
      <c r="IEX105" s="89"/>
      <c r="IEY105" s="98"/>
      <c r="IEZ105" s="186"/>
      <c r="IFA105" s="84"/>
      <c r="IFB105" s="87"/>
      <c r="IFC105" s="87"/>
      <c r="IFD105" s="88"/>
      <c r="IFE105" s="87"/>
      <c r="IFF105" s="89"/>
      <c r="IFG105" s="98"/>
      <c r="IFH105" s="186"/>
      <c r="IFI105" s="84"/>
      <c r="IFJ105" s="87"/>
      <c r="IFK105" s="87"/>
      <c r="IFL105" s="88"/>
      <c r="IFM105" s="87"/>
      <c r="IFN105" s="89"/>
      <c r="IFO105" s="98"/>
      <c r="IFP105" s="186"/>
      <c r="IFQ105" s="84"/>
      <c r="IFR105" s="87"/>
      <c r="IFS105" s="87"/>
      <c r="IFT105" s="88"/>
      <c r="IFU105" s="87"/>
      <c r="IFV105" s="89"/>
      <c r="IFW105" s="98"/>
      <c r="IFX105" s="186"/>
      <c r="IFY105" s="84"/>
      <c r="IFZ105" s="87"/>
      <c r="IGA105" s="87"/>
      <c r="IGB105" s="88"/>
      <c r="IGC105" s="87"/>
      <c r="IGD105" s="89"/>
      <c r="IGE105" s="98"/>
      <c r="IGF105" s="186"/>
      <c r="IGG105" s="84"/>
      <c r="IGH105" s="87"/>
      <c r="IGI105" s="87"/>
      <c r="IGJ105" s="88"/>
      <c r="IGK105" s="87"/>
      <c r="IGL105" s="89"/>
      <c r="IGM105" s="98"/>
      <c r="IGN105" s="186"/>
      <c r="IGO105" s="84"/>
      <c r="IGP105" s="87"/>
      <c r="IGQ105" s="87"/>
      <c r="IGR105" s="88"/>
      <c r="IGS105" s="87"/>
      <c r="IGT105" s="89"/>
      <c r="IGU105" s="98"/>
      <c r="IGV105" s="186"/>
      <c r="IGW105" s="84"/>
      <c r="IGX105" s="87"/>
      <c r="IGY105" s="87"/>
      <c r="IGZ105" s="88"/>
      <c r="IHA105" s="87"/>
      <c r="IHB105" s="89"/>
      <c r="IHC105" s="98"/>
      <c r="IHD105" s="186"/>
      <c r="IHE105" s="84"/>
      <c r="IHF105" s="87"/>
      <c r="IHG105" s="87"/>
      <c r="IHH105" s="88"/>
      <c r="IHI105" s="87"/>
      <c r="IHJ105" s="89"/>
      <c r="IHK105" s="98"/>
      <c r="IHL105" s="186"/>
      <c r="IHM105" s="84"/>
      <c r="IHN105" s="87"/>
      <c r="IHO105" s="87"/>
      <c r="IHP105" s="88"/>
      <c r="IHQ105" s="87"/>
      <c r="IHR105" s="89"/>
      <c r="IHS105" s="98"/>
      <c r="IHT105" s="186"/>
      <c r="IHU105" s="84"/>
      <c r="IHV105" s="87"/>
      <c r="IHW105" s="87"/>
      <c r="IHX105" s="88"/>
      <c r="IHY105" s="87"/>
      <c r="IHZ105" s="89"/>
      <c r="IIA105" s="98"/>
      <c r="IIB105" s="186"/>
      <c r="IIC105" s="84"/>
      <c r="IID105" s="87"/>
      <c r="IIE105" s="87"/>
      <c r="IIF105" s="88"/>
      <c r="IIG105" s="87"/>
      <c r="IIH105" s="89"/>
      <c r="III105" s="98"/>
      <c r="IIJ105" s="186"/>
      <c r="IIK105" s="84"/>
      <c r="IIL105" s="87"/>
      <c r="IIM105" s="87"/>
      <c r="IIN105" s="88"/>
      <c r="IIO105" s="87"/>
      <c r="IIP105" s="89"/>
      <c r="IIQ105" s="98"/>
      <c r="IIR105" s="186"/>
      <c r="IIS105" s="84"/>
      <c r="IIT105" s="87"/>
      <c r="IIU105" s="87"/>
      <c r="IIV105" s="88"/>
      <c r="IIW105" s="87"/>
      <c r="IIX105" s="89"/>
      <c r="IIY105" s="98"/>
      <c r="IIZ105" s="186"/>
      <c r="IJA105" s="84"/>
      <c r="IJB105" s="87"/>
      <c r="IJC105" s="87"/>
      <c r="IJD105" s="88"/>
      <c r="IJE105" s="87"/>
      <c r="IJF105" s="89"/>
      <c r="IJG105" s="98"/>
      <c r="IJH105" s="186"/>
      <c r="IJI105" s="84"/>
      <c r="IJJ105" s="87"/>
      <c r="IJK105" s="87"/>
      <c r="IJL105" s="88"/>
      <c r="IJM105" s="87"/>
      <c r="IJN105" s="89"/>
      <c r="IJO105" s="98"/>
      <c r="IJP105" s="186"/>
      <c r="IJQ105" s="84"/>
      <c r="IJR105" s="87"/>
      <c r="IJS105" s="87"/>
      <c r="IJT105" s="88"/>
      <c r="IJU105" s="87"/>
      <c r="IJV105" s="89"/>
      <c r="IJW105" s="98"/>
      <c r="IJX105" s="186"/>
      <c r="IJY105" s="84"/>
      <c r="IJZ105" s="87"/>
      <c r="IKA105" s="87"/>
      <c r="IKB105" s="88"/>
      <c r="IKC105" s="87"/>
      <c r="IKD105" s="89"/>
      <c r="IKE105" s="98"/>
      <c r="IKF105" s="186"/>
      <c r="IKG105" s="84"/>
      <c r="IKH105" s="87"/>
      <c r="IKI105" s="87"/>
      <c r="IKJ105" s="88"/>
      <c r="IKK105" s="87"/>
      <c r="IKL105" s="89"/>
      <c r="IKM105" s="98"/>
      <c r="IKN105" s="186"/>
      <c r="IKO105" s="84"/>
      <c r="IKP105" s="87"/>
      <c r="IKQ105" s="87"/>
      <c r="IKR105" s="88"/>
      <c r="IKS105" s="87"/>
      <c r="IKT105" s="89"/>
      <c r="IKU105" s="98"/>
      <c r="IKV105" s="186"/>
      <c r="IKW105" s="84"/>
      <c r="IKX105" s="87"/>
      <c r="IKY105" s="87"/>
      <c r="IKZ105" s="88"/>
      <c r="ILA105" s="87"/>
      <c r="ILB105" s="89"/>
      <c r="ILC105" s="98"/>
      <c r="ILD105" s="186"/>
      <c r="ILE105" s="84"/>
      <c r="ILF105" s="87"/>
      <c r="ILG105" s="87"/>
      <c r="ILH105" s="88"/>
      <c r="ILI105" s="87"/>
      <c r="ILJ105" s="89"/>
      <c r="ILK105" s="98"/>
      <c r="ILL105" s="186"/>
      <c r="ILM105" s="84"/>
      <c r="ILN105" s="87"/>
      <c r="ILO105" s="87"/>
      <c r="ILP105" s="88"/>
      <c r="ILQ105" s="87"/>
      <c r="ILR105" s="89"/>
      <c r="ILS105" s="98"/>
      <c r="ILT105" s="186"/>
      <c r="ILU105" s="84"/>
      <c r="ILV105" s="87"/>
      <c r="ILW105" s="87"/>
      <c r="ILX105" s="88"/>
      <c r="ILY105" s="87"/>
      <c r="ILZ105" s="89"/>
      <c r="IMA105" s="98"/>
      <c r="IMB105" s="186"/>
      <c r="IMC105" s="84"/>
      <c r="IMD105" s="87"/>
      <c r="IME105" s="87"/>
      <c r="IMF105" s="88"/>
      <c r="IMG105" s="87"/>
      <c r="IMH105" s="89"/>
      <c r="IMI105" s="98"/>
      <c r="IMJ105" s="186"/>
      <c r="IMK105" s="84"/>
      <c r="IML105" s="87"/>
      <c r="IMM105" s="87"/>
      <c r="IMN105" s="88"/>
      <c r="IMO105" s="87"/>
      <c r="IMP105" s="89"/>
      <c r="IMQ105" s="98"/>
      <c r="IMR105" s="186"/>
      <c r="IMS105" s="84"/>
      <c r="IMT105" s="87"/>
      <c r="IMU105" s="87"/>
      <c r="IMV105" s="88"/>
      <c r="IMW105" s="87"/>
      <c r="IMX105" s="89"/>
      <c r="IMY105" s="98"/>
      <c r="IMZ105" s="186"/>
      <c r="INA105" s="84"/>
      <c r="INB105" s="87"/>
      <c r="INC105" s="87"/>
      <c r="IND105" s="88"/>
      <c r="INE105" s="87"/>
      <c r="INF105" s="89"/>
      <c r="ING105" s="98"/>
      <c r="INH105" s="186"/>
      <c r="INI105" s="84"/>
      <c r="INJ105" s="87"/>
      <c r="INK105" s="87"/>
      <c r="INL105" s="88"/>
      <c r="INM105" s="87"/>
      <c r="INN105" s="89"/>
      <c r="INO105" s="98"/>
      <c r="INP105" s="186"/>
      <c r="INQ105" s="84"/>
      <c r="INR105" s="87"/>
      <c r="INS105" s="87"/>
      <c r="INT105" s="88"/>
      <c r="INU105" s="87"/>
      <c r="INV105" s="89"/>
      <c r="INW105" s="98"/>
      <c r="INX105" s="186"/>
      <c r="INY105" s="84"/>
      <c r="INZ105" s="87"/>
      <c r="IOA105" s="87"/>
      <c r="IOB105" s="88"/>
      <c r="IOC105" s="87"/>
      <c r="IOD105" s="89"/>
      <c r="IOE105" s="98"/>
      <c r="IOF105" s="186"/>
      <c r="IOG105" s="84"/>
      <c r="IOH105" s="87"/>
      <c r="IOI105" s="87"/>
      <c r="IOJ105" s="88"/>
      <c r="IOK105" s="87"/>
      <c r="IOL105" s="89"/>
      <c r="IOM105" s="98"/>
      <c r="ION105" s="186"/>
      <c r="IOO105" s="84"/>
      <c r="IOP105" s="87"/>
      <c r="IOQ105" s="87"/>
      <c r="IOR105" s="88"/>
      <c r="IOS105" s="87"/>
      <c r="IOT105" s="89"/>
      <c r="IOU105" s="98"/>
      <c r="IOV105" s="186"/>
      <c r="IOW105" s="84"/>
      <c r="IOX105" s="87"/>
      <c r="IOY105" s="87"/>
      <c r="IOZ105" s="88"/>
      <c r="IPA105" s="87"/>
      <c r="IPB105" s="89"/>
      <c r="IPC105" s="98"/>
      <c r="IPD105" s="186"/>
      <c r="IPE105" s="84"/>
      <c r="IPF105" s="87"/>
      <c r="IPG105" s="87"/>
      <c r="IPH105" s="88"/>
      <c r="IPI105" s="87"/>
      <c r="IPJ105" s="89"/>
      <c r="IPK105" s="98"/>
      <c r="IPL105" s="186"/>
      <c r="IPM105" s="84"/>
      <c r="IPN105" s="87"/>
      <c r="IPO105" s="87"/>
      <c r="IPP105" s="88"/>
      <c r="IPQ105" s="87"/>
      <c r="IPR105" s="89"/>
      <c r="IPS105" s="98"/>
      <c r="IPT105" s="186"/>
      <c r="IPU105" s="84"/>
      <c r="IPV105" s="87"/>
      <c r="IPW105" s="87"/>
      <c r="IPX105" s="88"/>
      <c r="IPY105" s="87"/>
      <c r="IPZ105" s="89"/>
      <c r="IQA105" s="98"/>
      <c r="IQB105" s="186"/>
      <c r="IQC105" s="84"/>
      <c r="IQD105" s="87"/>
      <c r="IQE105" s="87"/>
      <c r="IQF105" s="88"/>
      <c r="IQG105" s="87"/>
      <c r="IQH105" s="89"/>
      <c r="IQI105" s="98"/>
      <c r="IQJ105" s="186"/>
      <c r="IQK105" s="84"/>
      <c r="IQL105" s="87"/>
      <c r="IQM105" s="87"/>
      <c r="IQN105" s="88"/>
      <c r="IQO105" s="87"/>
      <c r="IQP105" s="89"/>
      <c r="IQQ105" s="98"/>
      <c r="IQR105" s="186"/>
      <c r="IQS105" s="84"/>
      <c r="IQT105" s="87"/>
      <c r="IQU105" s="87"/>
      <c r="IQV105" s="88"/>
      <c r="IQW105" s="87"/>
      <c r="IQX105" s="89"/>
      <c r="IQY105" s="98"/>
      <c r="IQZ105" s="186"/>
      <c r="IRA105" s="84"/>
      <c r="IRB105" s="87"/>
      <c r="IRC105" s="87"/>
      <c r="IRD105" s="88"/>
      <c r="IRE105" s="87"/>
      <c r="IRF105" s="89"/>
      <c r="IRG105" s="98"/>
      <c r="IRH105" s="186"/>
      <c r="IRI105" s="84"/>
      <c r="IRJ105" s="87"/>
      <c r="IRK105" s="87"/>
      <c r="IRL105" s="88"/>
      <c r="IRM105" s="87"/>
      <c r="IRN105" s="89"/>
      <c r="IRO105" s="98"/>
      <c r="IRP105" s="186"/>
      <c r="IRQ105" s="84"/>
      <c r="IRR105" s="87"/>
      <c r="IRS105" s="87"/>
      <c r="IRT105" s="88"/>
      <c r="IRU105" s="87"/>
      <c r="IRV105" s="89"/>
      <c r="IRW105" s="98"/>
      <c r="IRX105" s="186"/>
      <c r="IRY105" s="84"/>
      <c r="IRZ105" s="87"/>
      <c r="ISA105" s="87"/>
      <c r="ISB105" s="88"/>
      <c r="ISC105" s="87"/>
      <c r="ISD105" s="89"/>
      <c r="ISE105" s="98"/>
      <c r="ISF105" s="186"/>
      <c r="ISG105" s="84"/>
      <c r="ISH105" s="87"/>
      <c r="ISI105" s="87"/>
      <c r="ISJ105" s="88"/>
      <c r="ISK105" s="87"/>
      <c r="ISL105" s="89"/>
      <c r="ISM105" s="98"/>
      <c r="ISN105" s="186"/>
      <c r="ISO105" s="84"/>
      <c r="ISP105" s="87"/>
      <c r="ISQ105" s="87"/>
      <c r="ISR105" s="88"/>
      <c r="ISS105" s="87"/>
      <c r="IST105" s="89"/>
      <c r="ISU105" s="98"/>
      <c r="ISV105" s="186"/>
      <c r="ISW105" s="84"/>
      <c r="ISX105" s="87"/>
      <c r="ISY105" s="87"/>
      <c r="ISZ105" s="88"/>
      <c r="ITA105" s="87"/>
      <c r="ITB105" s="89"/>
      <c r="ITC105" s="98"/>
      <c r="ITD105" s="186"/>
      <c r="ITE105" s="84"/>
      <c r="ITF105" s="87"/>
      <c r="ITG105" s="87"/>
      <c r="ITH105" s="88"/>
      <c r="ITI105" s="87"/>
      <c r="ITJ105" s="89"/>
      <c r="ITK105" s="98"/>
      <c r="ITL105" s="186"/>
      <c r="ITM105" s="84"/>
      <c r="ITN105" s="87"/>
      <c r="ITO105" s="87"/>
      <c r="ITP105" s="88"/>
      <c r="ITQ105" s="87"/>
      <c r="ITR105" s="89"/>
      <c r="ITS105" s="98"/>
      <c r="ITT105" s="186"/>
      <c r="ITU105" s="84"/>
      <c r="ITV105" s="87"/>
      <c r="ITW105" s="87"/>
      <c r="ITX105" s="88"/>
      <c r="ITY105" s="87"/>
      <c r="ITZ105" s="89"/>
      <c r="IUA105" s="98"/>
      <c r="IUB105" s="186"/>
      <c r="IUC105" s="84"/>
      <c r="IUD105" s="87"/>
      <c r="IUE105" s="87"/>
      <c r="IUF105" s="88"/>
      <c r="IUG105" s="87"/>
      <c r="IUH105" s="89"/>
      <c r="IUI105" s="98"/>
      <c r="IUJ105" s="186"/>
      <c r="IUK105" s="84"/>
      <c r="IUL105" s="87"/>
      <c r="IUM105" s="87"/>
      <c r="IUN105" s="88"/>
      <c r="IUO105" s="87"/>
      <c r="IUP105" s="89"/>
      <c r="IUQ105" s="98"/>
      <c r="IUR105" s="186"/>
      <c r="IUS105" s="84"/>
      <c r="IUT105" s="87"/>
      <c r="IUU105" s="87"/>
      <c r="IUV105" s="88"/>
      <c r="IUW105" s="87"/>
      <c r="IUX105" s="89"/>
      <c r="IUY105" s="98"/>
      <c r="IUZ105" s="186"/>
      <c r="IVA105" s="84"/>
      <c r="IVB105" s="87"/>
      <c r="IVC105" s="87"/>
      <c r="IVD105" s="88"/>
      <c r="IVE105" s="87"/>
      <c r="IVF105" s="89"/>
      <c r="IVG105" s="98"/>
      <c r="IVH105" s="186"/>
      <c r="IVI105" s="84"/>
      <c r="IVJ105" s="87"/>
      <c r="IVK105" s="87"/>
      <c r="IVL105" s="88"/>
      <c r="IVM105" s="87"/>
      <c r="IVN105" s="89"/>
      <c r="IVO105" s="98"/>
      <c r="IVP105" s="186"/>
      <c r="IVQ105" s="84"/>
      <c r="IVR105" s="87"/>
      <c r="IVS105" s="87"/>
      <c r="IVT105" s="88"/>
      <c r="IVU105" s="87"/>
      <c r="IVV105" s="89"/>
      <c r="IVW105" s="98"/>
      <c r="IVX105" s="186"/>
      <c r="IVY105" s="84"/>
      <c r="IVZ105" s="87"/>
      <c r="IWA105" s="87"/>
      <c r="IWB105" s="88"/>
      <c r="IWC105" s="87"/>
      <c r="IWD105" s="89"/>
      <c r="IWE105" s="98"/>
      <c r="IWF105" s="186"/>
      <c r="IWG105" s="84"/>
      <c r="IWH105" s="87"/>
      <c r="IWI105" s="87"/>
      <c r="IWJ105" s="88"/>
      <c r="IWK105" s="87"/>
      <c r="IWL105" s="89"/>
      <c r="IWM105" s="98"/>
      <c r="IWN105" s="186"/>
      <c r="IWO105" s="84"/>
      <c r="IWP105" s="87"/>
      <c r="IWQ105" s="87"/>
      <c r="IWR105" s="88"/>
      <c r="IWS105" s="87"/>
      <c r="IWT105" s="89"/>
      <c r="IWU105" s="98"/>
      <c r="IWV105" s="186"/>
      <c r="IWW105" s="84"/>
      <c r="IWX105" s="87"/>
      <c r="IWY105" s="87"/>
      <c r="IWZ105" s="88"/>
      <c r="IXA105" s="87"/>
      <c r="IXB105" s="89"/>
      <c r="IXC105" s="98"/>
      <c r="IXD105" s="186"/>
      <c r="IXE105" s="84"/>
      <c r="IXF105" s="87"/>
      <c r="IXG105" s="87"/>
      <c r="IXH105" s="88"/>
      <c r="IXI105" s="87"/>
      <c r="IXJ105" s="89"/>
      <c r="IXK105" s="98"/>
      <c r="IXL105" s="186"/>
      <c r="IXM105" s="84"/>
      <c r="IXN105" s="87"/>
      <c r="IXO105" s="87"/>
      <c r="IXP105" s="88"/>
      <c r="IXQ105" s="87"/>
      <c r="IXR105" s="89"/>
      <c r="IXS105" s="98"/>
      <c r="IXT105" s="186"/>
      <c r="IXU105" s="84"/>
      <c r="IXV105" s="87"/>
      <c r="IXW105" s="87"/>
      <c r="IXX105" s="88"/>
      <c r="IXY105" s="87"/>
      <c r="IXZ105" s="89"/>
      <c r="IYA105" s="98"/>
      <c r="IYB105" s="186"/>
      <c r="IYC105" s="84"/>
      <c r="IYD105" s="87"/>
      <c r="IYE105" s="87"/>
      <c r="IYF105" s="88"/>
      <c r="IYG105" s="87"/>
      <c r="IYH105" s="89"/>
      <c r="IYI105" s="98"/>
      <c r="IYJ105" s="186"/>
      <c r="IYK105" s="84"/>
      <c r="IYL105" s="87"/>
      <c r="IYM105" s="87"/>
      <c r="IYN105" s="88"/>
      <c r="IYO105" s="87"/>
      <c r="IYP105" s="89"/>
      <c r="IYQ105" s="98"/>
      <c r="IYR105" s="186"/>
      <c r="IYS105" s="84"/>
      <c r="IYT105" s="87"/>
      <c r="IYU105" s="87"/>
      <c r="IYV105" s="88"/>
      <c r="IYW105" s="87"/>
      <c r="IYX105" s="89"/>
      <c r="IYY105" s="98"/>
      <c r="IYZ105" s="186"/>
      <c r="IZA105" s="84"/>
      <c r="IZB105" s="87"/>
      <c r="IZC105" s="87"/>
      <c r="IZD105" s="88"/>
      <c r="IZE105" s="87"/>
      <c r="IZF105" s="89"/>
      <c r="IZG105" s="98"/>
      <c r="IZH105" s="186"/>
      <c r="IZI105" s="84"/>
      <c r="IZJ105" s="87"/>
      <c r="IZK105" s="87"/>
      <c r="IZL105" s="88"/>
      <c r="IZM105" s="87"/>
      <c r="IZN105" s="89"/>
      <c r="IZO105" s="98"/>
      <c r="IZP105" s="186"/>
      <c r="IZQ105" s="84"/>
      <c r="IZR105" s="87"/>
      <c r="IZS105" s="87"/>
      <c r="IZT105" s="88"/>
      <c r="IZU105" s="87"/>
      <c r="IZV105" s="89"/>
      <c r="IZW105" s="98"/>
      <c r="IZX105" s="186"/>
      <c r="IZY105" s="84"/>
      <c r="IZZ105" s="87"/>
      <c r="JAA105" s="87"/>
      <c r="JAB105" s="88"/>
      <c r="JAC105" s="87"/>
      <c r="JAD105" s="89"/>
      <c r="JAE105" s="98"/>
      <c r="JAF105" s="186"/>
      <c r="JAG105" s="84"/>
      <c r="JAH105" s="87"/>
      <c r="JAI105" s="87"/>
      <c r="JAJ105" s="88"/>
      <c r="JAK105" s="87"/>
      <c r="JAL105" s="89"/>
      <c r="JAM105" s="98"/>
      <c r="JAN105" s="186"/>
      <c r="JAO105" s="84"/>
      <c r="JAP105" s="87"/>
      <c r="JAQ105" s="87"/>
      <c r="JAR105" s="88"/>
      <c r="JAS105" s="87"/>
      <c r="JAT105" s="89"/>
      <c r="JAU105" s="98"/>
      <c r="JAV105" s="186"/>
      <c r="JAW105" s="84"/>
      <c r="JAX105" s="87"/>
      <c r="JAY105" s="87"/>
      <c r="JAZ105" s="88"/>
      <c r="JBA105" s="87"/>
      <c r="JBB105" s="89"/>
      <c r="JBC105" s="98"/>
      <c r="JBD105" s="186"/>
      <c r="JBE105" s="84"/>
      <c r="JBF105" s="87"/>
      <c r="JBG105" s="87"/>
      <c r="JBH105" s="88"/>
      <c r="JBI105" s="87"/>
      <c r="JBJ105" s="89"/>
      <c r="JBK105" s="98"/>
      <c r="JBL105" s="186"/>
      <c r="JBM105" s="84"/>
      <c r="JBN105" s="87"/>
      <c r="JBO105" s="87"/>
      <c r="JBP105" s="88"/>
      <c r="JBQ105" s="87"/>
      <c r="JBR105" s="89"/>
      <c r="JBS105" s="98"/>
      <c r="JBT105" s="186"/>
      <c r="JBU105" s="84"/>
      <c r="JBV105" s="87"/>
      <c r="JBW105" s="87"/>
      <c r="JBX105" s="88"/>
      <c r="JBY105" s="87"/>
      <c r="JBZ105" s="89"/>
      <c r="JCA105" s="98"/>
      <c r="JCB105" s="186"/>
      <c r="JCC105" s="84"/>
      <c r="JCD105" s="87"/>
      <c r="JCE105" s="87"/>
      <c r="JCF105" s="88"/>
      <c r="JCG105" s="87"/>
      <c r="JCH105" s="89"/>
      <c r="JCI105" s="98"/>
      <c r="JCJ105" s="186"/>
      <c r="JCK105" s="84"/>
      <c r="JCL105" s="87"/>
      <c r="JCM105" s="87"/>
      <c r="JCN105" s="88"/>
      <c r="JCO105" s="87"/>
      <c r="JCP105" s="89"/>
      <c r="JCQ105" s="98"/>
      <c r="JCR105" s="186"/>
      <c r="JCS105" s="84"/>
      <c r="JCT105" s="87"/>
      <c r="JCU105" s="87"/>
      <c r="JCV105" s="88"/>
      <c r="JCW105" s="87"/>
      <c r="JCX105" s="89"/>
      <c r="JCY105" s="98"/>
      <c r="JCZ105" s="186"/>
      <c r="JDA105" s="84"/>
      <c r="JDB105" s="87"/>
      <c r="JDC105" s="87"/>
      <c r="JDD105" s="88"/>
      <c r="JDE105" s="87"/>
      <c r="JDF105" s="89"/>
      <c r="JDG105" s="98"/>
      <c r="JDH105" s="186"/>
      <c r="JDI105" s="84"/>
      <c r="JDJ105" s="87"/>
      <c r="JDK105" s="87"/>
      <c r="JDL105" s="88"/>
      <c r="JDM105" s="87"/>
      <c r="JDN105" s="89"/>
      <c r="JDO105" s="98"/>
      <c r="JDP105" s="186"/>
      <c r="JDQ105" s="84"/>
      <c r="JDR105" s="87"/>
      <c r="JDS105" s="87"/>
      <c r="JDT105" s="88"/>
      <c r="JDU105" s="87"/>
      <c r="JDV105" s="89"/>
      <c r="JDW105" s="98"/>
      <c r="JDX105" s="186"/>
      <c r="JDY105" s="84"/>
      <c r="JDZ105" s="87"/>
      <c r="JEA105" s="87"/>
      <c r="JEB105" s="88"/>
      <c r="JEC105" s="87"/>
      <c r="JED105" s="89"/>
      <c r="JEE105" s="98"/>
      <c r="JEF105" s="186"/>
      <c r="JEG105" s="84"/>
      <c r="JEH105" s="87"/>
      <c r="JEI105" s="87"/>
      <c r="JEJ105" s="88"/>
      <c r="JEK105" s="87"/>
      <c r="JEL105" s="89"/>
      <c r="JEM105" s="98"/>
      <c r="JEN105" s="186"/>
      <c r="JEO105" s="84"/>
      <c r="JEP105" s="87"/>
      <c r="JEQ105" s="87"/>
      <c r="JER105" s="88"/>
      <c r="JES105" s="87"/>
      <c r="JET105" s="89"/>
      <c r="JEU105" s="98"/>
      <c r="JEV105" s="186"/>
      <c r="JEW105" s="84"/>
      <c r="JEX105" s="87"/>
      <c r="JEY105" s="87"/>
      <c r="JEZ105" s="88"/>
      <c r="JFA105" s="87"/>
      <c r="JFB105" s="89"/>
      <c r="JFC105" s="98"/>
      <c r="JFD105" s="186"/>
      <c r="JFE105" s="84"/>
      <c r="JFF105" s="87"/>
      <c r="JFG105" s="87"/>
      <c r="JFH105" s="88"/>
      <c r="JFI105" s="87"/>
      <c r="JFJ105" s="89"/>
      <c r="JFK105" s="98"/>
      <c r="JFL105" s="186"/>
      <c r="JFM105" s="84"/>
      <c r="JFN105" s="87"/>
      <c r="JFO105" s="87"/>
      <c r="JFP105" s="88"/>
      <c r="JFQ105" s="87"/>
      <c r="JFR105" s="89"/>
      <c r="JFS105" s="98"/>
      <c r="JFT105" s="186"/>
      <c r="JFU105" s="84"/>
      <c r="JFV105" s="87"/>
      <c r="JFW105" s="87"/>
      <c r="JFX105" s="88"/>
      <c r="JFY105" s="87"/>
      <c r="JFZ105" s="89"/>
      <c r="JGA105" s="98"/>
      <c r="JGB105" s="186"/>
      <c r="JGC105" s="84"/>
      <c r="JGD105" s="87"/>
      <c r="JGE105" s="87"/>
      <c r="JGF105" s="88"/>
      <c r="JGG105" s="87"/>
      <c r="JGH105" s="89"/>
      <c r="JGI105" s="98"/>
      <c r="JGJ105" s="186"/>
      <c r="JGK105" s="84"/>
      <c r="JGL105" s="87"/>
      <c r="JGM105" s="87"/>
      <c r="JGN105" s="88"/>
      <c r="JGO105" s="87"/>
      <c r="JGP105" s="89"/>
      <c r="JGQ105" s="98"/>
      <c r="JGR105" s="186"/>
      <c r="JGS105" s="84"/>
      <c r="JGT105" s="87"/>
      <c r="JGU105" s="87"/>
      <c r="JGV105" s="88"/>
      <c r="JGW105" s="87"/>
      <c r="JGX105" s="89"/>
      <c r="JGY105" s="98"/>
      <c r="JGZ105" s="186"/>
      <c r="JHA105" s="84"/>
      <c r="JHB105" s="87"/>
      <c r="JHC105" s="87"/>
      <c r="JHD105" s="88"/>
      <c r="JHE105" s="87"/>
      <c r="JHF105" s="89"/>
      <c r="JHG105" s="98"/>
      <c r="JHH105" s="186"/>
      <c r="JHI105" s="84"/>
      <c r="JHJ105" s="87"/>
      <c r="JHK105" s="87"/>
      <c r="JHL105" s="88"/>
      <c r="JHM105" s="87"/>
      <c r="JHN105" s="89"/>
      <c r="JHO105" s="98"/>
      <c r="JHP105" s="186"/>
      <c r="JHQ105" s="84"/>
      <c r="JHR105" s="87"/>
      <c r="JHS105" s="87"/>
      <c r="JHT105" s="88"/>
      <c r="JHU105" s="87"/>
      <c r="JHV105" s="89"/>
      <c r="JHW105" s="98"/>
      <c r="JHX105" s="186"/>
      <c r="JHY105" s="84"/>
      <c r="JHZ105" s="87"/>
      <c r="JIA105" s="87"/>
      <c r="JIB105" s="88"/>
      <c r="JIC105" s="87"/>
      <c r="JID105" s="89"/>
      <c r="JIE105" s="98"/>
      <c r="JIF105" s="186"/>
      <c r="JIG105" s="84"/>
      <c r="JIH105" s="87"/>
      <c r="JII105" s="87"/>
      <c r="JIJ105" s="88"/>
      <c r="JIK105" s="87"/>
      <c r="JIL105" s="89"/>
      <c r="JIM105" s="98"/>
      <c r="JIN105" s="186"/>
      <c r="JIO105" s="84"/>
      <c r="JIP105" s="87"/>
      <c r="JIQ105" s="87"/>
      <c r="JIR105" s="88"/>
      <c r="JIS105" s="87"/>
      <c r="JIT105" s="89"/>
      <c r="JIU105" s="98"/>
      <c r="JIV105" s="186"/>
      <c r="JIW105" s="84"/>
      <c r="JIX105" s="87"/>
      <c r="JIY105" s="87"/>
      <c r="JIZ105" s="88"/>
      <c r="JJA105" s="87"/>
      <c r="JJB105" s="89"/>
      <c r="JJC105" s="98"/>
      <c r="JJD105" s="186"/>
      <c r="JJE105" s="84"/>
      <c r="JJF105" s="87"/>
      <c r="JJG105" s="87"/>
      <c r="JJH105" s="88"/>
      <c r="JJI105" s="87"/>
      <c r="JJJ105" s="89"/>
      <c r="JJK105" s="98"/>
      <c r="JJL105" s="186"/>
      <c r="JJM105" s="84"/>
      <c r="JJN105" s="87"/>
      <c r="JJO105" s="87"/>
      <c r="JJP105" s="88"/>
      <c r="JJQ105" s="87"/>
      <c r="JJR105" s="89"/>
      <c r="JJS105" s="98"/>
      <c r="JJT105" s="186"/>
      <c r="JJU105" s="84"/>
      <c r="JJV105" s="87"/>
      <c r="JJW105" s="87"/>
      <c r="JJX105" s="88"/>
      <c r="JJY105" s="87"/>
      <c r="JJZ105" s="89"/>
      <c r="JKA105" s="98"/>
      <c r="JKB105" s="186"/>
      <c r="JKC105" s="84"/>
      <c r="JKD105" s="87"/>
      <c r="JKE105" s="87"/>
      <c r="JKF105" s="88"/>
      <c r="JKG105" s="87"/>
      <c r="JKH105" s="89"/>
      <c r="JKI105" s="98"/>
      <c r="JKJ105" s="186"/>
      <c r="JKK105" s="84"/>
      <c r="JKL105" s="87"/>
      <c r="JKM105" s="87"/>
      <c r="JKN105" s="88"/>
      <c r="JKO105" s="87"/>
      <c r="JKP105" s="89"/>
      <c r="JKQ105" s="98"/>
      <c r="JKR105" s="186"/>
      <c r="JKS105" s="84"/>
      <c r="JKT105" s="87"/>
      <c r="JKU105" s="87"/>
      <c r="JKV105" s="88"/>
      <c r="JKW105" s="87"/>
      <c r="JKX105" s="89"/>
      <c r="JKY105" s="98"/>
      <c r="JKZ105" s="186"/>
      <c r="JLA105" s="84"/>
      <c r="JLB105" s="87"/>
      <c r="JLC105" s="87"/>
      <c r="JLD105" s="88"/>
      <c r="JLE105" s="87"/>
      <c r="JLF105" s="89"/>
      <c r="JLG105" s="98"/>
      <c r="JLH105" s="186"/>
      <c r="JLI105" s="84"/>
      <c r="JLJ105" s="87"/>
      <c r="JLK105" s="87"/>
      <c r="JLL105" s="88"/>
      <c r="JLM105" s="87"/>
      <c r="JLN105" s="89"/>
      <c r="JLO105" s="98"/>
      <c r="JLP105" s="186"/>
      <c r="JLQ105" s="84"/>
      <c r="JLR105" s="87"/>
      <c r="JLS105" s="87"/>
      <c r="JLT105" s="88"/>
      <c r="JLU105" s="87"/>
      <c r="JLV105" s="89"/>
      <c r="JLW105" s="98"/>
      <c r="JLX105" s="186"/>
      <c r="JLY105" s="84"/>
      <c r="JLZ105" s="87"/>
      <c r="JMA105" s="87"/>
      <c r="JMB105" s="88"/>
      <c r="JMC105" s="87"/>
      <c r="JMD105" s="89"/>
      <c r="JME105" s="98"/>
      <c r="JMF105" s="186"/>
      <c r="JMG105" s="84"/>
      <c r="JMH105" s="87"/>
      <c r="JMI105" s="87"/>
      <c r="JMJ105" s="88"/>
      <c r="JMK105" s="87"/>
      <c r="JML105" s="89"/>
      <c r="JMM105" s="98"/>
      <c r="JMN105" s="186"/>
      <c r="JMO105" s="84"/>
      <c r="JMP105" s="87"/>
      <c r="JMQ105" s="87"/>
      <c r="JMR105" s="88"/>
      <c r="JMS105" s="87"/>
      <c r="JMT105" s="89"/>
      <c r="JMU105" s="98"/>
      <c r="JMV105" s="186"/>
      <c r="JMW105" s="84"/>
      <c r="JMX105" s="87"/>
      <c r="JMY105" s="87"/>
      <c r="JMZ105" s="88"/>
      <c r="JNA105" s="87"/>
      <c r="JNB105" s="89"/>
      <c r="JNC105" s="98"/>
      <c r="JND105" s="186"/>
      <c r="JNE105" s="84"/>
      <c r="JNF105" s="87"/>
      <c r="JNG105" s="87"/>
      <c r="JNH105" s="88"/>
      <c r="JNI105" s="87"/>
      <c r="JNJ105" s="89"/>
      <c r="JNK105" s="98"/>
      <c r="JNL105" s="186"/>
      <c r="JNM105" s="84"/>
      <c r="JNN105" s="87"/>
      <c r="JNO105" s="87"/>
      <c r="JNP105" s="88"/>
      <c r="JNQ105" s="87"/>
      <c r="JNR105" s="89"/>
      <c r="JNS105" s="98"/>
      <c r="JNT105" s="186"/>
      <c r="JNU105" s="84"/>
      <c r="JNV105" s="87"/>
      <c r="JNW105" s="87"/>
      <c r="JNX105" s="88"/>
      <c r="JNY105" s="87"/>
      <c r="JNZ105" s="89"/>
      <c r="JOA105" s="98"/>
      <c r="JOB105" s="186"/>
      <c r="JOC105" s="84"/>
      <c r="JOD105" s="87"/>
      <c r="JOE105" s="87"/>
      <c r="JOF105" s="88"/>
      <c r="JOG105" s="87"/>
      <c r="JOH105" s="89"/>
      <c r="JOI105" s="98"/>
      <c r="JOJ105" s="186"/>
      <c r="JOK105" s="84"/>
      <c r="JOL105" s="87"/>
      <c r="JOM105" s="87"/>
      <c r="JON105" s="88"/>
      <c r="JOO105" s="87"/>
      <c r="JOP105" s="89"/>
      <c r="JOQ105" s="98"/>
      <c r="JOR105" s="186"/>
      <c r="JOS105" s="84"/>
      <c r="JOT105" s="87"/>
      <c r="JOU105" s="87"/>
      <c r="JOV105" s="88"/>
      <c r="JOW105" s="87"/>
      <c r="JOX105" s="89"/>
      <c r="JOY105" s="98"/>
      <c r="JOZ105" s="186"/>
      <c r="JPA105" s="84"/>
      <c r="JPB105" s="87"/>
      <c r="JPC105" s="87"/>
      <c r="JPD105" s="88"/>
      <c r="JPE105" s="87"/>
      <c r="JPF105" s="89"/>
      <c r="JPG105" s="98"/>
      <c r="JPH105" s="186"/>
      <c r="JPI105" s="84"/>
      <c r="JPJ105" s="87"/>
      <c r="JPK105" s="87"/>
      <c r="JPL105" s="88"/>
      <c r="JPM105" s="87"/>
      <c r="JPN105" s="89"/>
      <c r="JPO105" s="98"/>
      <c r="JPP105" s="186"/>
      <c r="JPQ105" s="84"/>
      <c r="JPR105" s="87"/>
      <c r="JPS105" s="87"/>
      <c r="JPT105" s="88"/>
      <c r="JPU105" s="87"/>
      <c r="JPV105" s="89"/>
      <c r="JPW105" s="98"/>
      <c r="JPX105" s="186"/>
      <c r="JPY105" s="84"/>
      <c r="JPZ105" s="87"/>
      <c r="JQA105" s="87"/>
      <c r="JQB105" s="88"/>
      <c r="JQC105" s="87"/>
      <c r="JQD105" s="89"/>
      <c r="JQE105" s="98"/>
      <c r="JQF105" s="186"/>
      <c r="JQG105" s="84"/>
      <c r="JQH105" s="87"/>
      <c r="JQI105" s="87"/>
      <c r="JQJ105" s="88"/>
      <c r="JQK105" s="87"/>
      <c r="JQL105" s="89"/>
      <c r="JQM105" s="98"/>
      <c r="JQN105" s="186"/>
      <c r="JQO105" s="84"/>
      <c r="JQP105" s="87"/>
      <c r="JQQ105" s="87"/>
      <c r="JQR105" s="88"/>
      <c r="JQS105" s="87"/>
      <c r="JQT105" s="89"/>
      <c r="JQU105" s="98"/>
      <c r="JQV105" s="186"/>
      <c r="JQW105" s="84"/>
      <c r="JQX105" s="87"/>
      <c r="JQY105" s="87"/>
      <c r="JQZ105" s="88"/>
      <c r="JRA105" s="87"/>
      <c r="JRB105" s="89"/>
      <c r="JRC105" s="98"/>
      <c r="JRD105" s="186"/>
      <c r="JRE105" s="84"/>
      <c r="JRF105" s="87"/>
      <c r="JRG105" s="87"/>
      <c r="JRH105" s="88"/>
      <c r="JRI105" s="87"/>
      <c r="JRJ105" s="89"/>
      <c r="JRK105" s="98"/>
      <c r="JRL105" s="186"/>
      <c r="JRM105" s="84"/>
      <c r="JRN105" s="87"/>
      <c r="JRO105" s="87"/>
      <c r="JRP105" s="88"/>
      <c r="JRQ105" s="87"/>
      <c r="JRR105" s="89"/>
      <c r="JRS105" s="98"/>
      <c r="JRT105" s="186"/>
      <c r="JRU105" s="84"/>
      <c r="JRV105" s="87"/>
      <c r="JRW105" s="87"/>
      <c r="JRX105" s="88"/>
      <c r="JRY105" s="87"/>
      <c r="JRZ105" s="89"/>
      <c r="JSA105" s="98"/>
      <c r="JSB105" s="186"/>
      <c r="JSC105" s="84"/>
      <c r="JSD105" s="87"/>
      <c r="JSE105" s="87"/>
      <c r="JSF105" s="88"/>
      <c r="JSG105" s="87"/>
      <c r="JSH105" s="89"/>
      <c r="JSI105" s="98"/>
      <c r="JSJ105" s="186"/>
      <c r="JSK105" s="84"/>
      <c r="JSL105" s="87"/>
      <c r="JSM105" s="87"/>
      <c r="JSN105" s="88"/>
      <c r="JSO105" s="87"/>
      <c r="JSP105" s="89"/>
      <c r="JSQ105" s="98"/>
      <c r="JSR105" s="186"/>
      <c r="JSS105" s="84"/>
      <c r="JST105" s="87"/>
      <c r="JSU105" s="87"/>
      <c r="JSV105" s="88"/>
      <c r="JSW105" s="87"/>
      <c r="JSX105" s="89"/>
      <c r="JSY105" s="98"/>
      <c r="JSZ105" s="186"/>
      <c r="JTA105" s="84"/>
      <c r="JTB105" s="87"/>
      <c r="JTC105" s="87"/>
      <c r="JTD105" s="88"/>
      <c r="JTE105" s="87"/>
      <c r="JTF105" s="89"/>
      <c r="JTG105" s="98"/>
      <c r="JTH105" s="186"/>
      <c r="JTI105" s="84"/>
      <c r="JTJ105" s="87"/>
      <c r="JTK105" s="87"/>
      <c r="JTL105" s="88"/>
      <c r="JTM105" s="87"/>
      <c r="JTN105" s="89"/>
      <c r="JTO105" s="98"/>
      <c r="JTP105" s="186"/>
      <c r="JTQ105" s="84"/>
      <c r="JTR105" s="87"/>
      <c r="JTS105" s="87"/>
      <c r="JTT105" s="88"/>
      <c r="JTU105" s="87"/>
      <c r="JTV105" s="89"/>
      <c r="JTW105" s="98"/>
      <c r="JTX105" s="186"/>
      <c r="JTY105" s="84"/>
      <c r="JTZ105" s="87"/>
      <c r="JUA105" s="87"/>
      <c r="JUB105" s="88"/>
      <c r="JUC105" s="87"/>
      <c r="JUD105" s="89"/>
      <c r="JUE105" s="98"/>
      <c r="JUF105" s="186"/>
      <c r="JUG105" s="84"/>
      <c r="JUH105" s="87"/>
      <c r="JUI105" s="87"/>
      <c r="JUJ105" s="88"/>
      <c r="JUK105" s="87"/>
      <c r="JUL105" s="89"/>
      <c r="JUM105" s="98"/>
      <c r="JUN105" s="186"/>
      <c r="JUO105" s="84"/>
      <c r="JUP105" s="87"/>
      <c r="JUQ105" s="87"/>
      <c r="JUR105" s="88"/>
      <c r="JUS105" s="87"/>
      <c r="JUT105" s="89"/>
      <c r="JUU105" s="98"/>
      <c r="JUV105" s="186"/>
      <c r="JUW105" s="84"/>
      <c r="JUX105" s="87"/>
      <c r="JUY105" s="87"/>
      <c r="JUZ105" s="88"/>
      <c r="JVA105" s="87"/>
      <c r="JVB105" s="89"/>
      <c r="JVC105" s="98"/>
      <c r="JVD105" s="186"/>
      <c r="JVE105" s="84"/>
      <c r="JVF105" s="87"/>
      <c r="JVG105" s="87"/>
      <c r="JVH105" s="88"/>
      <c r="JVI105" s="87"/>
      <c r="JVJ105" s="89"/>
      <c r="JVK105" s="98"/>
      <c r="JVL105" s="186"/>
      <c r="JVM105" s="84"/>
      <c r="JVN105" s="87"/>
      <c r="JVO105" s="87"/>
      <c r="JVP105" s="88"/>
      <c r="JVQ105" s="87"/>
      <c r="JVR105" s="89"/>
      <c r="JVS105" s="98"/>
      <c r="JVT105" s="186"/>
      <c r="JVU105" s="84"/>
      <c r="JVV105" s="87"/>
      <c r="JVW105" s="87"/>
      <c r="JVX105" s="88"/>
      <c r="JVY105" s="87"/>
      <c r="JVZ105" s="89"/>
      <c r="JWA105" s="98"/>
      <c r="JWB105" s="186"/>
      <c r="JWC105" s="84"/>
      <c r="JWD105" s="87"/>
      <c r="JWE105" s="87"/>
      <c r="JWF105" s="88"/>
      <c r="JWG105" s="87"/>
      <c r="JWH105" s="89"/>
      <c r="JWI105" s="98"/>
      <c r="JWJ105" s="186"/>
      <c r="JWK105" s="84"/>
      <c r="JWL105" s="87"/>
      <c r="JWM105" s="87"/>
      <c r="JWN105" s="88"/>
      <c r="JWO105" s="87"/>
      <c r="JWP105" s="89"/>
      <c r="JWQ105" s="98"/>
      <c r="JWR105" s="186"/>
      <c r="JWS105" s="84"/>
      <c r="JWT105" s="87"/>
      <c r="JWU105" s="87"/>
      <c r="JWV105" s="88"/>
      <c r="JWW105" s="87"/>
      <c r="JWX105" s="89"/>
      <c r="JWY105" s="98"/>
      <c r="JWZ105" s="186"/>
      <c r="JXA105" s="84"/>
      <c r="JXB105" s="87"/>
      <c r="JXC105" s="87"/>
      <c r="JXD105" s="88"/>
      <c r="JXE105" s="87"/>
      <c r="JXF105" s="89"/>
      <c r="JXG105" s="98"/>
      <c r="JXH105" s="186"/>
      <c r="JXI105" s="84"/>
      <c r="JXJ105" s="87"/>
      <c r="JXK105" s="87"/>
      <c r="JXL105" s="88"/>
      <c r="JXM105" s="87"/>
      <c r="JXN105" s="89"/>
      <c r="JXO105" s="98"/>
      <c r="JXP105" s="186"/>
      <c r="JXQ105" s="84"/>
      <c r="JXR105" s="87"/>
      <c r="JXS105" s="87"/>
      <c r="JXT105" s="88"/>
      <c r="JXU105" s="87"/>
      <c r="JXV105" s="89"/>
      <c r="JXW105" s="98"/>
      <c r="JXX105" s="186"/>
      <c r="JXY105" s="84"/>
      <c r="JXZ105" s="87"/>
      <c r="JYA105" s="87"/>
      <c r="JYB105" s="88"/>
      <c r="JYC105" s="87"/>
      <c r="JYD105" s="89"/>
      <c r="JYE105" s="98"/>
      <c r="JYF105" s="186"/>
      <c r="JYG105" s="84"/>
      <c r="JYH105" s="87"/>
      <c r="JYI105" s="87"/>
      <c r="JYJ105" s="88"/>
      <c r="JYK105" s="87"/>
      <c r="JYL105" s="89"/>
      <c r="JYM105" s="98"/>
      <c r="JYN105" s="186"/>
      <c r="JYO105" s="84"/>
      <c r="JYP105" s="87"/>
      <c r="JYQ105" s="87"/>
      <c r="JYR105" s="88"/>
      <c r="JYS105" s="87"/>
      <c r="JYT105" s="89"/>
      <c r="JYU105" s="98"/>
      <c r="JYV105" s="186"/>
      <c r="JYW105" s="84"/>
      <c r="JYX105" s="87"/>
      <c r="JYY105" s="87"/>
      <c r="JYZ105" s="88"/>
      <c r="JZA105" s="87"/>
      <c r="JZB105" s="89"/>
      <c r="JZC105" s="98"/>
      <c r="JZD105" s="186"/>
      <c r="JZE105" s="84"/>
      <c r="JZF105" s="87"/>
      <c r="JZG105" s="87"/>
      <c r="JZH105" s="88"/>
      <c r="JZI105" s="87"/>
      <c r="JZJ105" s="89"/>
      <c r="JZK105" s="98"/>
      <c r="JZL105" s="186"/>
      <c r="JZM105" s="84"/>
      <c r="JZN105" s="87"/>
      <c r="JZO105" s="87"/>
      <c r="JZP105" s="88"/>
      <c r="JZQ105" s="87"/>
      <c r="JZR105" s="89"/>
      <c r="JZS105" s="98"/>
      <c r="JZT105" s="186"/>
      <c r="JZU105" s="84"/>
      <c r="JZV105" s="87"/>
      <c r="JZW105" s="87"/>
      <c r="JZX105" s="88"/>
      <c r="JZY105" s="87"/>
      <c r="JZZ105" s="89"/>
      <c r="KAA105" s="98"/>
      <c r="KAB105" s="186"/>
      <c r="KAC105" s="84"/>
      <c r="KAD105" s="87"/>
      <c r="KAE105" s="87"/>
      <c r="KAF105" s="88"/>
      <c r="KAG105" s="87"/>
      <c r="KAH105" s="89"/>
      <c r="KAI105" s="98"/>
      <c r="KAJ105" s="186"/>
      <c r="KAK105" s="84"/>
      <c r="KAL105" s="87"/>
      <c r="KAM105" s="87"/>
      <c r="KAN105" s="88"/>
      <c r="KAO105" s="87"/>
      <c r="KAP105" s="89"/>
      <c r="KAQ105" s="98"/>
      <c r="KAR105" s="186"/>
      <c r="KAS105" s="84"/>
      <c r="KAT105" s="87"/>
      <c r="KAU105" s="87"/>
      <c r="KAV105" s="88"/>
      <c r="KAW105" s="87"/>
      <c r="KAX105" s="89"/>
      <c r="KAY105" s="98"/>
      <c r="KAZ105" s="186"/>
      <c r="KBA105" s="84"/>
      <c r="KBB105" s="87"/>
      <c r="KBC105" s="87"/>
      <c r="KBD105" s="88"/>
      <c r="KBE105" s="87"/>
      <c r="KBF105" s="89"/>
      <c r="KBG105" s="98"/>
      <c r="KBH105" s="186"/>
      <c r="KBI105" s="84"/>
      <c r="KBJ105" s="87"/>
      <c r="KBK105" s="87"/>
      <c r="KBL105" s="88"/>
      <c r="KBM105" s="87"/>
      <c r="KBN105" s="89"/>
      <c r="KBO105" s="98"/>
      <c r="KBP105" s="186"/>
      <c r="KBQ105" s="84"/>
      <c r="KBR105" s="87"/>
      <c r="KBS105" s="87"/>
      <c r="KBT105" s="88"/>
      <c r="KBU105" s="87"/>
      <c r="KBV105" s="89"/>
      <c r="KBW105" s="98"/>
      <c r="KBX105" s="186"/>
      <c r="KBY105" s="84"/>
      <c r="KBZ105" s="87"/>
      <c r="KCA105" s="87"/>
      <c r="KCB105" s="88"/>
      <c r="KCC105" s="87"/>
      <c r="KCD105" s="89"/>
      <c r="KCE105" s="98"/>
      <c r="KCF105" s="186"/>
      <c r="KCG105" s="84"/>
      <c r="KCH105" s="87"/>
      <c r="KCI105" s="87"/>
      <c r="KCJ105" s="88"/>
      <c r="KCK105" s="87"/>
      <c r="KCL105" s="89"/>
      <c r="KCM105" s="98"/>
      <c r="KCN105" s="186"/>
      <c r="KCO105" s="84"/>
      <c r="KCP105" s="87"/>
      <c r="KCQ105" s="87"/>
      <c r="KCR105" s="88"/>
      <c r="KCS105" s="87"/>
      <c r="KCT105" s="89"/>
      <c r="KCU105" s="98"/>
      <c r="KCV105" s="186"/>
      <c r="KCW105" s="84"/>
      <c r="KCX105" s="87"/>
      <c r="KCY105" s="87"/>
      <c r="KCZ105" s="88"/>
      <c r="KDA105" s="87"/>
      <c r="KDB105" s="89"/>
      <c r="KDC105" s="98"/>
      <c r="KDD105" s="186"/>
      <c r="KDE105" s="84"/>
      <c r="KDF105" s="87"/>
      <c r="KDG105" s="87"/>
      <c r="KDH105" s="88"/>
      <c r="KDI105" s="87"/>
      <c r="KDJ105" s="89"/>
      <c r="KDK105" s="98"/>
      <c r="KDL105" s="186"/>
      <c r="KDM105" s="84"/>
      <c r="KDN105" s="87"/>
      <c r="KDO105" s="87"/>
      <c r="KDP105" s="88"/>
      <c r="KDQ105" s="87"/>
      <c r="KDR105" s="89"/>
      <c r="KDS105" s="98"/>
      <c r="KDT105" s="186"/>
      <c r="KDU105" s="84"/>
      <c r="KDV105" s="87"/>
      <c r="KDW105" s="87"/>
      <c r="KDX105" s="88"/>
      <c r="KDY105" s="87"/>
      <c r="KDZ105" s="89"/>
      <c r="KEA105" s="98"/>
      <c r="KEB105" s="186"/>
      <c r="KEC105" s="84"/>
      <c r="KED105" s="87"/>
      <c r="KEE105" s="87"/>
      <c r="KEF105" s="88"/>
      <c r="KEG105" s="87"/>
      <c r="KEH105" s="89"/>
      <c r="KEI105" s="98"/>
      <c r="KEJ105" s="186"/>
      <c r="KEK105" s="84"/>
      <c r="KEL105" s="87"/>
      <c r="KEM105" s="87"/>
      <c r="KEN105" s="88"/>
      <c r="KEO105" s="87"/>
      <c r="KEP105" s="89"/>
      <c r="KEQ105" s="98"/>
      <c r="KER105" s="186"/>
      <c r="KES105" s="84"/>
      <c r="KET105" s="87"/>
      <c r="KEU105" s="87"/>
      <c r="KEV105" s="88"/>
      <c r="KEW105" s="87"/>
      <c r="KEX105" s="89"/>
      <c r="KEY105" s="98"/>
      <c r="KEZ105" s="186"/>
      <c r="KFA105" s="84"/>
      <c r="KFB105" s="87"/>
      <c r="KFC105" s="87"/>
      <c r="KFD105" s="88"/>
      <c r="KFE105" s="87"/>
      <c r="KFF105" s="89"/>
      <c r="KFG105" s="98"/>
      <c r="KFH105" s="186"/>
      <c r="KFI105" s="84"/>
      <c r="KFJ105" s="87"/>
      <c r="KFK105" s="87"/>
      <c r="KFL105" s="88"/>
      <c r="KFM105" s="87"/>
      <c r="KFN105" s="89"/>
      <c r="KFO105" s="98"/>
      <c r="KFP105" s="186"/>
      <c r="KFQ105" s="84"/>
      <c r="KFR105" s="87"/>
      <c r="KFS105" s="87"/>
      <c r="KFT105" s="88"/>
      <c r="KFU105" s="87"/>
      <c r="KFV105" s="89"/>
      <c r="KFW105" s="98"/>
      <c r="KFX105" s="186"/>
      <c r="KFY105" s="84"/>
      <c r="KFZ105" s="87"/>
      <c r="KGA105" s="87"/>
      <c r="KGB105" s="88"/>
      <c r="KGC105" s="87"/>
      <c r="KGD105" s="89"/>
      <c r="KGE105" s="98"/>
      <c r="KGF105" s="186"/>
      <c r="KGG105" s="84"/>
      <c r="KGH105" s="87"/>
      <c r="KGI105" s="87"/>
      <c r="KGJ105" s="88"/>
      <c r="KGK105" s="87"/>
      <c r="KGL105" s="89"/>
      <c r="KGM105" s="98"/>
      <c r="KGN105" s="186"/>
      <c r="KGO105" s="84"/>
      <c r="KGP105" s="87"/>
      <c r="KGQ105" s="87"/>
      <c r="KGR105" s="88"/>
      <c r="KGS105" s="87"/>
      <c r="KGT105" s="89"/>
      <c r="KGU105" s="98"/>
      <c r="KGV105" s="186"/>
      <c r="KGW105" s="84"/>
      <c r="KGX105" s="87"/>
      <c r="KGY105" s="87"/>
      <c r="KGZ105" s="88"/>
      <c r="KHA105" s="87"/>
      <c r="KHB105" s="89"/>
      <c r="KHC105" s="98"/>
      <c r="KHD105" s="186"/>
      <c r="KHE105" s="84"/>
      <c r="KHF105" s="87"/>
      <c r="KHG105" s="87"/>
      <c r="KHH105" s="88"/>
      <c r="KHI105" s="87"/>
      <c r="KHJ105" s="89"/>
      <c r="KHK105" s="98"/>
      <c r="KHL105" s="186"/>
      <c r="KHM105" s="84"/>
      <c r="KHN105" s="87"/>
      <c r="KHO105" s="87"/>
      <c r="KHP105" s="88"/>
      <c r="KHQ105" s="87"/>
      <c r="KHR105" s="89"/>
      <c r="KHS105" s="98"/>
      <c r="KHT105" s="186"/>
      <c r="KHU105" s="84"/>
      <c r="KHV105" s="87"/>
      <c r="KHW105" s="87"/>
      <c r="KHX105" s="88"/>
      <c r="KHY105" s="87"/>
      <c r="KHZ105" s="89"/>
      <c r="KIA105" s="98"/>
      <c r="KIB105" s="186"/>
      <c r="KIC105" s="84"/>
      <c r="KID105" s="87"/>
      <c r="KIE105" s="87"/>
      <c r="KIF105" s="88"/>
      <c r="KIG105" s="87"/>
      <c r="KIH105" s="89"/>
      <c r="KII105" s="98"/>
      <c r="KIJ105" s="186"/>
      <c r="KIK105" s="84"/>
      <c r="KIL105" s="87"/>
      <c r="KIM105" s="87"/>
      <c r="KIN105" s="88"/>
      <c r="KIO105" s="87"/>
      <c r="KIP105" s="89"/>
      <c r="KIQ105" s="98"/>
      <c r="KIR105" s="186"/>
      <c r="KIS105" s="84"/>
      <c r="KIT105" s="87"/>
      <c r="KIU105" s="87"/>
      <c r="KIV105" s="88"/>
      <c r="KIW105" s="87"/>
      <c r="KIX105" s="89"/>
      <c r="KIY105" s="98"/>
      <c r="KIZ105" s="186"/>
      <c r="KJA105" s="84"/>
      <c r="KJB105" s="87"/>
      <c r="KJC105" s="87"/>
      <c r="KJD105" s="88"/>
      <c r="KJE105" s="87"/>
      <c r="KJF105" s="89"/>
      <c r="KJG105" s="98"/>
      <c r="KJH105" s="186"/>
      <c r="KJI105" s="84"/>
      <c r="KJJ105" s="87"/>
      <c r="KJK105" s="87"/>
      <c r="KJL105" s="88"/>
      <c r="KJM105" s="87"/>
      <c r="KJN105" s="89"/>
      <c r="KJO105" s="98"/>
      <c r="KJP105" s="186"/>
      <c r="KJQ105" s="84"/>
      <c r="KJR105" s="87"/>
      <c r="KJS105" s="87"/>
      <c r="KJT105" s="88"/>
      <c r="KJU105" s="87"/>
      <c r="KJV105" s="89"/>
      <c r="KJW105" s="98"/>
      <c r="KJX105" s="186"/>
      <c r="KJY105" s="84"/>
      <c r="KJZ105" s="87"/>
      <c r="KKA105" s="87"/>
      <c r="KKB105" s="88"/>
      <c r="KKC105" s="87"/>
      <c r="KKD105" s="89"/>
      <c r="KKE105" s="98"/>
      <c r="KKF105" s="186"/>
      <c r="KKG105" s="84"/>
      <c r="KKH105" s="87"/>
      <c r="KKI105" s="87"/>
      <c r="KKJ105" s="88"/>
      <c r="KKK105" s="87"/>
      <c r="KKL105" s="89"/>
      <c r="KKM105" s="98"/>
      <c r="KKN105" s="186"/>
      <c r="KKO105" s="84"/>
      <c r="KKP105" s="87"/>
      <c r="KKQ105" s="87"/>
      <c r="KKR105" s="88"/>
      <c r="KKS105" s="87"/>
      <c r="KKT105" s="89"/>
      <c r="KKU105" s="98"/>
      <c r="KKV105" s="186"/>
      <c r="KKW105" s="84"/>
      <c r="KKX105" s="87"/>
      <c r="KKY105" s="87"/>
      <c r="KKZ105" s="88"/>
      <c r="KLA105" s="87"/>
      <c r="KLB105" s="89"/>
      <c r="KLC105" s="98"/>
      <c r="KLD105" s="186"/>
      <c r="KLE105" s="84"/>
      <c r="KLF105" s="87"/>
      <c r="KLG105" s="87"/>
      <c r="KLH105" s="88"/>
      <c r="KLI105" s="87"/>
      <c r="KLJ105" s="89"/>
      <c r="KLK105" s="98"/>
      <c r="KLL105" s="186"/>
      <c r="KLM105" s="84"/>
      <c r="KLN105" s="87"/>
      <c r="KLO105" s="87"/>
      <c r="KLP105" s="88"/>
      <c r="KLQ105" s="87"/>
      <c r="KLR105" s="89"/>
      <c r="KLS105" s="98"/>
      <c r="KLT105" s="186"/>
      <c r="KLU105" s="84"/>
      <c r="KLV105" s="87"/>
      <c r="KLW105" s="87"/>
      <c r="KLX105" s="88"/>
      <c r="KLY105" s="87"/>
      <c r="KLZ105" s="89"/>
      <c r="KMA105" s="98"/>
      <c r="KMB105" s="186"/>
      <c r="KMC105" s="84"/>
      <c r="KMD105" s="87"/>
      <c r="KME105" s="87"/>
      <c r="KMF105" s="88"/>
      <c r="KMG105" s="87"/>
      <c r="KMH105" s="89"/>
      <c r="KMI105" s="98"/>
      <c r="KMJ105" s="186"/>
      <c r="KMK105" s="84"/>
      <c r="KML105" s="87"/>
      <c r="KMM105" s="87"/>
      <c r="KMN105" s="88"/>
      <c r="KMO105" s="87"/>
      <c r="KMP105" s="89"/>
      <c r="KMQ105" s="98"/>
      <c r="KMR105" s="186"/>
      <c r="KMS105" s="84"/>
      <c r="KMT105" s="87"/>
      <c r="KMU105" s="87"/>
      <c r="KMV105" s="88"/>
      <c r="KMW105" s="87"/>
      <c r="KMX105" s="89"/>
      <c r="KMY105" s="98"/>
      <c r="KMZ105" s="186"/>
      <c r="KNA105" s="84"/>
      <c r="KNB105" s="87"/>
      <c r="KNC105" s="87"/>
      <c r="KND105" s="88"/>
      <c r="KNE105" s="87"/>
      <c r="KNF105" s="89"/>
      <c r="KNG105" s="98"/>
      <c r="KNH105" s="186"/>
      <c r="KNI105" s="84"/>
      <c r="KNJ105" s="87"/>
      <c r="KNK105" s="87"/>
      <c r="KNL105" s="88"/>
      <c r="KNM105" s="87"/>
      <c r="KNN105" s="89"/>
      <c r="KNO105" s="98"/>
      <c r="KNP105" s="186"/>
      <c r="KNQ105" s="84"/>
      <c r="KNR105" s="87"/>
      <c r="KNS105" s="87"/>
      <c r="KNT105" s="88"/>
      <c r="KNU105" s="87"/>
      <c r="KNV105" s="89"/>
      <c r="KNW105" s="98"/>
      <c r="KNX105" s="186"/>
      <c r="KNY105" s="84"/>
      <c r="KNZ105" s="87"/>
      <c r="KOA105" s="87"/>
      <c r="KOB105" s="88"/>
      <c r="KOC105" s="87"/>
      <c r="KOD105" s="89"/>
      <c r="KOE105" s="98"/>
      <c r="KOF105" s="186"/>
      <c r="KOG105" s="84"/>
      <c r="KOH105" s="87"/>
      <c r="KOI105" s="87"/>
      <c r="KOJ105" s="88"/>
      <c r="KOK105" s="87"/>
      <c r="KOL105" s="89"/>
      <c r="KOM105" s="98"/>
      <c r="KON105" s="186"/>
      <c r="KOO105" s="84"/>
      <c r="KOP105" s="87"/>
      <c r="KOQ105" s="87"/>
      <c r="KOR105" s="88"/>
      <c r="KOS105" s="87"/>
      <c r="KOT105" s="89"/>
      <c r="KOU105" s="98"/>
      <c r="KOV105" s="186"/>
      <c r="KOW105" s="84"/>
      <c r="KOX105" s="87"/>
      <c r="KOY105" s="87"/>
      <c r="KOZ105" s="88"/>
      <c r="KPA105" s="87"/>
      <c r="KPB105" s="89"/>
      <c r="KPC105" s="98"/>
      <c r="KPD105" s="186"/>
      <c r="KPE105" s="84"/>
      <c r="KPF105" s="87"/>
      <c r="KPG105" s="87"/>
      <c r="KPH105" s="88"/>
      <c r="KPI105" s="87"/>
      <c r="KPJ105" s="89"/>
      <c r="KPK105" s="98"/>
      <c r="KPL105" s="186"/>
      <c r="KPM105" s="84"/>
      <c r="KPN105" s="87"/>
      <c r="KPO105" s="87"/>
      <c r="KPP105" s="88"/>
      <c r="KPQ105" s="87"/>
      <c r="KPR105" s="89"/>
      <c r="KPS105" s="98"/>
      <c r="KPT105" s="186"/>
      <c r="KPU105" s="84"/>
      <c r="KPV105" s="87"/>
      <c r="KPW105" s="87"/>
      <c r="KPX105" s="88"/>
      <c r="KPY105" s="87"/>
      <c r="KPZ105" s="89"/>
      <c r="KQA105" s="98"/>
      <c r="KQB105" s="186"/>
      <c r="KQC105" s="84"/>
      <c r="KQD105" s="87"/>
      <c r="KQE105" s="87"/>
      <c r="KQF105" s="88"/>
      <c r="KQG105" s="87"/>
      <c r="KQH105" s="89"/>
      <c r="KQI105" s="98"/>
      <c r="KQJ105" s="186"/>
      <c r="KQK105" s="84"/>
      <c r="KQL105" s="87"/>
      <c r="KQM105" s="87"/>
      <c r="KQN105" s="88"/>
      <c r="KQO105" s="87"/>
      <c r="KQP105" s="89"/>
      <c r="KQQ105" s="98"/>
      <c r="KQR105" s="186"/>
      <c r="KQS105" s="84"/>
      <c r="KQT105" s="87"/>
      <c r="KQU105" s="87"/>
      <c r="KQV105" s="88"/>
      <c r="KQW105" s="87"/>
      <c r="KQX105" s="89"/>
      <c r="KQY105" s="98"/>
      <c r="KQZ105" s="186"/>
      <c r="KRA105" s="84"/>
      <c r="KRB105" s="87"/>
      <c r="KRC105" s="87"/>
      <c r="KRD105" s="88"/>
      <c r="KRE105" s="87"/>
      <c r="KRF105" s="89"/>
      <c r="KRG105" s="98"/>
      <c r="KRH105" s="186"/>
      <c r="KRI105" s="84"/>
      <c r="KRJ105" s="87"/>
      <c r="KRK105" s="87"/>
      <c r="KRL105" s="88"/>
      <c r="KRM105" s="87"/>
      <c r="KRN105" s="89"/>
      <c r="KRO105" s="98"/>
      <c r="KRP105" s="186"/>
      <c r="KRQ105" s="84"/>
      <c r="KRR105" s="87"/>
      <c r="KRS105" s="87"/>
      <c r="KRT105" s="88"/>
      <c r="KRU105" s="87"/>
      <c r="KRV105" s="89"/>
      <c r="KRW105" s="98"/>
      <c r="KRX105" s="186"/>
      <c r="KRY105" s="84"/>
      <c r="KRZ105" s="87"/>
      <c r="KSA105" s="87"/>
      <c r="KSB105" s="88"/>
      <c r="KSC105" s="87"/>
      <c r="KSD105" s="89"/>
      <c r="KSE105" s="98"/>
      <c r="KSF105" s="186"/>
      <c r="KSG105" s="84"/>
      <c r="KSH105" s="87"/>
      <c r="KSI105" s="87"/>
      <c r="KSJ105" s="88"/>
      <c r="KSK105" s="87"/>
      <c r="KSL105" s="89"/>
      <c r="KSM105" s="98"/>
      <c r="KSN105" s="186"/>
      <c r="KSO105" s="84"/>
      <c r="KSP105" s="87"/>
      <c r="KSQ105" s="87"/>
      <c r="KSR105" s="88"/>
      <c r="KSS105" s="87"/>
      <c r="KST105" s="89"/>
      <c r="KSU105" s="98"/>
      <c r="KSV105" s="186"/>
      <c r="KSW105" s="84"/>
      <c r="KSX105" s="87"/>
      <c r="KSY105" s="87"/>
      <c r="KSZ105" s="88"/>
      <c r="KTA105" s="87"/>
      <c r="KTB105" s="89"/>
      <c r="KTC105" s="98"/>
      <c r="KTD105" s="186"/>
      <c r="KTE105" s="84"/>
      <c r="KTF105" s="87"/>
      <c r="KTG105" s="87"/>
      <c r="KTH105" s="88"/>
      <c r="KTI105" s="87"/>
      <c r="KTJ105" s="89"/>
      <c r="KTK105" s="98"/>
      <c r="KTL105" s="186"/>
      <c r="KTM105" s="84"/>
      <c r="KTN105" s="87"/>
      <c r="KTO105" s="87"/>
      <c r="KTP105" s="88"/>
      <c r="KTQ105" s="87"/>
      <c r="KTR105" s="89"/>
      <c r="KTS105" s="98"/>
      <c r="KTT105" s="186"/>
      <c r="KTU105" s="84"/>
      <c r="KTV105" s="87"/>
      <c r="KTW105" s="87"/>
      <c r="KTX105" s="88"/>
      <c r="KTY105" s="87"/>
      <c r="KTZ105" s="89"/>
      <c r="KUA105" s="98"/>
      <c r="KUB105" s="186"/>
      <c r="KUC105" s="84"/>
      <c r="KUD105" s="87"/>
      <c r="KUE105" s="87"/>
      <c r="KUF105" s="88"/>
      <c r="KUG105" s="87"/>
      <c r="KUH105" s="89"/>
      <c r="KUI105" s="98"/>
      <c r="KUJ105" s="186"/>
      <c r="KUK105" s="84"/>
      <c r="KUL105" s="87"/>
      <c r="KUM105" s="87"/>
      <c r="KUN105" s="88"/>
      <c r="KUO105" s="87"/>
      <c r="KUP105" s="89"/>
      <c r="KUQ105" s="98"/>
      <c r="KUR105" s="186"/>
      <c r="KUS105" s="84"/>
      <c r="KUT105" s="87"/>
      <c r="KUU105" s="87"/>
      <c r="KUV105" s="88"/>
      <c r="KUW105" s="87"/>
      <c r="KUX105" s="89"/>
      <c r="KUY105" s="98"/>
      <c r="KUZ105" s="186"/>
      <c r="KVA105" s="84"/>
      <c r="KVB105" s="87"/>
      <c r="KVC105" s="87"/>
      <c r="KVD105" s="88"/>
      <c r="KVE105" s="87"/>
      <c r="KVF105" s="89"/>
      <c r="KVG105" s="98"/>
      <c r="KVH105" s="186"/>
      <c r="KVI105" s="84"/>
      <c r="KVJ105" s="87"/>
      <c r="KVK105" s="87"/>
      <c r="KVL105" s="88"/>
      <c r="KVM105" s="87"/>
      <c r="KVN105" s="89"/>
      <c r="KVO105" s="98"/>
      <c r="KVP105" s="186"/>
      <c r="KVQ105" s="84"/>
      <c r="KVR105" s="87"/>
      <c r="KVS105" s="87"/>
      <c r="KVT105" s="88"/>
      <c r="KVU105" s="87"/>
      <c r="KVV105" s="89"/>
      <c r="KVW105" s="98"/>
      <c r="KVX105" s="186"/>
      <c r="KVY105" s="84"/>
      <c r="KVZ105" s="87"/>
      <c r="KWA105" s="87"/>
      <c r="KWB105" s="88"/>
      <c r="KWC105" s="87"/>
      <c r="KWD105" s="89"/>
      <c r="KWE105" s="98"/>
      <c r="KWF105" s="186"/>
      <c r="KWG105" s="84"/>
      <c r="KWH105" s="87"/>
      <c r="KWI105" s="87"/>
      <c r="KWJ105" s="88"/>
      <c r="KWK105" s="87"/>
      <c r="KWL105" s="89"/>
      <c r="KWM105" s="98"/>
      <c r="KWN105" s="186"/>
      <c r="KWO105" s="84"/>
      <c r="KWP105" s="87"/>
      <c r="KWQ105" s="87"/>
      <c r="KWR105" s="88"/>
      <c r="KWS105" s="87"/>
      <c r="KWT105" s="89"/>
      <c r="KWU105" s="98"/>
      <c r="KWV105" s="186"/>
      <c r="KWW105" s="84"/>
      <c r="KWX105" s="87"/>
      <c r="KWY105" s="87"/>
      <c r="KWZ105" s="88"/>
      <c r="KXA105" s="87"/>
      <c r="KXB105" s="89"/>
      <c r="KXC105" s="98"/>
      <c r="KXD105" s="186"/>
      <c r="KXE105" s="84"/>
      <c r="KXF105" s="87"/>
      <c r="KXG105" s="87"/>
      <c r="KXH105" s="88"/>
      <c r="KXI105" s="87"/>
      <c r="KXJ105" s="89"/>
      <c r="KXK105" s="98"/>
      <c r="KXL105" s="186"/>
      <c r="KXM105" s="84"/>
      <c r="KXN105" s="87"/>
      <c r="KXO105" s="87"/>
      <c r="KXP105" s="88"/>
      <c r="KXQ105" s="87"/>
      <c r="KXR105" s="89"/>
      <c r="KXS105" s="98"/>
      <c r="KXT105" s="186"/>
      <c r="KXU105" s="84"/>
      <c r="KXV105" s="87"/>
      <c r="KXW105" s="87"/>
      <c r="KXX105" s="88"/>
      <c r="KXY105" s="87"/>
      <c r="KXZ105" s="89"/>
      <c r="KYA105" s="98"/>
      <c r="KYB105" s="186"/>
      <c r="KYC105" s="84"/>
      <c r="KYD105" s="87"/>
      <c r="KYE105" s="87"/>
      <c r="KYF105" s="88"/>
      <c r="KYG105" s="87"/>
      <c r="KYH105" s="89"/>
      <c r="KYI105" s="98"/>
      <c r="KYJ105" s="186"/>
      <c r="KYK105" s="84"/>
      <c r="KYL105" s="87"/>
      <c r="KYM105" s="87"/>
      <c r="KYN105" s="88"/>
      <c r="KYO105" s="87"/>
      <c r="KYP105" s="89"/>
      <c r="KYQ105" s="98"/>
      <c r="KYR105" s="186"/>
      <c r="KYS105" s="84"/>
      <c r="KYT105" s="87"/>
      <c r="KYU105" s="87"/>
      <c r="KYV105" s="88"/>
      <c r="KYW105" s="87"/>
      <c r="KYX105" s="89"/>
      <c r="KYY105" s="98"/>
      <c r="KYZ105" s="186"/>
      <c r="KZA105" s="84"/>
      <c r="KZB105" s="87"/>
      <c r="KZC105" s="87"/>
      <c r="KZD105" s="88"/>
      <c r="KZE105" s="87"/>
      <c r="KZF105" s="89"/>
      <c r="KZG105" s="98"/>
      <c r="KZH105" s="186"/>
      <c r="KZI105" s="84"/>
      <c r="KZJ105" s="87"/>
      <c r="KZK105" s="87"/>
      <c r="KZL105" s="88"/>
      <c r="KZM105" s="87"/>
      <c r="KZN105" s="89"/>
      <c r="KZO105" s="98"/>
      <c r="KZP105" s="186"/>
      <c r="KZQ105" s="84"/>
      <c r="KZR105" s="87"/>
      <c r="KZS105" s="87"/>
      <c r="KZT105" s="88"/>
      <c r="KZU105" s="87"/>
      <c r="KZV105" s="89"/>
      <c r="KZW105" s="98"/>
      <c r="KZX105" s="186"/>
      <c r="KZY105" s="84"/>
      <c r="KZZ105" s="87"/>
      <c r="LAA105" s="87"/>
      <c r="LAB105" s="88"/>
      <c r="LAC105" s="87"/>
      <c r="LAD105" s="89"/>
      <c r="LAE105" s="98"/>
      <c r="LAF105" s="186"/>
      <c r="LAG105" s="84"/>
      <c r="LAH105" s="87"/>
      <c r="LAI105" s="87"/>
      <c r="LAJ105" s="88"/>
      <c r="LAK105" s="87"/>
      <c r="LAL105" s="89"/>
      <c r="LAM105" s="98"/>
      <c r="LAN105" s="186"/>
      <c r="LAO105" s="84"/>
      <c r="LAP105" s="87"/>
      <c r="LAQ105" s="87"/>
      <c r="LAR105" s="88"/>
      <c r="LAS105" s="87"/>
      <c r="LAT105" s="89"/>
      <c r="LAU105" s="98"/>
      <c r="LAV105" s="186"/>
      <c r="LAW105" s="84"/>
      <c r="LAX105" s="87"/>
      <c r="LAY105" s="87"/>
      <c r="LAZ105" s="88"/>
      <c r="LBA105" s="87"/>
      <c r="LBB105" s="89"/>
      <c r="LBC105" s="98"/>
      <c r="LBD105" s="186"/>
      <c r="LBE105" s="84"/>
      <c r="LBF105" s="87"/>
      <c r="LBG105" s="87"/>
      <c r="LBH105" s="88"/>
      <c r="LBI105" s="87"/>
      <c r="LBJ105" s="89"/>
      <c r="LBK105" s="98"/>
      <c r="LBL105" s="186"/>
      <c r="LBM105" s="84"/>
      <c r="LBN105" s="87"/>
      <c r="LBO105" s="87"/>
      <c r="LBP105" s="88"/>
      <c r="LBQ105" s="87"/>
      <c r="LBR105" s="89"/>
      <c r="LBS105" s="98"/>
      <c r="LBT105" s="186"/>
      <c r="LBU105" s="84"/>
      <c r="LBV105" s="87"/>
      <c r="LBW105" s="87"/>
      <c r="LBX105" s="88"/>
      <c r="LBY105" s="87"/>
      <c r="LBZ105" s="89"/>
      <c r="LCA105" s="98"/>
      <c r="LCB105" s="186"/>
      <c r="LCC105" s="84"/>
      <c r="LCD105" s="87"/>
      <c r="LCE105" s="87"/>
      <c r="LCF105" s="88"/>
      <c r="LCG105" s="87"/>
      <c r="LCH105" s="89"/>
      <c r="LCI105" s="98"/>
      <c r="LCJ105" s="186"/>
      <c r="LCK105" s="84"/>
      <c r="LCL105" s="87"/>
      <c r="LCM105" s="87"/>
      <c r="LCN105" s="88"/>
      <c r="LCO105" s="87"/>
      <c r="LCP105" s="89"/>
      <c r="LCQ105" s="98"/>
      <c r="LCR105" s="186"/>
      <c r="LCS105" s="84"/>
      <c r="LCT105" s="87"/>
      <c r="LCU105" s="87"/>
      <c r="LCV105" s="88"/>
      <c r="LCW105" s="87"/>
      <c r="LCX105" s="89"/>
      <c r="LCY105" s="98"/>
      <c r="LCZ105" s="186"/>
      <c r="LDA105" s="84"/>
      <c r="LDB105" s="87"/>
      <c r="LDC105" s="87"/>
      <c r="LDD105" s="88"/>
      <c r="LDE105" s="87"/>
      <c r="LDF105" s="89"/>
      <c r="LDG105" s="98"/>
      <c r="LDH105" s="186"/>
      <c r="LDI105" s="84"/>
      <c r="LDJ105" s="87"/>
      <c r="LDK105" s="87"/>
      <c r="LDL105" s="88"/>
      <c r="LDM105" s="87"/>
      <c r="LDN105" s="89"/>
      <c r="LDO105" s="98"/>
      <c r="LDP105" s="186"/>
      <c r="LDQ105" s="84"/>
      <c r="LDR105" s="87"/>
      <c r="LDS105" s="87"/>
      <c r="LDT105" s="88"/>
      <c r="LDU105" s="87"/>
      <c r="LDV105" s="89"/>
      <c r="LDW105" s="98"/>
      <c r="LDX105" s="186"/>
      <c r="LDY105" s="84"/>
      <c r="LDZ105" s="87"/>
      <c r="LEA105" s="87"/>
      <c r="LEB105" s="88"/>
      <c r="LEC105" s="87"/>
      <c r="LED105" s="89"/>
      <c r="LEE105" s="98"/>
      <c r="LEF105" s="186"/>
      <c r="LEG105" s="84"/>
      <c r="LEH105" s="87"/>
      <c r="LEI105" s="87"/>
      <c r="LEJ105" s="88"/>
      <c r="LEK105" s="87"/>
      <c r="LEL105" s="89"/>
      <c r="LEM105" s="98"/>
      <c r="LEN105" s="186"/>
      <c r="LEO105" s="84"/>
      <c r="LEP105" s="87"/>
      <c r="LEQ105" s="87"/>
      <c r="LER105" s="88"/>
      <c r="LES105" s="87"/>
      <c r="LET105" s="89"/>
      <c r="LEU105" s="98"/>
      <c r="LEV105" s="186"/>
      <c r="LEW105" s="84"/>
      <c r="LEX105" s="87"/>
      <c r="LEY105" s="87"/>
      <c r="LEZ105" s="88"/>
      <c r="LFA105" s="87"/>
      <c r="LFB105" s="89"/>
      <c r="LFC105" s="98"/>
      <c r="LFD105" s="186"/>
      <c r="LFE105" s="84"/>
      <c r="LFF105" s="87"/>
      <c r="LFG105" s="87"/>
      <c r="LFH105" s="88"/>
      <c r="LFI105" s="87"/>
      <c r="LFJ105" s="89"/>
      <c r="LFK105" s="98"/>
      <c r="LFL105" s="186"/>
      <c r="LFM105" s="84"/>
      <c r="LFN105" s="87"/>
      <c r="LFO105" s="87"/>
      <c r="LFP105" s="88"/>
      <c r="LFQ105" s="87"/>
      <c r="LFR105" s="89"/>
      <c r="LFS105" s="98"/>
      <c r="LFT105" s="186"/>
      <c r="LFU105" s="84"/>
      <c r="LFV105" s="87"/>
      <c r="LFW105" s="87"/>
      <c r="LFX105" s="88"/>
      <c r="LFY105" s="87"/>
      <c r="LFZ105" s="89"/>
      <c r="LGA105" s="98"/>
      <c r="LGB105" s="186"/>
      <c r="LGC105" s="84"/>
      <c r="LGD105" s="87"/>
      <c r="LGE105" s="87"/>
      <c r="LGF105" s="88"/>
      <c r="LGG105" s="87"/>
      <c r="LGH105" s="89"/>
      <c r="LGI105" s="98"/>
      <c r="LGJ105" s="186"/>
      <c r="LGK105" s="84"/>
      <c r="LGL105" s="87"/>
      <c r="LGM105" s="87"/>
      <c r="LGN105" s="88"/>
      <c r="LGO105" s="87"/>
      <c r="LGP105" s="89"/>
      <c r="LGQ105" s="98"/>
      <c r="LGR105" s="186"/>
      <c r="LGS105" s="84"/>
      <c r="LGT105" s="87"/>
      <c r="LGU105" s="87"/>
      <c r="LGV105" s="88"/>
      <c r="LGW105" s="87"/>
      <c r="LGX105" s="89"/>
      <c r="LGY105" s="98"/>
      <c r="LGZ105" s="186"/>
      <c r="LHA105" s="84"/>
      <c r="LHB105" s="87"/>
      <c r="LHC105" s="87"/>
      <c r="LHD105" s="88"/>
      <c r="LHE105" s="87"/>
      <c r="LHF105" s="89"/>
      <c r="LHG105" s="98"/>
      <c r="LHH105" s="186"/>
      <c r="LHI105" s="84"/>
      <c r="LHJ105" s="87"/>
      <c r="LHK105" s="87"/>
      <c r="LHL105" s="88"/>
      <c r="LHM105" s="87"/>
      <c r="LHN105" s="89"/>
      <c r="LHO105" s="98"/>
      <c r="LHP105" s="186"/>
      <c r="LHQ105" s="84"/>
      <c r="LHR105" s="87"/>
      <c r="LHS105" s="87"/>
      <c r="LHT105" s="88"/>
      <c r="LHU105" s="87"/>
      <c r="LHV105" s="89"/>
      <c r="LHW105" s="98"/>
      <c r="LHX105" s="186"/>
      <c r="LHY105" s="84"/>
      <c r="LHZ105" s="87"/>
      <c r="LIA105" s="87"/>
      <c r="LIB105" s="88"/>
      <c r="LIC105" s="87"/>
      <c r="LID105" s="89"/>
      <c r="LIE105" s="98"/>
      <c r="LIF105" s="186"/>
      <c r="LIG105" s="84"/>
      <c r="LIH105" s="87"/>
      <c r="LII105" s="87"/>
      <c r="LIJ105" s="88"/>
      <c r="LIK105" s="87"/>
      <c r="LIL105" s="89"/>
      <c r="LIM105" s="98"/>
      <c r="LIN105" s="186"/>
      <c r="LIO105" s="84"/>
      <c r="LIP105" s="87"/>
      <c r="LIQ105" s="87"/>
      <c r="LIR105" s="88"/>
      <c r="LIS105" s="87"/>
      <c r="LIT105" s="89"/>
      <c r="LIU105" s="98"/>
      <c r="LIV105" s="186"/>
      <c r="LIW105" s="84"/>
      <c r="LIX105" s="87"/>
      <c r="LIY105" s="87"/>
      <c r="LIZ105" s="88"/>
      <c r="LJA105" s="87"/>
      <c r="LJB105" s="89"/>
      <c r="LJC105" s="98"/>
      <c r="LJD105" s="186"/>
      <c r="LJE105" s="84"/>
      <c r="LJF105" s="87"/>
      <c r="LJG105" s="87"/>
      <c r="LJH105" s="88"/>
      <c r="LJI105" s="87"/>
      <c r="LJJ105" s="89"/>
      <c r="LJK105" s="98"/>
      <c r="LJL105" s="186"/>
      <c r="LJM105" s="84"/>
      <c r="LJN105" s="87"/>
      <c r="LJO105" s="87"/>
      <c r="LJP105" s="88"/>
      <c r="LJQ105" s="87"/>
      <c r="LJR105" s="89"/>
      <c r="LJS105" s="98"/>
      <c r="LJT105" s="186"/>
      <c r="LJU105" s="84"/>
      <c r="LJV105" s="87"/>
      <c r="LJW105" s="87"/>
      <c r="LJX105" s="88"/>
      <c r="LJY105" s="87"/>
      <c r="LJZ105" s="89"/>
      <c r="LKA105" s="98"/>
      <c r="LKB105" s="186"/>
      <c r="LKC105" s="84"/>
      <c r="LKD105" s="87"/>
      <c r="LKE105" s="87"/>
      <c r="LKF105" s="88"/>
      <c r="LKG105" s="87"/>
      <c r="LKH105" s="89"/>
      <c r="LKI105" s="98"/>
      <c r="LKJ105" s="186"/>
      <c r="LKK105" s="84"/>
      <c r="LKL105" s="87"/>
      <c r="LKM105" s="87"/>
      <c r="LKN105" s="88"/>
      <c r="LKO105" s="87"/>
      <c r="LKP105" s="89"/>
      <c r="LKQ105" s="98"/>
      <c r="LKR105" s="186"/>
      <c r="LKS105" s="84"/>
      <c r="LKT105" s="87"/>
      <c r="LKU105" s="87"/>
      <c r="LKV105" s="88"/>
      <c r="LKW105" s="87"/>
      <c r="LKX105" s="89"/>
      <c r="LKY105" s="98"/>
      <c r="LKZ105" s="186"/>
      <c r="LLA105" s="84"/>
      <c r="LLB105" s="87"/>
      <c r="LLC105" s="87"/>
      <c r="LLD105" s="88"/>
      <c r="LLE105" s="87"/>
      <c r="LLF105" s="89"/>
      <c r="LLG105" s="98"/>
      <c r="LLH105" s="186"/>
      <c r="LLI105" s="84"/>
      <c r="LLJ105" s="87"/>
      <c r="LLK105" s="87"/>
      <c r="LLL105" s="88"/>
      <c r="LLM105" s="87"/>
      <c r="LLN105" s="89"/>
      <c r="LLO105" s="98"/>
      <c r="LLP105" s="186"/>
      <c r="LLQ105" s="84"/>
      <c r="LLR105" s="87"/>
      <c r="LLS105" s="87"/>
      <c r="LLT105" s="88"/>
      <c r="LLU105" s="87"/>
      <c r="LLV105" s="89"/>
      <c r="LLW105" s="98"/>
      <c r="LLX105" s="186"/>
      <c r="LLY105" s="84"/>
      <c r="LLZ105" s="87"/>
      <c r="LMA105" s="87"/>
      <c r="LMB105" s="88"/>
      <c r="LMC105" s="87"/>
      <c r="LMD105" s="89"/>
      <c r="LME105" s="98"/>
      <c r="LMF105" s="186"/>
      <c r="LMG105" s="84"/>
      <c r="LMH105" s="87"/>
      <c r="LMI105" s="87"/>
      <c r="LMJ105" s="88"/>
      <c r="LMK105" s="87"/>
      <c r="LML105" s="89"/>
      <c r="LMM105" s="98"/>
      <c r="LMN105" s="186"/>
      <c r="LMO105" s="84"/>
      <c r="LMP105" s="87"/>
      <c r="LMQ105" s="87"/>
      <c r="LMR105" s="88"/>
      <c r="LMS105" s="87"/>
      <c r="LMT105" s="89"/>
      <c r="LMU105" s="98"/>
      <c r="LMV105" s="186"/>
      <c r="LMW105" s="84"/>
      <c r="LMX105" s="87"/>
      <c r="LMY105" s="87"/>
      <c r="LMZ105" s="88"/>
      <c r="LNA105" s="87"/>
      <c r="LNB105" s="89"/>
      <c r="LNC105" s="98"/>
      <c r="LND105" s="186"/>
      <c r="LNE105" s="84"/>
      <c r="LNF105" s="87"/>
      <c r="LNG105" s="87"/>
      <c r="LNH105" s="88"/>
      <c r="LNI105" s="87"/>
      <c r="LNJ105" s="89"/>
      <c r="LNK105" s="98"/>
      <c r="LNL105" s="186"/>
      <c r="LNM105" s="84"/>
      <c r="LNN105" s="87"/>
      <c r="LNO105" s="87"/>
      <c r="LNP105" s="88"/>
      <c r="LNQ105" s="87"/>
      <c r="LNR105" s="89"/>
      <c r="LNS105" s="98"/>
      <c r="LNT105" s="186"/>
      <c r="LNU105" s="84"/>
      <c r="LNV105" s="87"/>
      <c r="LNW105" s="87"/>
      <c r="LNX105" s="88"/>
      <c r="LNY105" s="87"/>
      <c r="LNZ105" s="89"/>
      <c r="LOA105" s="98"/>
      <c r="LOB105" s="186"/>
      <c r="LOC105" s="84"/>
      <c r="LOD105" s="87"/>
      <c r="LOE105" s="87"/>
      <c r="LOF105" s="88"/>
      <c r="LOG105" s="87"/>
      <c r="LOH105" s="89"/>
      <c r="LOI105" s="98"/>
      <c r="LOJ105" s="186"/>
      <c r="LOK105" s="84"/>
      <c r="LOL105" s="87"/>
      <c r="LOM105" s="87"/>
      <c r="LON105" s="88"/>
      <c r="LOO105" s="87"/>
      <c r="LOP105" s="89"/>
      <c r="LOQ105" s="98"/>
      <c r="LOR105" s="186"/>
      <c r="LOS105" s="84"/>
      <c r="LOT105" s="87"/>
      <c r="LOU105" s="87"/>
      <c r="LOV105" s="88"/>
      <c r="LOW105" s="87"/>
      <c r="LOX105" s="89"/>
      <c r="LOY105" s="98"/>
      <c r="LOZ105" s="186"/>
      <c r="LPA105" s="84"/>
      <c r="LPB105" s="87"/>
      <c r="LPC105" s="87"/>
      <c r="LPD105" s="88"/>
      <c r="LPE105" s="87"/>
      <c r="LPF105" s="89"/>
      <c r="LPG105" s="98"/>
      <c r="LPH105" s="186"/>
      <c r="LPI105" s="84"/>
      <c r="LPJ105" s="87"/>
      <c r="LPK105" s="87"/>
      <c r="LPL105" s="88"/>
      <c r="LPM105" s="87"/>
      <c r="LPN105" s="89"/>
      <c r="LPO105" s="98"/>
      <c r="LPP105" s="186"/>
      <c r="LPQ105" s="84"/>
      <c r="LPR105" s="87"/>
      <c r="LPS105" s="87"/>
      <c r="LPT105" s="88"/>
      <c r="LPU105" s="87"/>
      <c r="LPV105" s="89"/>
      <c r="LPW105" s="98"/>
      <c r="LPX105" s="186"/>
      <c r="LPY105" s="84"/>
      <c r="LPZ105" s="87"/>
      <c r="LQA105" s="87"/>
      <c r="LQB105" s="88"/>
      <c r="LQC105" s="87"/>
      <c r="LQD105" s="89"/>
      <c r="LQE105" s="98"/>
      <c r="LQF105" s="186"/>
      <c r="LQG105" s="84"/>
      <c r="LQH105" s="87"/>
      <c r="LQI105" s="87"/>
      <c r="LQJ105" s="88"/>
      <c r="LQK105" s="87"/>
      <c r="LQL105" s="89"/>
      <c r="LQM105" s="98"/>
      <c r="LQN105" s="186"/>
      <c r="LQO105" s="84"/>
      <c r="LQP105" s="87"/>
      <c r="LQQ105" s="87"/>
      <c r="LQR105" s="88"/>
      <c r="LQS105" s="87"/>
      <c r="LQT105" s="89"/>
      <c r="LQU105" s="98"/>
      <c r="LQV105" s="186"/>
      <c r="LQW105" s="84"/>
      <c r="LQX105" s="87"/>
      <c r="LQY105" s="87"/>
      <c r="LQZ105" s="88"/>
      <c r="LRA105" s="87"/>
      <c r="LRB105" s="89"/>
      <c r="LRC105" s="98"/>
      <c r="LRD105" s="186"/>
      <c r="LRE105" s="84"/>
      <c r="LRF105" s="87"/>
      <c r="LRG105" s="87"/>
      <c r="LRH105" s="88"/>
      <c r="LRI105" s="87"/>
      <c r="LRJ105" s="89"/>
      <c r="LRK105" s="98"/>
      <c r="LRL105" s="186"/>
      <c r="LRM105" s="84"/>
      <c r="LRN105" s="87"/>
      <c r="LRO105" s="87"/>
      <c r="LRP105" s="88"/>
      <c r="LRQ105" s="87"/>
      <c r="LRR105" s="89"/>
      <c r="LRS105" s="98"/>
      <c r="LRT105" s="186"/>
      <c r="LRU105" s="84"/>
      <c r="LRV105" s="87"/>
      <c r="LRW105" s="87"/>
      <c r="LRX105" s="88"/>
      <c r="LRY105" s="87"/>
      <c r="LRZ105" s="89"/>
      <c r="LSA105" s="98"/>
      <c r="LSB105" s="186"/>
      <c r="LSC105" s="84"/>
      <c r="LSD105" s="87"/>
      <c r="LSE105" s="87"/>
      <c r="LSF105" s="88"/>
      <c r="LSG105" s="87"/>
      <c r="LSH105" s="89"/>
      <c r="LSI105" s="98"/>
      <c r="LSJ105" s="186"/>
      <c r="LSK105" s="84"/>
      <c r="LSL105" s="87"/>
      <c r="LSM105" s="87"/>
      <c r="LSN105" s="88"/>
      <c r="LSO105" s="87"/>
      <c r="LSP105" s="89"/>
      <c r="LSQ105" s="98"/>
      <c r="LSR105" s="186"/>
      <c r="LSS105" s="84"/>
      <c r="LST105" s="87"/>
      <c r="LSU105" s="87"/>
      <c r="LSV105" s="88"/>
      <c r="LSW105" s="87"/>
      <c r="LSX105" s="89"/>
      <c r="LSY105" s="98"/>
      <c r="LSZ105" s="186"/>
      <c r="LTA105" s="84"/>
      <c r="LTB105" s="87"/>
      <c r="LTC105" s="87"/>
      <c r="LTD105" s="88"/>
      <c r="LTE105" s="87"/>
      <c r="LTF105" s="89"/>
      <c r="LTG105" s="98"/>
      <c r="LTH105" s="186"/>
      <c r="LTI105" s="84"/>
      <c r="LTJ105" s="87"/>
      <c r="LTK105" s="87"/>
      <c r="LTL105" s="88"/>
      <c r="LTM105" s="87"/>
      <c r="LTN105" s="89"/>
      <c r="LTO105" s="98"/>
      <c r="LTP105" s="186"/>
      <c r="LTQ105" s="84"/>
      <c r="LTR105" s="87"/>
      <c r="LTS105" s="87"/>
      <c r="LTT105" s="88"/>
      <c r="LTU105" s="87"/>
      <c r="LTV105" s="89"/>
      <c r="LTW105" s="98"/>
      <c r="LTX105" s="186"/>
      <c r="LTY105" s="84"/>
      <c r="LTZ105" s="87"/>
      <c r="LUA105" s="87"/>
      <c r="LUB105" s="88"/>
      <c r="LUC105" s="87"/>
      <c r="LUD105" s="89"/>
      <c r="LUE105" s="98"/>
      <c r="LUF105" s="186"/>
      <c r="LUG105" s="84"/>
      <c r="LUH105" s="87"/>
      <c r="LUI105" s="87"/>
      <c r="LUJ105" s="88"/>
      <c r="LUK105" s="87"/>
      <c r="LUL105" s="89"/>
      <c r="LUM105" s="98"/>
      <c r="LUN105" s="186"/>
      <c r="LUO105" s="84"/>
      <c r="LUP105" s="87"/>
      <c r="LUQ105" s="87"/>
      <c r="LUR105" s="88"/>
      <c r="LUS105" s="87"/>
      <c r="LUT105" s="89"/>
      <c r="LUU105" s="98"/>
      <c r="LUV105" s="186"/>
      <c r="LUW105" s="84"/>
      <c r="LUX105" s="87"/>
      <c r="LUY105" s="87"/>
      <c r="LUZ105" s="88"/>
      <c r="LVA105" s="87"/>
      <c r="LVB105" s="89"/>
      <c r="LVC105" s="98"/>
      <c r="LVD105" s="186"/>
      <c r="LVE105" s="84"/>
      <c r="LVF105" s="87"/>
      <c r="LVG105" s="87"/>
      <c r="LVH105" s="88"/>
      <c r="LVI105" s="87"/>
      <c r="LVJ105" s="89"/>
      <c r="LVK105" s="98"/>
      <c r="LVL105" s="186"/>
      <c r="LVM105" s="84"/>
      <c r="LVN105" s="87"/>
      <c r="LVO105" s="87"/>
      <c r="LVP105" s="88"/>
      <c r="LVQ105" s="87"/>
      <c r="LVR105" s="89"/>
      <c r="LVS105" s="98"/>
      <c r="LVT105" s="186"/>
      <c r="LVU105" s="84"/>
      <c r="LVV105" s="87"/>
      <c r="LVW105" s="87"/>
      <c r="LVX105" s="88"/>
      <c r="LVY105" s="87"/>
      <c r="LVZ105" s="89"/>
      <c r="LWA105" s="98"/>
      <c r="LWB105" s="186"/>
      <c r="LWC105" s="84"/>
      <c r="LWD105" s="87"/>
      <c r="LWE105" s="87"/>
      <c r="LWF105" s="88"/>
      <c r="LWG105" s="87"/>
      <c r="LWH105" s="89"/>
      <c r="LWI105" s="98"/>
      <c r="LWJ105" s="186"/>
      <c r="LWK105" s="84"/>
      <c r="LWL105" s="87"/>
      <c r="LWM105" s="87"/>
      <c r="LWN105" s="88"/>
      <c r="LWO105" s="87"/>
      <c r="LWP105" s="89"/>
      <c r="LWQ105" s="98"/>
      <c r="LWR105" s="186"/>
      <c r="LWS105" s="84"/>
      <c r="LWT105" s="87"/>
      <c r="LWU105" s="87"/>
      <c r="LWV105" s="88"/>
      <c r="LWW105" s="87"/>
      <c r="LWX105" s="89"/>
      <c r="LWY105" s="98"/>
      <c r="LWZ105" s="186"/>
      <c r="LXA105" s="84"/>
      <c r="LXB105" s="87"/>
      <c r="LXC105" s="87"/>
      <c r="LXD105" s="88"/>
      <c r="LXE105" s="87"/>
      <c r="LXF105" s="89"/>
      <c r="LXG105" s="98"/>
      <c r="LXH105" s="186"/>
      <c r="LXI105" s="84"/>
      <c r="LXJ105" s="87"/>
      <c r="LXK105" s="87"/>
      <c r="LXL105" s="88"/>
      <c r="LXM105" s="87"/>
      <c r="LXN105" s="89"/>
      <c r="LXO105" s="98"/>
      <c r="LXP105" s="186"/>
      <c r="LXQ105" s="84"/>
      <c r="LXR105" s="87"/>
      <c r="LXS105" s="87"/>
      <c r="LXT105" s="88"/>
      <c r="LXU105" s="87"/>
      <c r="LXV105" s="89"/>
      <c r="LXW105" s="98"/>
      <c r="LXX105" s="186"/>
      <c r="LXY105" s="84"/>
      <c r="LXZ105" s="87"/>
      <c r="LYA105" s="87"/>
      <c r="LYB105" s="88"/>
      <c r="LYC105" s="87"/>
      <c r="LYD105" s="89"/>
      <c r="LYE105" s="98"/>
      <c r="LYF105" s="186"/>
      <c r="LYG105" s="84"/>
      <c r="LYH105" s="87"/>
      <c r="LYI105" s="87"/>
      <c r="LYJ105" s="88"/>
      <c r="LYK105" s="87"/>
      <c r="LYL105" s="89"/>
      <c r="LYM105" s="98"/>
      <c r="LYN105" s="186"/>
      <c r="LYO105" s="84"/>
      <c r="LYP105" s="87"/>
      <c r="LYQ105" s="87"/>
      <c r="LYR105" s="88"/>
      <c r="LYS105" s="87"/>
      <c r="LYT105" s="89"/>
      <c r="LYU105" s="98"/>
      <c r="LYV105" s="186"/>
      <c r="LYW105" s="84"/>
      <c r="LYX105" s="87"/>
      <c r="LYY105" s="87"/>
      <c r="LYZ105" s="88"/>
      <c r="LZA105" s="87"/>
      <c r="LZB105" s="89"/>
      <c r="LZC105" s="98"/>
      <c r="LZD105" s="186"/>
      <c r="LZE105" s="84"/>
      <c r="LZF105" s="87"/>
      <c r="LZG105" s="87"/>
      <c r="LZH105" s="88"/>
      <c r="LZI105" s="87"/>
      <c r="LZJ105" s="89"/>
      <c r="LZK105" s="98"/>
      <c r="LZL105" s="186"/>
      <c r="LZM105" s="84"/>
      <c r="LZN105" s="87"/>
      <c r="LZO105" s="87"/>
      <c r="LZP105" s="88"/>
      <c r="LZQ105" s="87"/>
      <c r="LZR105" s="89"/>
      <c r="LZS105" s="98"/>
      <c r="LZT105" s="186"/>
      <c r="LZU105" s="84"/>
      <c r="LZV105" s="87"/>
      <c r="LZW105" s="87"/>
      <c r="LZX105" s="88"/>
      <c r="LZY105" s="87"/>
      <c r="LZZ105" s="89"/>
      <c r="MAA105" s="98"/>
      <c r="MAB105" s="186"/>
      <c r="MAC105" s="84"/>
      <c r="MAD105" s="87"/>
      <c r="MAE105" s="87"/>
      <c r="MAF105" s="88"/>
      <c r="MAG105" s="87"/>
      <c r="MAH105" s="89"/>
      <c r="MAI105" s="98"/>
      <c r="MAJ105" s="186"/>
      <c r="MAK105" s="84"/>
      <c r="MAL105" s="87"/>
      <c r="MAM105" s="87"/>
      <c r="MAN105" s="88"/>
      <c r="MAO105" s="87"/>
      <c r="MAP105" s="89"/>
      <c r="MAQ105" s="98"/>
      <c r="MAR105" s="186"/>
      <c r="MAS105" s="84"/>
      <c r="MAT105" s="87"/>
      <c r="MAU105" s="87"/>
      <c r="MAV105" s="88"/>
      <c r="MAW105" s="87"/>
      <c r="MAX105" s="89"/>
      <c r="MAY105" s="98"/>
      <c r="MAZ105" s="186"/>
      <c r="MBA105" s="84"/>
      <c r="MBB105" s="87"/>
      <c r="MBC105" s="87"/>
      <c r="MBD105" s="88"/>
      <c r="MBE105" s="87"/>
      <c r="MBF105" s="89"/>
      <c r="MBG105" s="98"/>
      <c r="MBH105" s="186"/>
      <c r="MBI105" s="84"/>
      <c r="MBJ105" s="87"/>
      <c r="MBK105" s="87"/>
      <c r="MBL105" s="88"/>
      <c r="MBM105" s="87"/>
      <c r="MBN105" s="89"/>
      <c r="MBO105" s="98"/>
      <c r="MBP105" s="186"/>
      <c r="MBQ105" s="84"/>
      <c r="MBR105" s="87"/>
      <c r="MBS105" s="87"/>
      <c r="MBT105" s="88"/>
      <c r="MBU105" s="87"/>
      <c r="MBV105" s="89"/>
      <c r="MBW105" s="98"/>
      <c r="MBX105" s="186"/>
      <c r="MBY105" s="84"/>
      <c r="MBZ105" s="87"/>
      <c r="MCA105" s="87"/>
      <c r="MCB105" s="88"/>
      <c r="MCC105" s="87"/>
      <c r="MCD105" s="89"/>
      <c r="MCE105" s="98"/>
      <c r="MCF105" s="186"/>
      <c r="MCG105" s="84"/>
      <c r="MCH105" s="87"/>
      <c r="MCI105" s="87"/>
      <c r="MCJ105" s="88"/>
      <c r="MCK105" s="87"/>
      <c r="MCL105" s="89"/>
      <c r="MCM105" s="98"/>
      <c r="MCN105" s="186"/>
      <c r="MCO105" s="84"/>
      <c r="MCP105" s="87"/>
      <c r="MCQ105" s="87"/>
      <c r="MCR105" s="88"/>
      <c r="MCS105" s="87"/>
      <c r="MCT105" s="89"/>
      <c r="MCU105" s="98"/>
      <c r="MCV105" s="186"/>
      <c r="MCW105" s="84"/>
      <c r="MCX105" s="87"/>
      <c r="MCY105" s="87"/>
      <c r="MCZ105" s="88"/>
      <c r="MDA105" s="87"/>
      <c r="MDB105" s="89"/>
      <c r="MDC105" s="98"/>
      <c r="MDD105" s="186"/>
      <c r="MDE105" s="84"/>
      <c r="MDF105" s="87"/>
      <c r="MDG105" s="87"/>
      <c r="MDH105" s="88"/>
      <c r="MDI105" s="87"/>
      <c r="MDJ105" s="89"/>
      <c r="MDK105" s="98"/>
      <c r="MDL105" s="186"/>
      <c r="MDM105" s="84"/>
      <c r="MDN105" s="87"/>
      <c r="MDO105" s="87"/>
      <c r="MDP105" s="88"/>
      <c r="MDQ105" s="87"/>
      <c r="MDR105" s="89"/>
      <c r="MDS105" s="98"/>
      <c r="MDT105" s="186"/>
      <c r="MDU105" s="84"/>
      <c r="MDV105" s="87"/>
      <c r="MDW105" s="87"/>
      <c r="MDX105" s="88"/>
      <c r="MDY105" s="87"/>
      <c r="MDZ105" s="89"/>
      <c r="MEA105" s="98"/>
      <c r="MEB105" s="186"/>
      <c r="MEC105" s="84"/>
      <c r="MED105" s="87"/>
      <c r="MEE105" s="87"/>
      <c r="MEF105" s="88"/>
      <c r="MEG105" s="87"/>
      <c r="MEH105" s="89"/>
      <c r="MEI105" s="98"/>
      <c r="MEJ105" s="186"/>
      <c r="MEK105" s="84"/>
      <c r="MEL105" s="87"/>
      <c r="MEM105" s="87"/>
      <c r="MEN105" s="88"/>
      <c r="MEO105" s="87"/>
      <c r="MEP105" s="89"/>
      <c r="MEQ105" s="98"/>
      <c r="MER105" s="186"/>
      <c r="MES105" s="84"/>
      <c r="MET105" s="87"/>
      <c r="MEU105" s="87"/>
      <c r="MEV105" s="88"/>
      <c r="MEW105" s="87"/>
      <c r="MEX105" s="89"/>
      <c r="MEY105" s="98"/>
      <c r="MEZ105" s="186"/>
      <c r="MFA105" s="84"/>
      <c r="MFB105" s="87"/>
      <c r="MFC105" s="87"/>
      <c r="MFD105" s="88"/>
      <c r="MFE105" s="87"/>
      <c r="MFF105" s="89"/>
      <c r="MFG105" s="98"/>
      <c r="MFH105" s="186"/>
      <c r="MFI105" s="84"/>
      <c r="MFJ105" s="87"/>
      <c r="MFK105" s="87"/>
      <c r="MFL105" s="88"/>
      <c r="MFM105" s="87"/>
      <c r="MFN105" s="89"/>
      <c r="MFO105" s="98"/>
      <c r="MFP105" s="186"/>
      <c r="MFQ105" s="84"/>
      <c r="MFR105" s="87"/>
      <c r="MFS105" s="87"/>
      <c r="MFT105" s="88"/>
      <c r="MFU105" s="87"/>
      <c r="MFV105" s="89"/>
      <c r="MFW105" s="98"/>
      <c r="MFX105" s="186"/>
      <c r="MFY105" s="84"/>
      <c r="MFZ105" s="87"/>
      <c r="MGA105" s="87"/>
      <c r="MGB105" s="88"/>
      <c r="MGC105" s="87"/>
      <c r="MGD105" s="89"/>
      <c r="MGE105" s="98"/>
      <c r="MGF105" s="186"/>
      <c r="MGG105" s="84"/>
      <c r="MGH105" s="87"/>
      <c r="MGI105" s="87"/>
      <c r="MGJ105" s="88"/>
      <c r="MGK105" s="87"/>
      <c r="MGL105" s="89"/>
      <c r="MGM105" s="98"/>
      <c r="MGN105" s="186"/>
      <c r="MGO105" s="84"/>
      <c r="MGP105" s="87"/>
      <c r="MGQ105" s="87"/>
      <c r="MGR105" s="88"/>
      <c r="MGS105" s="87"/>
      <c r="MGT105" s="89"/>
      <c r="MGU105" s="98"/>
      <c r="MGV105" s="186"/>
      <c r="MGW105" s="84"/>
      <c r="MGX105" s="87"/>
      <c r="MGY105" s="87"/>
      <c r="MGZ105" s="88"/>
      <c r="MHA105" s="87"/>
      <c r="MHB105" s="89"/>
      <c r="MHC105" s="98"/>
      <c r="MHD105" s="186"/>
      <c r="MHE105" s="84"/>
      <c r="MHF105" s="87"/>
      <c r="MHG105" s="87"/>
      <c r="MHH105" s="88"/>
      <c r="MHI105" s="87"/>
      <c r="MHJ105" s="89"/>
      <c r="MHK105" s="98"/>
      <c r="MHL105" s="186"/>
      <c r="MHM105" s="84"/>
      <c r="MHN105" s="87"/>
      <c r="MHO105" s="87"/>
      <c r="MHP105" s="88"/>
      <c r="MHQ105" s="87"/>
      <c r="MHR105" s="89"/>
      <c r="MHS105" s="98"/>
      <c r="MHT105" s="186"/>
      <c r="MHU105" s="84"/>
      <c r="MHV105" s="87"/>
      <c r="MHW105" s="87"/>
      <c r="MHX105" s="88"/>
      <c r="MHY105" s="87"/>
      <c r="MHZ105" s="89"/>
      <c r="MIA105" s="98"/>
      <c r="MIB105" s="186"/>
      <c r="MIC105" s="84"/>
      <c r="MID105" s="87"/>
      <c r="MIE105" s="87"/>
      <c r="MIF105" s="88"/>
      <c r="MIG105" s="87"/>
      <c r="MIH105" s="89"/>
      <c r="MII105" s="98"/>
      <c r="MIJ105" s="186"/>
      <c r="MIK105" s="84"/>
      <c r="MIL105" s="87"/>
      <c r="MIM105" s="87"/>
      <c r="MIN105" s="88"/>
      <c r="MIO105" s="87"/>
      <c r="MIP105" s="89"/>
      <c r="MIQ105" s="98"/>
      <c r="MIR105" s="186"/>
      <c r="MIS105" s="84"/>
      <c r="MIT105" s="87"/>
      <c r="MIU105" s="87"/>
      <c r="MIV105" s="88"/>
      <c r="MIW105" s="87"/>
      <c r="MIX105" s="89"/>
      <c r="MIY105" s="98"/>
      <c r="MIZ105" s="186"/>
      <c r="MJA105" s="84"/>
      <c r="MJB105" s="87"/>
      <c r="MJC105" s="87"/>
      <c r="MJD105" s="88"/>
      <c r="MJE105" s="87"/>
      <c r="MJF105" s="89"/>
      <c r="MJG105" s="98"/>
      <c r="MJH105" s="186"/>
      <c r="MJI105" s="84"/>
      <c r="MJJ105" s="87"/>
      <c r="MJK105" s="87"/>
      <c r="MJL105" s="88"/>
      <c r="MJM105" s="87"/>
      <c r="MJN105" s="89"/>
      <c r="MJO105" s="98"/>
      <c r="MJP105" s="186"/>
      <c r="MJQ105" s="84"/>
      <c r="MJR105" s="87"/>
      <c r="MJS105" s="87"/>
      <c r="MJT105" s="88"/>
      <c r="MJU105" s="87"/>
      <c r="MJV105" s="89"/>
      <c r="MJW105" s="98"/>
      <c r="MJX105" s="186"/>
      <c r="MJY105" s="84"/>
      <c r="MJZ105" s="87"/>
      <c r="MKA105" s="87"/>
      <c r="MKB105" s="88"/>
      <c r="MKC105" s="87"/>
      <c r="MKD105" s="89"/>
      <c r="MKE105" s="98"/>
      <c r="MKF105" s="186"/>
      <c r="MKG105" s="84"/>
      <c r="MKH105" s="87"/>
      <c r="MKI105" s="87"/>
      <c r="MKJ105" s="88"/>
      <c r="MKK105" s="87"/>
      <c r="MKL105" s="89"/>
      <c r="MKM105" s="98"/>
      <c r="MKN105" s="186"/>
      <c r="MKO105" s="84"/>
      <c r="MKP105" s="87"/>
      <c r="MKQ105" s="87"/>
      <c r="MKR105" s="88"/>
      <c r="MKS105" s="87"/>
      <c r="MKT105" s="89"/>
      <c r="MKU105" s="98"/>
      <c r="MKV105" s="186"/>
      <c r="MKW105" s="84"/>
      <c r="MKX105" s="87"/>
      <c r="MKY105" s="87"/>
      <c r="MKZ105" s="88"/>
      <c r="MLA105" s="87"/>
      <c r="MLB105" s="89"/>
      <c r="MLC105" s="98"/>
      <c r="MLD105" s="186"/>
      <c r="MLE105" s="84"/>
      <c r="MLF105" s="87"/>
      <c r="MLG105" s="87"/>
      <c r="MLH105" s="88"/>
      <c r="MLI105" s="87"/>
      <c r="MLJ105" s="89"/>
      <c r="MLK105" s="98"/>
      <c r="MLL105" s="186"/>
      <c r="MLM105" s="84"/>
      <c r="MLN105" s="87"/>
      <c r="MLO105" s="87"/>
      <c r="MLP105" s="88"/>
      <c r="MLQ105" s="87"/>
      <c r="MLR105" s="89"/>
      <c r="MLS105" s="98"/>
      <c r="MLT105" s="186"/>
      <c r="MLU105" s="84"/>
      <c r="MLV105" s="87"/>
      <c r="MLW105" s="87"/>
      <c r="MLX105" s="88"/>
      <c r="MLY105" s="87"/>
      <c r="MLZ105" s="89"/>
      <c r="MMA105" s="98"/>
      <c r="MMB105" s="186"/>
      <c r="MMC105" s="84"/>
      <c r="MMD105" s="87"/>
      <c r="MME105" s="87"/>
      <c r="MMF105" s="88"/>
      <c r="MMG105" s="87"/>
      <c r="MMH105" s="89"/>
      <c r="MMI105" s="98"/>
      <c r="MMJ105" s="186"/>
      <c r="MMK105" s="84"/>
      <c r="MML105" s="87"/>
      <c r="MMM105" s="87"/>
      <c r="MMN105" s="88"/>
      <c r="MMO105" s="87"/>
      <c r="MMP105" s="89"/>
      <c r="MMQ105" s="98"/>
      <c r="MMR105" s="186"/>
      <c r="MMS105" s="84"/>
      <c r="MMT105" s="87"/>
      <c r="MMU105" s="87"/>
      <c r="MMV105" s="88"/>
      <c r="MMW105" s="87"/>
      <c r="MMX105" s="89"/>
      <c r="MMY105" s="98"/>
      <c r="MMZ105" s="186"/>
      <c r="MNA105" s="84"/>
      <c r="MNB105" s="87"/>
      <c r="MNC105" s="87"/>
      <c r="MND105" s="88"/>
      <c r="MNE105" s="87"/>
      <c r="MNF105" s="89"/>
      <c r="MNG105" s="98"/>
      <c r="MNH105" s="186"/>
      <c r="MNI105" s="84"/>
      <c r="MNJ105" s="87"/>
      <c r="MNK105" s="87"/>
      <c r="MNL105" s="88"/>
      <c r="MNM105" s="87"/>
      <c r="MNN105" s="89"/>
      <c r="MNO105" s="98"/>
      <c r="MNP105" s="186"/>
      <c r="MNQ105" s="84"/>
      <c r="MNR105" s="87"/>
      <c r="MNS105" s="87"/>
      <c r="MNT105" s="88"/>
      <c r="MNU105" s="87"/>
      <c r="MNV105" s="89"/>
      <c r="MNW105" s="98"/>
      <c r="MNX105" s="186"/>
      <c r="MNY105" s="84"/>
      <c r="MNZ105" s="87"/>
      <c r="MOA105" s="87"/>
      <c r="MOB105" s="88"/>
      <c r="MOC105" s="87"/>
      <c r="MOD105" s="89"/>
      <c r="MOE105" s="98"/>
      <c r="MOF105" s="186"/>
      <c r="MOG105" s="84"/>
      <c r="MOH105" s="87"/>
      <c r="MOI105" s="87"/>
      <c r="MOJ105" s="88"/>
      <c r="MOK105" s="87"/>
      <c r="MOL105" s="89"/>
      <c r="MOM105" s="98"/>
      <c r="MON105" s="186"/>
      <c r="MOO105" s="84"/>
      <c r="MOP105" s="87"/>
      <c r="MOQ105" s="87"/>
      <c r="MOR105" s="88"/>
      <c r="MOS105" s="87"/>
      <c r="MOT105" s="89"/>
      <c r="MOU105" s="98"/>
      <c r="MOV105" s="186"/>
      <c r="MOW105" s="84"/>
      <c r="MOX105" s="87"/>
      <c r="MOY105" s="87"/>
      <c r="MOZ105" s="88"/>
      <c r="MPA105" s="87"/>
      <c r="MPB105" s="89"/>
      <c r="MPC105" s="98"/>
      <c r="MPD105" s="186"/>
      <c r="MPE105" s="84"/>
      <c r="MPF105" s="87"/>
      <c r="MPG105" s="87"/>
      <c r="MPH105" s="88"/>
      <c r="MPI105" s="87"/>
      <c r="MPJ105" s="89"/>
      <c r="MPK105" s="98"/>
      <c r="MPL105" s="186"/>
      <c r="MPM105" s="84"/>
      <c r="MPN105" s="87"/>
      <c r="MPO105" s="87"/>
      <c r="MPP105" s="88"/>
      <c r="MPQ105" s="87"/>
      <c r="MPR105" s="89"/>
      <c r="MPS105" s="98"/>
      <c r="MPT105" s="186"/>
      <c r="MPU105" s="84"/>
      <c r="MPV105" s="87"/>
      <c r="MPW105" s="87"/>
      <c r="MPX105" s="88"/>
      <c r="MPY105" s="87"/>
      <c r="MPZ105" s="89"/>
      <c r="MQA105" s="98"/>
      <c r="MQB105" s="186"/>
      <c r="MQC105" s="84"/>
      <c r="MQD105" s="87"/>
      <c r="MQE105" s="87"/>
      <c r="MQF105" s="88"/>
      <c r="MQG105" s="87"/>
      <c r="MQH105" s="89"/>
      <c r="MQI105" s="98"/>
      <c r="MQJ105" s="186"/>
      <c r="MQK105" s="84"/>
      <c r="MQL105" s="87"/>
      <c r="MQM105" s="87"/>
      <c r="MQN105" s="88"/>
      <c r="MQO105" s="87"/>
      <c r="MQP105" s="89"/>
      <c r="MQQ105" s="98"/>
      <c r="MQR105" s="186"/>
      <c r="MQS105" s="84"/>
      <c r="MQT105" s="87"/>
      <c r="MQU105" s="87"/>
      <c r="MQV105" s="88"/>
      <c r="MQW105" s="87"/>
      <c r="MQX105" s="89"/>
      <c r="MQY105" s="98"/>
      <c r="MQZ105" s="186"/>
      <c r="MRA105" s="84"/>
      <c r="MRB105" s="87"/>
      <c r="MRC105" s="87"/>
      <c r="MRD105" s="88"/>
      <c r="MRE105" s="87"/>
      <c r="MRF105" s="89"/>
      <c r="MRG105" s="98"/>
      <c r="MRH105" s="186"/>
      <c r="MRI105" s="84"/>
      <c r="MRJ105" s="87"/>
      <c r="MRK105" s="87"/>
      <c r="MRL105" s="88"/>
      <c r="MRM105" s="87"/>
      <c r="MRN105" s="89"/>
      <c r="MRO105" s="98"/>
      <c r="MRP105" s="186"/>
      <c r="MRQ105" s="84"/>
      <c r="MRR105" s="87"/>
      <c r="MRS105" s="87"/>
      <c r="MRT105" s="88"/>
      <c r="MRU105" s="87"/>
      <c r="MRV105" s="89"/>
      <c r="MRW105" s="98"/>
      <c r="MRX105" s="186"/>
      <c r="MRY105" s="84"/>
      <c r="MRZ105" s="87"/>
      <c r="MSA105" s="87"/>
      <c r="MSB105" s="88"/>
      <c r="MSC105" s="87"/>
      <c r="MSD105" s="89"/>
      <c r="MSE105" s="98"/>
      <c r="MSF105" s="186"/>
      <c r="MSG105" s="84"/>
      <c r="MSH105" s="87"/>
      <c r="MSI105" s="87"/>
      <c r="MSJ105" s="88"/>
      <c r="MSK105" s="87"/>
      <c r="MSL105" s="89"/>
      <c r="MSM105" s="98"/>
      <c r="MSN105" s="186"/>
      <c r="MSO105" s="84"/>
      <c r="MSP105" s="87"/>
      <c r="MSQ105" s="87"/>
      <c r="MSR105" s="88"/>
      <c r="MSS105" s="87"/>
      <c r="MST105" s="89"/>
      <c r="MSU105" s="98"/>
      <c r="MSV105" s="186"/>
      <c r="MSW105" s="84"/>
      <c r="MSX105" s="87"/>
      <c r="MSY105" s="87"/>
      <c r="MSZ105" s="88"/>
      <c r="MTA105" s="87"/>
      <c r="MTB105" s="89"/>
      <c r="MTC105" s="98"/>
      <c r="MTD105" s="186"/>
      <c r="MTE105" s="84"/>
      <c r="MTF105" s="87"/>
      <c r="MTG105" s="87"/>
      <c r="MTH105" s="88"/>
      <c r="MTI105" s="87"/>
      <c r="MTJ105" s="89"/>
      <c r="MTK105" s="98"/>
      <c r="MTL105" s="186"/>
      <c r="MTM105" s="84"/>
      <c r="MTN105" s="87"/>
      <c r="MTO105" s="87"/>
      <c r="MTP105" s="88"/>
      <c r="MTQ105" s="87"/>
      <c r="MTR105" s="89"/>
      <c r="MTS105" s="98"/>
      <c r="MTT105" s="186"/>
      <c r="MTU105" s="84"/>
      <c r="MTV105" s="87"/>
      <c r="MTW105" s="87"/>
      <c r="MTX105" s="88"/>
      <c r="MTY105" s="87"/>
      <c r="MTZ105" s="89"/>
      <c r="MUA105" s="98"/>
      <c r="MUB105" s="186"/>
      <c r="MUC105" s="84"/>
      <c r="MUD105" s="87"/>
      <c r="MUE105" s="87"/>
      <c r="MUF105" s="88"/>
      <c r="MUG105" s="87"/>
      <c r="MUH105" s="89"/>
      <c r="MUI105" s="98"/>
      <c r="MUJ105" s="186"/>
      <c r="MUK105" s="84"/>
      <c r="MUL105" s="87"/>
      <c r="MUM105" s="87"/>
      <c r="MUN105" s="88"/>
      <c r="MUO105" s="87"/>
      <c r="MUP105" s="89"/>
      <c r="MUQ105" s="98"/>
      <c r="MUR105" s="186"/>
      <c r="MUS105" s="84"/>
      <c r="MUT105" s="87"/>
      <c r="MUU105" s="87"/>
      <c r="MUV105" s="88"/>
      <c r="MUW105" s="87"/>
      <c r="MUX105" s="89"/>
      <c r="MUY105" s="98"/>
      <c r="MUZ105" s="186"/>
      <c r="MVA105" s="84"/>
      <c r="MVB105" s="87"/>
      <c r="MVC105" s="87"/>
      <c r="MVD105" s="88"/>
      <c r="MVE105" s="87"/>
      <c r="MVF105" s="89"/>
      <c r="MVG105" s="98"/>
      <c r="MVH105" s="186"/>
      <c r="MVI105" s="84"/>
      <c r="MVJ105" s="87"/>
      <c r="MVK105" s="87"/>
      <c r="MVL105" s="88"/>
      <c r="MVM105" s="87"/>
      <c r="MVN105" s="89"/>
      <c r="MVO105" s="98"/>
      <c r="MVP105" s="186"/>
      <c r="MVQ105" s="84"/>
      <c r="MVR105" s="87"/>
      <c r="MVS105" s="87"/>
      <c r="MVT105" s="88"/>
      <c r="MVU105" s="87"/>
      <c r="MVV105" s="89"/>
      <c r="MVW105" s="98"/>
      <c r="MVX105" s="186"/>
      <c r="MVY105" s="84"/>
      <c r="MVZ105" s="87"/>
      <c r="MWA105" s="87"/>
      <c r="MWB105" s="88"/>
      <c r="MWC105" s="87"/>
      <c r="MWD105" s="89"/>
      <c r="MWE105" s="98"/>
      <c r="MWF105" s="186"/>
      <c r="MWG105" s="84"/>
      <c r="MWH105" s="87"/>
      <c r="MWI105" s="87"/>
      <c r="MWJ105" s="88"/>
      <c r="MWK105" s="87"/>
      <c r="MWL105" s="89"/>
      <c r="MWM105" s="98"/>
      <c r="MWN105" s="186"/>
      <c r="MWO105" s="84"/>
      <c r="MWP105" s="87"/>
      <c r="MWQ105" s="87"/>
      <c r="MWR105" s="88"/>
      <c r="MWS105" s="87"/>
      <c r="MWT105" s="89"/>
      <c r="MWU105" s="98"/>
      <c r="MWV105" s="186"/>
      <c r="MWW105" s="84"/>
      <c r="MWX105" s="87"/>
      <c r="MWY105" s="87"/>
      <c r="MWZ105" s="88"/>
      <c r="MXA105" s="87"/>
      <c r="MXB105" s="89"/>
      <c r="MXC105" s="98"/>
      <c r="MXD105" s="186"/>
      <c r="MXE105" s="84"/>
      <c r="MXF105" s="87"/>
      <c r="MXG105" s="87"/>
      <c r="MXH105" s="88"/>
      <c r="MXI105" s="87"/>
      <c r="MXJ105" s="89"/>
      <c r="MXK105" s="98"/>
      <c r="MXL105" s="186"/>
      <c r="MXM105" s="84"/>
      <c r="MXN105" s="87"/>
      <c r="MXO105" s="87"/>
      <c r="MXP105" s="88"/>
      <c r="MXQ105" s="87"/>
      <c r="MXR105" s="89"/>
      <c r="MXS105" s="98"/>
      <c r="MXT105" s="186"/>
      <c r="MXU105" s="84"/>
      <c r="MXV105" s="87"/>
      <c r="MXW105" s="87"/>
      <c r="MXX105" s="88"/>
      <c r="MXY105" s="87"/>
      <c r="MXZ105" s="89"/>
      <c r="MYA105" s="98"/>
      <c r="MYB105" s="186"/>
      <c r="MYC105" s="84"/>
      <c r="MYD105" s="87"/>
      <c r="MYE105" s="87"/>
      <c r="MYF105" s="88"/>
      <c r="MYG105" s="87"/>
      <c r="MYH105" s="89"/>
      <c r="MYI105" s="98"/>
      <c r="MYJ105" s="186"/>
      <c r="MYK105" s="84"/>
      <c r="MYL105" s="87"/>
      <c r="MYM105" s="87"/>
      <c r="MYN105" s="88"/>
      <c r="MYO105" s="87"/>
      <c r="MYP105" s="89"/>
      <c r="MYQ105" s="98"/>
      <c r="MYR105" s="186"/>
      <c r="MYS105" s="84"/>
      <c r="MYT105" s="87"/>
      <c r="MYU105" s="87"/>
      <c r="MYV105" s="88"/>
      <c r="MYW105" s="87"/>
      <c r="MYX105" s="89"/>
      <c r="MYY105" s="98"/>
      <c r="MYZ105" s="186"/>
      <c r="MZA105" s="84"/>
      <c r="MZB105" s="87"/>
      <c r="MZC105" s="87"/>
      <c r="MZD105" s="88"/>
      <c r="MZE105" s="87"/>
      <c r="MZF105" s="89"/>
      <c r="MZG105" s="98"/>
      <c r="MZH105" s="186"/>
      <c r="MZI105" s="84"/>
      <c r="MZJ105" s="87"/>
      <c r="MZK105" s="87"/>
      <c r="MZL105" s="88"/>
      <c r="MZM105" s="87"/>
      <c r="MZN105" s="89"/>
      <c r="MZO105" s="98"/>
      <c r="MZP105" s="186"/>
      <c r="MZQ105" s="84"/>
      <c r="MZR105" s="87"/>
      <c r="MZS105" s="87"/>
      <c r="MZT105" s="88"/>
      <c r="MZU105" s="87"/>
      <c r="MZV105" s="89"/>
      <c r="MZW105" s="98"/>
      <c r="MZX105" s="186"/>
      <c r="MZY105" s="84"/>
      <c r="MZZ105" s="87"/>
      <c r="NAA105" s="87"/>
      <c r="NAB105" s="88"/>
      <c r="NAC105" s="87"/>
      <c r="NAD105" s="89"/>
      <c r="NAE105" s="98"/>
      <c r="NAF105" s="186"/>
      <c r="NAG105" s="84"/>
      <c r="NAH105" s="87"/>
      <c r="NAI105" s="87"/>
      <c r="NAJ105" s="88"/>
      <c r="NAK105" s="87"/>
      <c r="NAL105" s="89"/>
      <c r="NAM105" s="98"/>
      <c r="NAN105" s="186"/>
      <c r="NAO105" s="84"/>
      <c r="NAP105" s="87"/>
      <c r="NAQ105" s="87"/>
      <c r="NAR105" s="88"/>
      <c r="NAS105" s="87"/>
      <c r="NAT105" s="89"/>
      <c r="NAU105" s="98"/>
      <c r="NAV105" s="186"/>
      <c r="NAW105" s="84"/>
      <c r="NAX105" s="87"/>
      <c r="NAY105" s="87"/>
      <c r="NAZ105" s="88"/>
      <c r="NBA105" s="87"/>
      <c r="NBB105" s="89"/>
      <c r="NBC105" s="98"/>
      <c r="NBD105" s="186"/>
      <c r="NBE105" s="84"/>
      <c r="NBF105" s="87"/>
      <c r="NBG105" s="87"/>
      <c r="NBH105" s="88"/>
      <c r="NBI105" s="87"/>
      <c r="NBJ105" s="89"/>
      <c r="NBK105" s="98"/>
      <c r="NBL105" s="186"/>
      <c r="NBM105" s="84"/>
      <c r="NBN105" s="87"/>
      <c r="NBO105" s="87"/>
      <c r="NBP105" s="88"/>
      <c r="NBQ105" s="87"/>
      <c r="NBR105" s="89"/>
      <c r="NBS105" s="98"/>
      <c r="NBT105" s="186"/>
      <c r="NBU105" s="84"/>
      <c r="NBV105" s="87"/>
      <c r="NBW105" s="87"/>
      <c r="NBX105" s="88"/>
      <c r="NBY105" s="87"/>
      <c r="NBZ105" s="89"/>
      <c r="NCA105" s="98"/>
      <c r="NCB105" s="186"/>
      <c r="NCC105" s="84"/>
      <c r="NCD105" s="87"/>
      <c r="NCE105" s="87"/>
      <c r="NCF105" s="88"/>
      <c r="NCG105" s="87"/>
      <c r="NCH105" s="89"/>
      <c r="NCI105" s="98"/>
      <c r="NCJ105" s="186"/>
      <c r="NCK105" s="84"/>
      <c r="NCL105" s="87"/>
      <c r="NCM105" s="87"/>
      <c r="NCN105" s="88"/>
      <c r="NCO105" s="87"/>
      <c r="NCP105" s="89"/>
      <c r="NCQ105" s="98"/>
      <c r="NCR105" s="186"/>
      <c r="NCS105" s="84"/>
      <c r="NCT105" s="87"/>
      <c r="NCU105" s="87"/>
      <c r="NCV105" s="88"/>
      <c r="NCW105" s="87"/>
      <c r="NCX105" s="89"/>
      <c r="NCY105" s="98"/>
      <c r="NCZ105" s="186"/>
      <c r="NDA105" s="84"/>
      <c r="NDB105" s="87"/>
      <c r="NDC105" s="87"/>
      <c r="NDD105" s="88"/>
      <c r="NDE105" s="87"/>
      <c r="NDF105" s="89"/>
      <c r="NDG105" s="98"/>
      <c r="NDH105" s="186"/>
      <c r="NDI105" s="84"/>
      <c r="NDJ105" s="87"/>
      <c r="NDK105" s="87"/>
      <c r="NDL105" s="88"/>
      <c r="NDM105" s="87"/>
      <c r="NDN105" s="89"/>
      <c r="NDO105" s="98"/>
      <c r="NDP105" s="186"/>
      <c r="NDQ105" s="84"/>
      <c r="NDR105" s="87"/>
      <c r="NDS105" s="87"/>
      <c r="NDT105" s="88"/>
      <c r="NDU105" s="87"/>
      <c r="NDV105" s="89"/>
      <c r="NDW105" s="98"/>
      <c r="NDX105" s="186"/>
      <c r="NDY105" s="84"/>
      <c r="NDZ105" s="87"/>
      <c r="NEA105" s="87"/>
      <c r="NEB105" s="88"/>
      <c r="NEC105" s="87"/>
      <c r="NED105" s="89"/>
      <c r="NEE105" s="98"/>
      <c r="NEF105" s="186"/>
      <c r="NEG105" s="84"/>
      <c r="NEH105" s="87"/>
      <c r="NEI105" s="87"/>
      <c r="NEJ105" s="88"/>
      <c r="NEK105" s="87"/>
      <c r="NEL105" s="89"/>
      <c r="NEM105" s="98"/>
      <c r="NEN105" s="186"/>
      <c r="NEO105" s="84"/>
      <c r="NEP105" s="87"/>
      <c r="NEQ105" s="87"/>
      <c r="NER105" s="88"/>
      <c r="NES105" s="87"/>
      <c r="NET105" s="89"/>
      <c r="NEU105" s="98"/>
      <c r="NEV105" s="186"/>
      <c r="NEW105" s="84"/>
      <c r="NEX105" s="87"/>
      <c r="NEY105" s="87"/>
      <c r="NEZ105" s="88"/>
      <c r="NFA105" s="87"/>
      <c r="NFB105" s="89"/>
      <c r="NFC105" s="98"/>
      <c r="NFD105" s="186"/>
      <c r="NFE105" s="84"/>
      <c r="NFF105" s="87"/>
      <c r="NFG105" s="87"/>
      <c r="NFH105" s="88"/>
      <c r="NFI105" s="87"/>
      <c r="NFJ105" s="89"/>
      <c r="NFK105" s="98"/>
      <c r="NFL105" s="186"/>
      <c r="NFM105" s="84"/>
      <c r="NFN105" s="87"/>
      <c r="NFO105" s="87"/>
      <c r="NFP105" s="88"/>
      <c r="NFQ105" s="87"/>
      <c r="NFR105" s="89"/>
      <c r="NFS105" s="98"/>
      <c r="NFT105" s="186"/>
      <c r="NFU105" s="84"/>
      <c r="NFV105" s="87"/>
      <c r="NFW105" s="87"/>
      <c r="NFX105" s="88"/>
      <c r="NFY105" s="87"/>
      <c r="NFZ105" s="89"/>
      <c r="NGA105" s="98"/>
      <c r="NGB105" s="186"/>
      <c r="NGC105" s="84"/>
      <c r="NGD105" s="87"/>
      <c r="NGE105" s="87"/>
      <c r="NGF105" s="88"/>
      <c r="NGG105" s="87"/>
      <c r="NGH105" s="89"/>
      <c r="NGI105" s="98"/>
      <c r="NGJ105" s="186"/>
      <c r="NGK105" s="84"/>
      <c r="NGL105" s="87"/>
      <c r="NGM105" s="87"/>
      <c r="NGN105" s="88"/>
      <c r="NGO105" s="87"/>
      <c r="NGP105" s="89"/>
      <c r="NGQ105" s="98"/>
      <c r="NGR105" s="186"/>
      <c r="NGS105" s="84"/>
      <c r="NGT105" s="87"/>
      <c r="NGU105" s="87"/>
      <c r="NGV105" s="88"/>
      <c r="NGW105" s="87"/>
      <c r="NGX105" s="89"/>
      <c r="NGY105" s="98"/>
      <c r="NGZ105" s="186"/>
      <c r="NHA105" s="84"/>
      <c r="NHB105" s="87"/>
      <c r="NHC105" s="87"/>
      <c r="NHD105" s="88"/>
      <c r="NHE105" s="87"/>
      <c r="NHF105" s="89"/>
      <c r="NHG105" s="98"/>
      <c r="NHH105" s="186"/>
      <c r="NHI105" s="84"/>
      <c r="NHJ105" s="87"/>
      <c r="NHK105" s="87"/>
      <c r="NHL105" s="88"/>
      <c r="NHM105" s="87"/>
      <c r="NHN105" s="89"/>
      <c r="NHO105" s="98"/>
      <c r="NHP105" s="186"/>
      <c r="NHQ105" s="84"/>
      <c r="NHR105" s="87"/>
      <c r="NHS105" s="87"/>
      <c r="NHT105" s="88"/>
      <c r="NHU105" s="87"/>
      <c r="NHV105" s="89"/>
      <c r="NHW105" s="98"/>
      <c r="NHX105" s="186"/>
      <c r="NHY105" s="84"/>
      <c r="NHZ105" s="87"/>
      <c r="NIA105" s="87"/>
      <c r="NIB105" s="88"/>
      <c r="NIC105" s="87"/>
      <c r="NID105" s="89"/>
      <c r="NIE105" s="98"/>
      <c r="NIF105" s="186"/>
      <c r="NIG105" s="84"/>
      <c r="NIH105" s="87"/>
      <c r="NII105" s="87"/>
      <c r="NIJ105" s="88"/>
      <c r="NIK105" s="87"/>
      <c r="NIL105" s="89"/>
      <c r="NIM105" s="98"/>
      <c r="NIN105" s="186"/>
      <c r="NIO105" s="84"/>
      <c r="NIP105" s="87"/>
      <c r="NIQ105" s="87"/>
      <c r="NIR105" s="88"/>
      <c r="NIS105" s="87"/>
      <c r="NIT105" s="89"/>
      <c r="NIU105" s="98"/>
      <c r="NIV105" s="186"/>
      <c r="NIW105" s="84"/>
      <c r="NIX105" s="87"/>
      <c r="NIY105" s="87"/>
      <c r="NIZ105" s="88"/>
      <c r="NJA105" s="87"/>
      <c r="NJB105" s="89"/>
      <c r="NJC105" s="98"/>
      <c r="NJD105" s="186"/>
      <c r="NJE105" s="84"/>
      <c r="NJF105" s="87"/>
      <c r="NJG105" s="87"/>
      <c r="NJH105" s="88"/>
      <c r="NJI105" s="87"/>
      <c r="NJJ105" s="89"/>
      <c r="NJK105" s="98"/>
      <c r="NJL105" s="186"/>
      <c r="NJM105" s="84"/>
      <c r="NJN105" s="87"/>
      <c r="NJO105" s="87"/>
      <c r="NJP105" s="88"/>
      <c r="NJQ105" s="87"/>
      <c r="NJR105" s="89"/>
      <c r="NJS105" s="98"/>
      <c r="NJT105" s="186"/>
      <c r="NJU105" s="84"/>
      <c r="NJV105" s="87"/>
      <c r="NJW105" s="87"/>
      <c r="NJX105" s="88"/>
      <c r="NJY105" s="87"/>
      <c r="NJZ105" s="89"/>
      <c r="NKA105" s="98"/>
      <c r="NKB105" s="186"/>
      <c r="NKC105" s="84"/>
      <c r="NKD105" s="87"/>
      <c r="NKE105" s="87"/>
      <c r="NKF105" s="88"/>
      <c r="NKG105" s="87"/>
      <c r="NKH105" s="89"/>
      <c r="NKI105" s="98"/>
      <c r="NKJ105" s="186"/>
      <c r="NKK105" s="84"/>
      <c r="NKL105" s="87"/>
      <c r="NKM105" s="87"/>
      <c r="NKN105" s="88"/>
      <c r="NKO105" s="87"/>
      <c r="NKP105" s="89"/>
      <c r="NKQ105" s="98"/>
      <c r="NKR105" s="186"/>
      <c r="NKS105" s="84"/>
      <c r="NKT105" s="87"/>
      <c r="NKU105" s="87"/>
      <c r="NKV105" s="88"/>
      <c r="NKW105" s="87"/>
      <c r="NKX105" s="89"/>
      <c r="NKY105" s="98"/>
      <c r="NKZ105" s="186"/>
      <c r="NLA105" s="84"/>
      <c r="NLB105" s="87"/>
      <c r="NLC105" s="87"/>
      <c r="NLD105" s="88"/>
      <c r="NLE105" s="87"/>
      <c r="NLF105" s="89"/>
      <c r="NLG105" s="98"/>
      <c r="NLH105" s="186"/>
      <c r="NLI105" s="84"/>
      <c r="NLJ105" s="87"/>
      <c r="NLK105" s="87"/>
      <c r="NLL105" s="88"/>
      <c r="NLM105" s="87"/>
      <c r="NLN105" s="89"/>
      <c r="NLO105" s="98"/>
      <c r="NLP105" s="186"/>
      <c r="NLQ105" s="84"/>
      <c r="NLR105" s="87"/>
      <c r="NLS105" s="87"/>
      <c r="NLT105" s="88"/>
      <c r="NLU105" s="87"/>
      <c r="NLV105" s="89"/>
      <c r="NLW105" s="98"/>
      <c r="NLX105" s="186"/>
      <c r="NLY105" s="84"/>
      <c r="NLZ105" s="87"/>
      <c r="NMA105" s="87"/>
      <c r="NMB105" s="88"/>
      <c r="NMC105" s="87"/>
      <c r="NMD105" s="89"/>
      <c r="NME105" s="98"/>
      <c r="NMF105" s="186"/>
      <c r="NMG105" s="84"/>
      <c r="NMH105" s="87"/>
      <c r="NMI105" s="87"/>
      <c r="NMJ105" s="88"/>
      <c r="NMK105" s="87"/>
      <c r="NML105" s="89"/>
      <c r="NMM105" s="98"/>
      <c r="NMN105" s="186"/>
      <c r="NMO105" s="84"/>
      <c r="NMP105" s="87"/>
      <c r="NMQ105" s="87"/>
      <c r="NMR105" s="88"/>
      <c r="NMS105" s="87"/>
      <c r="NMT105" s="89"/>
      <c r="NMU105" s="98"/>
      <c r="NMV105" s="186"/>
      <c r="NMW105" s="84"/>
      <c r="NMX105" s="87"/>
      <c r="NMY105" s="87"/>
      <c r="NMZ105" s="88"/>
      <c r="NNA105" s="87"/>
      <c r="NNB105" s="89"/>
      <c r="NNC105" s="98"/>
      <c r="NND105" s="186"/>
      <c r="NNE105" s="84"/>
      <c r="NNF105" s="87"/>
      <c r="NNG105" s="87"/>
      <c r="NNH105" s="88"/>
      <c r="NNI105" s="87"/>
      <c r="NNJ105" s="89"/>
      <c r="NNK105" s="98"/>
      <c r="NNL105" s="186"/>
      <c r="NNM105" s="84"/>
      <c r="NNN105" s="87"/>
      <c r="NNO105" s="87"/>
      <c r="NNP105" s="88"/>
      <c r="NNQ105" s="87"/>
      <c r="NNR105" s="89"/>
      <c r="NNS105" s="98"/>
      <c r="NNT105" s="186"/>
      <c r="NNU105" s="84"/>
      <c r="NNV105" s="87"/>
      <c r="NNW105" s="87"/>
      <c r="NNX105" s="88"/>
      <c r="NNY105" s="87"/>
      <c r="NNZ105" s="89"/>
      <c r="NOA105" s="98"/>
      <c r="NOB105" s="186"/>
      <c r="NOC105" s="84"/>
      <c r="NOD105" s="87"/>
      <c r="NOE105" s="87"/>
      <c r="NOF105" s="88"/>
      <c r="NOG105" s="87"/>
      <c r="NOH105" s="89"/>
      <c r="NOI105" s="98"/>
      <c r="NOJ105" s="186"/>
      <c r="NOK105" s="84"/>
      <c r="NOL105" s="87"/>
      <c r="NOM105" s="87"/>
      <c r="NON105" s="88"/>
      <c r="NOO105" s="87"/>
      <c r="NOP105" s="89"/>
      <c r="NOQ105" s="98"/>
      <c r="NOR105" s="186"/>
      <c r="NOS105" s="84"/>
      <c r="NOT105" s="87"/>
      <c r="NOU105" s="87"/>
      <c r="NOV105" s="88"/>
      <c r="NOW105" s="87"/>
      <c r="NOX105" s="89"/>
      <c r="NOY105" s="98"/>
      <c r="NOZ105" s="186"/>
      <c r="NPA105" s="84"/>
      <c r="NPB105" s="87"/>
      <c r="NPC105" s="87"/>
      <c r="NPD105" s="88"/>
      <c r="NPE105" s="87"/>
      <c r="NPF105" s="89"/>
      <c r="NPG105" s="98"/>
      <c r="NPH105" s="186"/>
      <c r="NPI105" s="84"/>
      <c r="NPJ105" s="87"/>
      <c r="NPK105" s="87"/>
      <c r="NPL105" s="88"/>
      <c r="NPM105" s="87"/>
      <c r="NPN105" s="89"/>
      <c r="NPO105" s="98"/>
      <c r="NPP105" s="186"/>
      <c r="NPQ105" s="84"/>
      <c r="NPR105" s="87"/>
      <c r="NPS105" s="87"/>
      <c r="NPT105" s="88"/>
      <c r="NPU105" s="87"/>
      <c r="NPV105" s="89"/>
      <c r="NPW105" s="98"/>
      <c r="NPX105" s="186"/>
      <c r="NPY105" s="84"/>
      <c r="NPZ105" s="87"/>
      <c r="NQA105" s="87"/>
      <c r="NQB105" s="88"/>
      <c r="NQC105" s="87"/>
      <c r="NQD105" s="89"/>
      <c r="NQE105" s="98"/>
      <c r="NQF105" s="186"/>
      <c r="NQG105" s="84"/>
      <c r="NQH105" s="87"/>
      <c r="NQI105" s="87"/>
      <c r="NQJ105" s="88"/>
      <c r="NQK105" s="87"/>
      <c r="NQL105" s="89"/>
      <c r="NQM105" s="98"/>
      <c r="NQN105" s="186"/>
      <c r="NQO105" s="84"/>
      <c r="NQP105" s="87"/>
      <c r="NQQ105" s="87"/>
      <c r="NQR105" s="88"/>
      <c r="NQS105" s="87"/>
      <c r="NQT105" s="89"/>
      <c r="NQU105" s="98"/>
      <c r="NQV105" s="186"/>
      <c r="NQW105" s="84"/>
      <c r="NQX105" s="87"/>
      <c r="NQY105" s="87"/>
      <c r="NQZ105" s="88"/>
      <c r="NRA105" s="87"/>
      <c r="NRB105" s="89"/>
      <c r="NRC105" s="98"/>
      <c r="NRD105" s="186"/>
      <c r="NRE105" s="84"/>
      <c r="NRF105" s="87"/>
      <c r="NRG105" s="87"/>
      <c r="NRH105" s="88"/>
      <c r="NRI105" s="87"/>
      <c r="NRJ105" s="89"/>
      <c r="NRK105" s="98"/>
      <c r="NRL105" s="186"/>
      <c r="NRM105" s="84"/>
      <c r="NRN105" s="87"/>
      <c r="NRO105" s="87"/>
      <c r="NRP105" s="88"/>
      <c r="NRQ105" s="87"/>
      <c r="NRR105" s="89"/>
      <c r="NRS105" s="98"/>
      <c r="NRT105" s="186"/>
      <c r="NRU105" s="84"/>
      <c r="NRV105" s="87"/>
      <c r="NRW105" s="87"/>
      <c r="NRX105" s="88"/>
      <c r="NRY105" s="87"/>
      <c r="NRZ105" s="89"/>
      <c r="NSA105" s="98"/>
      <c r="NSB105" s="186"/>
      <c r="NSC105" s="84"/>
      <c r="NSD105" s="87"/>
      <c r="NSE105" s="87"/>
      <c r="NSF105" s="88"/>
      <c r="NSG105" s="87"/>
      <c r="NSH105" s="89"/>
      <c r="NSI105" s="98"/>
      <c r="NSJ105" s="186"/>
      <c r="NSK105" s="84"/>
      <c r="NSL105" s="87"/>
      <c r="NSM105" s="87"/>
      <c r="NSN105" s="88"/>
      <c r="NSO105" s="87"/>
      <c r="NSP105" s="89"/>
      <c r="NSQ105" s="98"/>
      <c r="NSR105" s="186"/>
      <c r="NSS105" s="84"/>
      <c r="NST105" s="87"/>
      <c r="NSU105" s="87"/>
      <c r="NSV105" s="88"/>
      <c r="NSW105" s="87"/>
      <c r="NSX105" s="89"/>
      <c r="NSY105" s="98"/>
      <c r="NSZ105" s="186"/>
      <c r="NTA105" s="84"/>
      <c r="NTB105" s="87"/>
      <c r="NTC105" s="87"/>
      <c r="NTD105" s="88"/>
      <c r="NTE105" s="87"/>
      <c r="NTF105" s="89"/>
      <c r="NTG105" s="98"/>
      <c r="NTH105" s="186"/>
      <c r="NTI105" s="84"/>
      <c r="NTJ105" s="87"/>
      <c r="NTK105" s="87"/>
      <c r="NTL105" s="88"/>
      <c r="NTM105" s="87"/>
      <c r="NTN105" s="89"/>
      <c r="NTO105" s="98"/>
      <c r="NTP105" s="186"/>
      <c r="NTQ105" s="84"/>
      <c r="NTR105" s="87"/>
      <c r="NTS105" s="87"/>
      <c r="NTT105" s="88"/>
      <c r="NTU105" s="87"/>
      <c r="NTV105" s="89"/>
      <c r="NTW105" s="98"/>
      <c r="NTX105" s="186"/>
      <c r="NTY105" s="84"/>
      <c r="NTZ105" s="87"/>
      <c r="NUA105" s="87"/>
      <c r="NUB105" s="88"/>
      <c r="NUC105" s="87"/>
      <c r="NUD105" s="89"/>
      <c r="NUE105" s="98"/>
      <c r="NUF105" s="186"/>
      <c r="NUG105" s="84"/>
      <c r="NUH105" s="87"/>
      <c r="NUI105" s="87"/>
      <c r="NUJ105" s="88"/>
      <c r="NUK105" s="87"/>
      <c r="NUL105" s="89"/>
      <c r="NUM105" s="98"/>
      <c r="NUN105" s="186"/>
      <c r="NUO105" s="84"/>
      <c r="NUP105" s="87"/>
      <c r="NUQ105" s="87"/>
      <c r="NUR105" s="88"/>
      <c r="NUS105" s="87"/>
      <c r="NUT105" s="89"/>
      <c r="NUU105" s="98"/>
      <c r="NUV105" s="186"/>
      <c r="NUW105" s="84"/>
      <c r="NUX105" s="87"/>
      <c r="NUY105" s="87"/>
      <c r="NUZ105" s="88"/>
      <c r="NVA105" s="87"/>
      <c r="NVB105" s="89"/>
      <c r="NVC105" s="98"/>
      <c r="NVD105" s="186"/>
      <c r="NVE105" s="84"/>
      <c r="NVF105" s="87"/>
      <c r="NVG105" s="87"/>
      <c r="NVH105" s="88"/>
      <c r="NVI105" s="87"/>
      <c r="NVJ105" s="89"/>
      <c r="NVK105" s="98"/>
      <c r="NVL105" s="186"/>
      <c r="NVM105" s="84"/>
      <c r="NVN105" s="87"/>
      <c r="NVO105" s="87"/>
      <c r="NVP105" s="88"/>
      <c r="NVQ105" s="87"/>
      <c r="NVR105" s="89"/>
      <c r="NVS105" s="98"/>
      <c r="NVT105" s="186"/>
      <c r="NVU105" s="84"/>
      <c r="NVV105" s="87"/>
      <c r="NVW105" s="87"/>
      <c r="NVX105" s="88"/>
      <c r="NVY105" s="87"/>
      <c r="NVZ105" s="89"/>
      <c r="NWA105" s="98"/>
      <c r="NWB105" s="186"/>
      <c r="NWC105" s="84"/>
      <c r="NWD105" s="87"/>
      <c r="NWE105" s="87"/>
      <c r="NWF105" s="88"/>
      <c r="NWG105" s="87"/>
      <c r="NWH105" s="89"/>
      <c r="NWI105" s="98"/>
      <c r="NWJ105" s="186"/>
      <c r="NWK105" s="84"/>
      <c r="NWL105" s="87"/>
      <c r="NWM105" s="87"/>
      <c r="NWN105" s="88"/>
      <c r="NWO105" s="87"/>
      <c r="NWP105" s="89"/>
      <c r="NWQ105" s="98"/>
      <c r="NWR105" s="186"/>
      <c r="NWS105" s="84"/>
      <c r="NWT105" s="87"/>
      <c r="NWU105" s="87"/>
      <c r="NWV105" s="88"/>
      <c r="NWW105" s="87"/>
      <c r="NWX105" s="89"/>
      <c r="NWY105" s="98"/>
      <c r="NWZ105" s="186"/>
      <c r="NXA105" s="84"/>
      <c r="NXB105" s="87"/>
      <c r="NXC105" s="87"/>
      <c r="NXD105" s="88"/>
      <c r="NXE105" s="87"/>
      <c r="NXF105" s="89"/>
      <c r="NXG105" s="98"/>
      <c r="NXH105" s="186"/>
      <c r="NXI105" s="84"/>
      <c r="NXJ105" s="87"/>
      <c r="NXK105" s="87"/>
      <c r="NXL105" s="88"/>
      <c r="NXM105" s="87"/>
      <c r="NXN105" s="89"/>
      <c r="NXO105" s="98"/>
      <c r="NXP105" s="186"/>
      <c r="NXQ105" s="84"/>
      <c r="NXR105" s="87"/>
      <c r="NXS105" s="87"/>
      <c r="NXT105" s="88"/>
      <c r="NXU105" s="87"/>
      <c r="NXV105" s="89"/>
      <c r="NXW105" s="98"/>
      <c r="NXX105" s="186"/>
      <c r="NXY105" s="84"/>
      <c r="NXZ105" s="87"/>
      <c r="NYA105" s="87"/>
      <c r="NYB105" s="88"/>
      <c r="NYC105" s="87"/>
      <c r="NYD105" s="89"/>
      <c r="NYE105" s="98"/>
      <c r="NYF105" s="186"/>
      <c r="NYG105" s="84"/>
      <c r="NYH105" s="87"/>
      <c r="NYI105" s="87"/>
      <c r="NYJ105" s="88"/>
      <c r="NYK105" s="87"/>
      <c r="NYL105" s="89"/>
      <c r="NYM105" s="98"/>
      <c r="NYN105" s="186"/>
      <c r="NYO105" s="84"/>
      <c r="NYP105" s="87"/>
      <c r="NYQ105" s="87"/>
      <c r="NYR105" s="88"/>
      <c r="NYS105" s="87"/>
      <c r="NYT105" s="89"/>
      <c r="NYU105" s="98"/>
      <c r="NYV105" s="186"/>
      <c r="NYW105" s="84"/>
      <c r="NYX105" s="87"/>
      <c r="NYY105" s="87"/>
      <c r="NYZ105" s="88"/>
      <c r="NZA105" s="87"/>
      <c r="NZB105" s="89"/>
      <c r="NZC105" s="98"/>
      <c r="NZD105" s="186"/>
      <c r="NZE105" s="84"/>
      <c r="NZF105" s="87"/>
      <c r="NZG105" s="87"/>
      <c r="NZH105" s="88"/>
      <c r="NZI105" s="87"/>
      <c r="NZJ105" s="89"/>
      <c r="NZK105" s="98"/>
      <c r="NZL105" s="186"/>
      <c r="NZM105" s="84"/>
      <c r="NZN105" s="87"/>
      <c r="NZO105" s="87"/>
      <c r="NZP105" s="88"/>
      <c r="NZQ105" s="87"/>
      <c r="NZR105" s="89"/>
      <c r="NZS105" s="98"/>
      <c r="NZT105" s="186"/>
      <c r="NZU105" s="84"/>
      <c r="NZV105" s="87"/>
      <c r="NZW105" s="87"/>
      <c r="NZX105" s="88"/>
      <c r="NZY105" s="87"/>
      <c r="NZZ105" s="89"/>
      <c r="OAA105" s="98"/>
      <c r="OAB105" s="186"/>
      <c r="OAC105" s="84"/>
      <c r="OAD105" s="87"/>
      <c r="OAE105" s="87"/>
      <c r="OAF105" s="88"/>
      <c r="OAG105" s="87"/>
      <c r="OAH105" s="89"/>
      <c r="OAI105" s="98"/>
      <c r="OAJ105" s="186"/>
      <c r="OAK105" s="84"/>
      <c r="OAL105" s="87"/>
      <c r="OAM105" s="87"/>
      <c r="OAN105" s="88"/>
      <c r="OAO105" s="87"/>
      <c r="OAP105" s="89"/>
      <c r="OAQ105" s="98"/>
      <c r="OAR105" s="186"/>
      <c r="OAS105" s="84"/>
      <c r="OAT105" s="87"/>
      <c r="OAU105" s="87"/>
      <c r="OAV105" s="88"/>
      <c r="OAW105" s="87"/>
      <c r="OAX105" s="89"/>
      <c r="OAY105" s="98"/>
      <c r="OAZ105" s="186"/>
      <c r="OBA105" s="84"/>
      <c r="OBB105" s="87"/>
      <c r="OBC105" s="87"/>
      <c r="OBD105" s="88"/>
      <c r="OBE105" s="87"/>
      <c r="OBF105" s="89"/>
      <c r="OBG105" s="98"/>
      <c r="OBH105" s="186"/>
      <c r="OBI105" s="84"/>
      <c r="OBJ105" s="87"/>
      <c r="OBK105" s="87"/>
      <c r="OBL105" s="88"/>
      <c r="OBM105" s="87"/>
      <c r="OBN105" s="89"/>
      <c r="OBO105" s="98"/>
      <c r="OBP105" s="186"/>
      <c r="OBQ105" s="84"/>
      <c r="OBR105" s="87"/>
      <c r="OBS105" s="87"/>
      <c r="OBT105" s="88"/>
      <c r="OBU105" s="87"/>
      <c r="OBV105" s="89"/>
      <c r="OBW105" s="98"/>
      <c r="OBX105" s="186"/>
      <c r="OBY105" s="84"/>
      <c r="OBZ105" s="87"/>
      <c r="OCA105" s="87"/>
      <c r="OCB105" s="88"/>
      <c r="OCC105" s="87"/>
      <c r="OCD105" s="89"/>
      <c r="OCE105" s="98"/>
      <c r="OCF105" s="186"/>
      <c r="OCG105" s="84"/>
      <c r="OCH105" s="87"/>
      <c r="OCI105" s="87"/>
      <c r="OCJ105" s="88"/>
      <c r="OCK105" s="87"/>
      <c r="OCL105" s="89"/>
      <c r="OCM105" s="98"/>
      <c r="OCN105" s="186"/>
      <c r="OCO105" s="84"/>
      <c r="OCP105" s="87"/>
      <c r="OCQ105" s="87"/>
      <c r="OCR105" s="88"/>
      <c r="OCS105" s="87"/>
      <c r="OCT105" s="89"/>
      <c r="OCU105" s="98"/>
      <c r="OCV105" s="186"/>
      <c r="OCW105" s="84"/>
      <c r="OCX105" s="87"/>
      <c r="OCY105" s="87"/>
      <c r="OCZ105" s="88"/>
      <c r="ODA105" s="87"/>
      <c r="ODB105" s="89"/>
      <c r="ODC105" s="98"/>
      <c r="ODD105" s="186"/>
      <c r="ODE105" s="84"/>
      <c r="ODF105" s="87"/>
      <c r="ODG105" s="87"/>
      <c r="ODH105" s="88"/>
      <c r="ODI105" s="87"/>
      <c r="ODJ105" s="89"/>
      <c r="ODK105" s="98"/>
      <c r="ODL105" s="186"/>
      <c r="ODM105" s="84"/>
      <c r="ODN105" s="87"/>
      <c r="ODO105" s="87"/>
      <c r="ODP105" s="88"/>
      <c r="ODQ105" s="87"/>
      <c r="ODR105" s="89"/>
      <c r="ODS105" s="98"/>
      <c r="ODT105" s="186"/>
      <c r="ODU105" s="84"/>
      <c r="ODV105" s="87"/>
      <c r="ODW105" s="87"/>
      <c r="ODX105" s="88"/>
      <c r="ODY105" s="87"/>
      <c r="ODZ105" s="89"/>
      <c r="OEA105" s="98"/>
      <c r="OEB105" s="186"/>
      <c r="OEC105" s="84"/>
      <c r="OED105" s="87"/>
      <c r="OEE105" s="87"/>
      <c r="OEF105" s="88"/>
      <c r="OEG105" s="87"/>
      <c r="OEH105" s="89"/>
      <c r="OEI105" s="98"/>
      <c r="OEJ105" s="186"/>
      <c r="OEK105" s="84"/>
      <c r="OEL105" s="87"/>
      <c r="OEM105" s="87"/>
      <c r="OEN105" s="88"/>
      <c r="OEO105" s="87"/>
      <c r="OEP105" s="89"/>
      <c r="OEQ105" s="98"/>
      <c r="OER105" s="186"/>
      <c r="OES105" s="84"/>
      <c r="OET105" s="87"/>
      <c r="OEU105" s="87"/>
      <c r="OEV105" s="88"/>
      <c r="OEW105" s="87"/>
      <c r="OEX105" s="89"/>
      <c r="OEY105" s="98"/>
      <c r="OEZ105" s="186"/>
      <c r="OFA105" s="84"/>
      <c r="OFB105" s="87"/>
      <c r="OFC105" s="87"/>
      <c r="OFD105" s="88"/>
      <c r="OFE105" s="87"/>
      <c r="OFF105" s="89"/>
      <c r="OFG105" s="98"/>
      <c r="OFH105" s="186"/>
      <c r="OFI105" s="84"/>
      <c r="OFJ105" s="87"/>
      <c r="OFK105" s="87"/>
      <c r="OFL105" s="88"/>
      <c r="OFM105" s="87"/>
      <c r="OFN105" s="89"/>
      <c r="OFO105" s="98"/>
      <c r="OFP105" s="186"/>
      <c r="OFQ105" s="84"/>
      <c r="OFR105" s="87"/>
      <c r="OFS105" s="87"/>
      <c r="OFT105" s="88"/>
      <c r="OFU105" s="87"/>
      <c r="OFV105" s="89"/>
      <c r="OFW105" s="98"/>
      <c r="OFX105" s="186"/>
      <c r="OFY105" s="84"/>
      <c r="OFZ105" s="87"/>
      <c r="OGA105" s="87"/>
      <c r="OGB105" s="88"/>
      <c r="OGC105" s="87"/>
      <c r="OGD105" s="89"/>
      <c r="OGE105" s="98"/>
      <c r="OGF105" s="186"/>
      <c r="OGG105" s="84"/>
      <c r="OGH105" s="87"/>
      <c r="OGI105" s="87"/>
      <c r="OGJ105" s="88"/>
      <c r="OGK105" s="87"/>
      <c r="OGL105" s="89"/>
      <c r="OGM105" s="98"/>
      <c r="OGN105" s="186"/>
      <c r="OGO105" s="84"/>
      <c r="OGP105" s="87"/>
      <c r="OGQ105" s="87"/>
      <c r="OGR105" s="88"/>
      <c r="OGS105" s="87"/>
      <c r="OGT105" s="89"/>
      <c r="OGU105" s="98"/>
      <c r="OGV105" s="186"/>
      <c r="OGW105" s="84"/>
      <c r="OGX105" s="87"/>
      <c r="OGY105" s="87"/>
      <c r="OGZ105" s="88"/>
      <c r="OHA105" s="87"/>
      <c r="OHB105" s="89"/>
      <c r="OHC105" s="98"/>
      <c r="OHD105" s="186"/>
      <c r="OHE105" s="84"/>
      <c r="OHF105" s="87"/>
      <c r="OHG105" s="87"/>
      <c r="OHH105" s="88"/>
      <c r="OHI105" s="87"/>
      <c r="OHJ105" s="89"/>
      <c r="OHK105" s="98"/>
      <c r="OHL105" s="186"/>
      <c r="OHM105" s="84"/>
      <c r="OHN105" s="87"/>
      <c r="OHO105" s="87"/>
      <c r="OHP105" s="88"/>
      <c r="OHQ105" s="87"/>
      <c r="OHR105" s="89"/>
      <c r="OHS105" s="98"/>
      <c r="OHT105" s="186"/>
      <c r="OHU105" s="84"/>
      <c r="OHV105" s="87"/>
      <c r="OHW105" s="87"/>
      <c r="OHX105" s="88"/>
      <c r="OHY105" s="87"/>
      <c r="OHZ105" s="89"/>
      <c r="OIA105" s="98"/>
      <c r="OIB105" s="186"/>
      <c r="OIC105" s="84"/>
      <c r="OID105" s="87"/>
      <c r="OIE105" s="87"/>
      <c r="OIF105" s="88"/>
      <c r="OIG105" s="87"/>
      <c r="OIH105" s="89"/>
      <c r="OII105" s="98"/>
      <c r="OIJ105" s="186"/>
      <c r="OIK105" s="84"/>
      <c r="OIL105" s="87"/>
      <c r="OIM105" s="87"/>
      <c r="OIN105" s="88"/>
      <c r="OIO105" s="87"/>
      <c r="OIP105" s="89"/>
      <c r="OIQ105" s="98"/>
      <c r="OIR105" s="186"/>
      <c r="OIS105" s="84"/>
      <c r="OIT105" s="87"/>
      <c r="OIU105" s="87"/>
      <c r="OIV105" s="88"/>
      <c r="OIW105" s="87"/>
      <c r="OIX105" s="89"/>
      <c r="OIY105" s="98"/>
      <c r="OIZ105" s="186"/>
      <c r="OJA105" s="84"/>
      <c r="OJB105" s="87"/>
      <c r="OJC105" s="87"/>
      <c r="OJD105" s="88"/>
      <c r="OJE105" s="87"/>
      <c r="OJF105" s="89"/>
      <c r="OJG105" s="98"/>
      <c r="OJH105" s="186"/>
      <c r="OJI105" s="84"/>
      <c r="OJJ105" s="87"/>
      <c r="OJK105" s="87"/>
      <c r="OJL105" s="88"/>
      <c r="OJM105" s="87"/>
      <c r="OJN105" s="89"/>
      <c r="OJO105" s="98"/>
      <c r="OJP105" s="186"/>
      <c r="OJQ105" s="84"/>
      <c r="OJR105" s="87"/>
      <c r="OJS105" s="87"/>
      <c r="OJT105" s="88"/>
      <c r="OJU105" s="87"/>
      <c r="OJV105" s="89"/>
      <c r="OJW105" s="98"/>
      <c r="OJX105" s="186"/>
      <c r="OJY105" s="84"/>
      <c r="OJZ105" s="87"/>
      <c r="OKA105" s="87"/>
      <c r="OKB105" s="88"/>
      <c r="OKC105" s="87"/>
      <c r="OKD105" s="89"/>
      <c r="OKE105" s="98"/>
      <c r="OKF105" s="186"/>
      <c r="OKG105" s="84"/>
      <c r="OKH105" s="87"/>
      <c r="OKI105" s="87"/>
      <c r="OKJ105" s="88"/>
      <c r="OKK105" s="87"/>
      <c r="OKL105" s="89"/>
      <c r="OKM105" s="98"/>
      <c r="OKN105" s="186"/>
      <c r="OKO105" s="84"/>
      <c r="OKP105" s="87"/>
      <c r="OKQ105" s="87"/>
      <c r="OKR105" s="88"/>
      <c r="OKS105" s="87"/>
      <c r="OKT105" s="89"/>
      <c r="OKU105" s="98"/>
      <c r="OKV105" s="186"/>
      <c r="OKW105" s="84"/>
      <c r="OKX105" s="87"/>
      <c r="OKY105" s="87"/>
      <c r="OKZ105" s="88"/>
      <c r="OLA105" s="87"/>
      <c r="OLB105" s="89"/>
      <c r="OLC105" s="98"/>
      <c r="OLD105" s="186"/>
      <c r="OLE105" s="84"/>
      <c r="OLF105" s="87"/>
      <c r="OLG105" s="87"/>
      <c r="OLH105" s="88"/>
      <c r="OLI105" s="87"/>
      <c r="OLJ105" s="89"/>
      <c r="OLK105" s="98"/>
      <c r="OLL105" s="186"/>
      <c r="OLM105" s="84"/>
      <c r="OLN105" s="87"/>
      <c r="OLO105" s="87"/>
      <c r="OLP105" s="88"/>
      <c r="OLQ105" s="87"/>
      <c r="OLR105" s="89"/>
      <c r="OLS105" s="98"/>
      <c r="OLT105" s="186"/>
      <c r="OLU105" s="84"/>
      <c r="OLV105" s="87"/>
      <c r="OLW105" s="87"/>
      <c r="OLX105" s="88"/>
      <c r="OLY105" s="87"/>
      <c r="OLZ105" s="89"/>
      <c r="OMA105" s="98"/>
      <c r="OMB105" s="186"/>
      <c r="OMC105" s="84"/>
      <c r="OMD105" s="87"/>
      <c r="OME105" s="87"/>
      <c r="OMF105" s="88"/>
      <c r="OMG105" s="87"/>
      <c r="OMH105" s="89"/>
      <c r="OMI105" s="98"/>
      <c r="OMJ105" s="186"/>
      <c r="OMK105" s="84"/>
      <c r="OML105" s="87"/>
      <c r="OMM105" s="87"/>
      <c r="OMN105" s="88"/>
      <c r="OMO105" s="87"/>
      <c r="OMP105" s="89"/>
      <c r="OMQ105" s="98"/>
      <c r="OMR105" s="186"/>
      <c r="OMS105" s="84"/>
      <c r="OMT105" s="87"/>
      <c r="OMU105" s="87"/>
      <c r="OMV105" s="88"/>
      <c r="OMW105" s="87"/>
      <c r="OMX105" s="89"/>
      <c r="OMY105" s="98"/>
      <c r="OMZ105" s="186"/>
      <c r="ONA105" s="84"/>
      <c r="ONB105" s="87"/>
      <c r="ONC105" s="87"/>
      <c r="OND105" s="88"/>
      <c r="ONE105" s="87"/>
      <c r="ONF105" s="89"/>
      <c r="ONG105" s="98"/>
      <c r="ONH105" s="186"/>
      <c r="ONI105" s="84"/>
      <c r="ONJ105" s="87"/>
      <c r="ONK105" s="87"/>
      <c r="ONL105" s="88"/>
      <c r="ONM105" s="87"/>
      <c r="ONN105" s="89"/>
      <c r="ONO105" s="98"/>
      <c r="ONP105" s="186"/>
      <c r="ONQ105" s="84"/>
      <c r="ONR105" s="87"/>
      <c r="ONS105" s="87"/>
      <c r="ONT105" s="88"/>
      <c r="ONU105" s="87"/>
      <c r="ONV105" s="89"/>
      <c r="ONW105" s="98"/>
      <c r="ONX105" s="186"/>
      <c r="ONY105" s="84"/>
      <c r="ONZ105" s="87"/>
      <c r="OOA105" s="87"/>
      <c r="OOB105" s="88"/>
      <c r="OOC105" s="87"/>
      <c r="OOD105" s="89"/>
      <c r="OOE105" s="98"/>
      <c r="OOF105" s="186"/>
      <c r="OOG105" s="84"/>
      <c r="OOH105" s="87"/>
      <c r="OOI105" s="87"/>
      <c r="OOJ105" s="88"/>
      <c r="OOK105" s="87"/>
      <c r="OOL105" s="89"/>
      <c r="OOM105" s="98"/>
      <c r="OON105" s="186"/>
      <c r="OOO105" s="84"/>
      <c r="OOP105" s="87"/>
      <c r="OOQ105" s="87"/>
      <c r="OOR105" s="88"/>
      <c r="OOS105" s="87"/>
      <c r="OOT105" s="89"/>
      <c r="OOU105" s="98"/>
      <c r="OOV105" s="186"/>
      <c r="OOW105" s="84"/>
      <c r="OOX105" s="87"/>
      <c r="OOY105" s="87"/>
      <c r="OOZ105" s="88"/>
      <c r="OPA105" s="87"/>
      <c r="OPB105" s="89"/>
      <c r="OPC105" s="98"/>
      <c r="OPD105" s="186"/>
      <c r="OPE105" s="84"/>
      <c r="OPF105" s="87"/>
      <c r="OPG105" s="87"/>
      <c r="OPH105" s="88"/>
      <c r="OPI105" s="87"/>
      <c r="OPJ105" s="89"/>
      <c r="OPK105" s="98"/>
      <c r="OPL105" s="186"/>
      <c r="OPM105" s="84"/>
      <c r="OPN105" s="87"/>
      <c r="OPO105" s="87"/>
      <c r="OPP105" s="88"/>
      <c r="OPQ105" s="87"/>
      <c r="OPR105" s="89"/>
      <c r="OPS105" s="98"/>
      <c r="OPT105" s="186"/>
      <c r="OPU105" s="84"/>
      <c r="OPV105" s="87"/>
      <c r="OPW105" s="87"/>
      <c r="OPX105" s="88"/>
      <c r="OPY105" s="87"/>
      <c r="OPZ105" s="89"/>
      <c r="OQA105" s="98"/>
      <c r="OQB105" s="186"/>
      <c r="OQC105" s="84"/>
      <c r="OQD105" s="87"/>
      <c r="OQE105" s="87"/>
      <c r="OQF105" s="88"/>
      <c r="OQG105" s="87"/>
      <c r="OQH105" s="89"/>
      <c r="OQI105" s="98"/>
      <c r="OQJ105" s="186"/>
      <c r="OQK105" s="84"/>
      <c r="OQL105" s="87"/>
      <c r="OQM105" s="87"/>
      <c r="OQN105" s="88"/>
      <c r="OQO105" s="87"/>
      <c r="OQP105" s="89"/>
      <c r="OQQ105" s="98"/>
      <c r="OQR105" s="186"/>
      <c r="OQS105" s="84"/>
      <c r="OQT105" s="87"/>
      <c r="OQU105" s="87"/>
      <c r="OQV105" s="88"/>
      <c r="OQW105" s="87"/>
      <c r="OQX105" s="89"/>
      <c r="OQY105" s="98"/>
      <c r="OQZ105" s="186"/>
      <c r="ORA105" s="84"/>
      <c r="ORB105" s="87"/>
      <c r="ORC105" s="87"/>
      <c r="ORD105" s="88"/>
      <c r="ORE105" s="87"/>
      <c r="ORF105" s="89"/>
      <c r="ORG105" s="98"/>
      <c r="ORH105" s="186"/>
      <c r="ORI105" s="84"/>
      <c r="ORJ105" s="87"/>
      <c r="ORK105" s="87"/>
      <c r="ORL105" s="88"/>
      <c r="ORM105" s="87"/>
      <c r="ORN105" s="89"/>
      <c r="ORO105" s="98"/>
      <c r="ORP105" s="186"/>
      <c r="ORQ105" s="84"/>
      <c r="ORR105" s="87"/>
      <c r="ORS105" s="87"/>
      <c r="ORT105" s="88"/>
      <c r="ORU105" s="87"/>
      <c r="ORV105" s="89"/>
      <c r="ORW105" s="98"/>
      <c r="ORX105" s="186"/>
      <c r="ORY105" s="84"/>
      <c r="ORZ105" s="87"/>
      <c r="OSA105" s="87"/>
      <c r="OSB105" s="88"/>
      <c r="OSC105" s="87"/>
      <c r="OSD105" s="89"/>
      <c r="OSE105" s="98"/>
      <c r="OSF105" s="186"/>
      <c r="OSG105" s="84"/>
      <c r="OSH105" s="87"/>
      <c r="OSI105" s="87"/>
      <c r="OSJ105" s="88"/>
      <c r="OSK105" s="87"/>
      <c r="OSL105" s="89"/>
      <c r="OSM105" s="98"/>
      <c r="OSN105" s="186"/>
      <c r="OSO105" s="84"/>
      <c r="OSP105" s="87"/>
      <c r="OSQ105" s="87"/>
      <c r="OSR105" s="88"/>
      <c r="OSS105" s="87"/>
      <c r="OST105" s="89"/>
      <c r="OSU105" s="98"/>
      <c r="OSV105" s="186"/>
      <c r="OSW105" s="84"/>
      <c r="OSX105" s="87"/>
      <c r="OSY105" s="87"/>
      <c r="OSZ105" s="88"/>
      <c r="OTA105" s="87"/>
      <c r="OTB105" s="89"/>
      <c r="OTC105" s="98"/>
      <c r="OTD105" s="186"/>
      <c r="OTE105" s="84"/>
      <c r="OTF105" s="87"/>
      <c r="OTG105" s="87"/>
      <c r="OTH105" s="88"/>
      <c r="OTI105" s="87"/>
      <c r="OTJ105" s="89"/>
      <c r="OTK105" s="98"/>
      <c r="OTL105" s="186"/>
      <c r="OTM105" s="84"/>
      <c r="OTN105" s="87"/>
      <c r="OTO105" s="87"/>
      <c r="OTP105" s="88"/>
      <c r="OTQ105" s="87"/>
      <c r="OTR105" s="89"/>
      <c r="OTS105" s="98"/>
      <c r="OTT105" s="186"/>
      <c r="OTU105" s="84"/>
      <c r="OTV105" s="87"/>
      <c r="OTW105" s="87"/>
      <c r="OTX105" s="88"/>
      <c r="OTY105" s="87"/>
      <c r="OTZ105" s="89"/>
      <c r="OUA105" s="98"/>
      <c r="OUB105" s="186"/>
      <c r="OUC105" s="84"/>
      <c r="OUD105" s="87"/>
      <c r="OUE105" s="87"/>
      <c r="OUF105" s="88"/>
      <c r="OUG105" s="87"/>
      <c r="OUH105" s="89"/>
      <c r="OUI105" s="98"/>
      <c r="OUJ105" s="186"/>
      <c r="OUK105" s="84"/>
      <c r="OUL105" s="87"/>
      <c r="OUM105" s="87"/>
      <c r="OUN105" s="88"/>
      <c r="OUO105" s="87"/>
      <c r="OUP105" s="89"/>
      <c r="OUQ105" s="98"/>
      <c r="OUR105" s="186"/>
      <c r="OUS105" s="84"/>
      <c r="OUT105" s="87"/>
      <c r="OUU105" s="87"/>
      <c r="OUV105" s="88"/>
      <c r="OUW105" s="87"/>
      <c r="OUX105" s="89"/>
      <c r="OUY105" s="98"/>
      <c r="OUZ105" s="186"/>
      <c r="OVA105" s="84"/>
      <c r="OVB105" s="87"/>
      <c r="OVC105" s="87"/>
      <c r="OVD105" s="88"/>
      <c r="OVE105" s="87"/>
      <c r="OVF105" s="89"/>
      <c r="OVG105" s="98"/>
      <c r="OVH105" s="186"/>
      <c r="OVI105" s="84"/>
      <c r="OVJ105" s="87"/>
      <c r="OVK105" s="87"/>
      <c r="OVL105" s="88"/>
      <c r="OVM105" s="87"/>
      <c r="OVN105" s="89"/>
      <c r="OVO105" s="98"/>
      <c r="OVP105" s="186"/>
      <c r="OVQ105" s="84"/>
      <c r="OVR105" s="87"/>
      <c r="OVS105" s="87"/>
      <c r="OVT105" s="88"/>
      <c r="OVU105" s="87"/>
      <c r="OVV105" s="89"/>
      <c r="OVW105" s="98"/>
      <c r="OVX105" s="186"/>
      <c r="OVY105" s="84"/>
      <c r="OVZ105" s="87"/>
      <c r="OWA105" s="87"/>
      <c r="OWB105" s="88"/>
      <c r="OWC105" s="87"/>
      <c r="OWD105" s="89"/>
      <c r="OWE105" s="98"/>
      <c r="OWF105" s="186"/>
      <c r="OWG105" s="84"/>
      <c r="OWH105" s="87"/>
      <c r="OWI105" s="87"/>
      <c r="OWJ105" s="88"/>
      <c r="OWK105" s="87"/>
      <c r="OWL105" s="89"/>
      <c r="OWM105" s="98"/>
      <c r="OWN105" s="186"/>
      <c r="OWO105" s="84"/>
      <c r="OWP105" s="87"/>
      <c r="OWQ105" s="87"/>
      <c r="OWR105" s="88"/>
      <c r="OWS105" s="87"/>
      <c r="OWT105" s="89"/>
      <c r="OWU105" s="98"/>
      <c r="OWV105" s="186"/>
      <c r="OWW105" s="84"/>
      <c r="OWX105" s="87"/>
      <c r="OWY105" s="87"/>
      <c r="OWZ105" s="88"/>
      <c r="OXA105" s="87"/>
      <c r="OXB105" s="89"/>
      <c r="OXC105" s="98"/>
      <c r="OXD105" s="186"/>
      <c r="OXE105" s="84"/>
      <c r="OXF105" s="87"/>
      <c r="OXG105" s="87"/>
      <c r="OXH105" s="88"/>
      <c r="OXI105" s="87"/>
      <c r="OXJ105" s="89"/>
      <c r="OXK105" s="98"/>
      <c r="OXL105" s="186"/>
      <c r="OXM105" s="84"/>
      <c r="OXN105" s="87"/>
      <c r="OXO105" s="87"/>
      <c r="OXP105" s="88"/>
      <c r="OXQ105" s="87"/>
      <c r="OXR105" s="89"/>
      <c r="OXS105" s="98"/>
      <c r="OXT105" s="186"/>
      <c r="OXU105" s="84"/>
      <c r="OXV105" s="87"/>
      <c r="OXW105" s="87"/>
      <c r="OXX105" s="88"/>
      <c r="OXY105" s="87"/>
      <c r="OXZ105" s="89"/>
      <c r="OYA105" s="98"/>
      <c r="OYB105" s="186"/>
      <c r="OYC105" s="84"/>
      <c r="OYD105" s="87"/>
      <c r="OYE105" s="87"/>
      <c r="OYF105" s="88"/>
      <c r="OYG105" s="87"/>
      <c r="OYH105" s="89"/>
      <c r="OYI105" s="98"/>
      <c r="OYJ105" s="186"/>
      <c r="OYK105" s="84"/>
      <c r="OYL105" s="87"/>
      <c r="OYM105" s="87"/>
      <c r="OYN105" s="88"/>
      <c r="OYO105" s="87"/>
      <c r="OYP105" s="89"/>
      <c r="OYQ105" s="98"/>
      <c r="OYR105" s="186"/>
      <c r="OYS105" s="84"/>
      <c r="OYT105" s="87"/>
      <c r="OYU105" s="87"/>
      <c r="OYV105" s="88"/>
      <c r="OYW105" s="87"/>
      <c r="OYX105" s="89"/>
      <c r="OYY105" s="98"/>
      <c r="OYZ105" s="186"/>
      <c r="OZA105" s="84"/>
      <c r="OZB105" s="87"/>
      <c r="OZC105" s="87"/>
      <c r="OZD105" s="88"/>
      <c r="OZE105" s="87"/>
      <c r="OZF105" s="89"/>
      <c r="OZG105" s="98"/>
      <c r="OZH105" s="186"/>
      <c r="OZI105" s="84"/>
      <c r="OZJ105" s="87"/>
      <c r="OZK105" s="87"/>
      <c r="OZL105" s="88"/>
      <c r="OZM105" s="87"/>
      <c r="OZN105" s="89"/>
      <c r="OZO105" s="98"/>
      <c r="OZP105" s="186"/>
      <c r="OZQ105" s="84"/>
      <c r="OZR105" s="87"/>
      <c r="OZS105" s="87"/>
      <c r="OZT105" s="88"/>
      <c r="OZU105" s="87"/>
      <c r="OZV105" s="89"/>
      <c r="OZW105" s="98"/>
      <c r="OZX105" s="186"/>
      <c r="OZY105" s="84"/>
      <c r="OZZ105" s="87"/>
      <c r="PAA105" s="87"/>
      <c r="PAB105" s="88"/>
      <c r="PAC105" s="87"/>
      <c r="PAD105" s="89"/>
      <c r="PAE105" s="98"/>
      <c r="PAF105" s="186"/>
      <c r="PAG105" s="84"/>
      <c r="PAH105" s="87"/>
      <c r="PAI105" s="87"/>
      <c r="PAJ105" s="88"/>
      <c r="PAK105" s="87"/>
      <c r="PAL105" s="89"/>
      <c r="PAM105" s="98"/>
      <c r="PAN105" s="186"/>
      <c r="PAO105" s="84"/>
      <c r="PAP105" s="87"/>
      <c r="PAQ105" s="87"/>
      <c r="PAR105" s="88"/>
      <c r="PAS105" s="87"/>
      <c r="PAT105" s="89"/>
      <c r="PAU105" s="98"/>
      <c r="PAV105" s="186"/>
      <c r="PAW105" s="84"/>
      <c r="PAX105" s="87"/>
      <c r="PAY105" s="87"/>
      <c r="PAZ105" s="88"/>
      <c r="PBA105" s="87"/>
      <c r="PBB105" s="89"/>
      <c r="PBC105" s="98"/>
      <c r="PBD105" s="186"/>
      <c r="PBE105" s="84"/>
      <c r="PBF105" s="87"/>
      <c r="PBG105" s="87"/>
      <c r="PBH105" s="88"/>
      <c r="PBI105" s="87"/>
      <c r="PBJ105" s="89"/>
      <c r="PBK105" s="98"/>
      <c r="PBL105" s="186"/>
      <c r="PBM105" s="84"/>
      <c r="PBN105" s="87"/>
      <c r="PBO105" s="87"/>
      <c r="PBP105" s="88"/>
      <c r="PBQ105" s="87"/>
      <c r="PBR105" s="89"/>
      <c r="PBS105" s="98"/>
      <c r="PBT105" s="186"/>
      <c r="PBU105" s="84"/>
      <c r="PBV105" s="87"/>
      <c r="PBW105" s="87"/>
      <c r="PBX105" s="88"/>
      <c r="PBY105" s="87"/>
      <c r="PBZ105" s="89"/>
      <c r="PCA105" s="98"/>
      <c r="PCB105" s="186"/>
      <c r="PCC105" s="84"/>
      <c r="PCD105" s="87"/>
      <c r="PCE105" s="87"/>
      <c r="PCF105" s="88"/>
      <c r="PCG105" s="87"/>
      <c r="PCH105" s="89"/>
      <c r="PCI105" s="98"/>
      <c r="PCJ105" s="186"/>
      <c r="PCK105" s="84"/>
      <c r="PCL105" s="87"/>
      <c r="PCM105" s="87"/>
      <c r="PCN105" s="88"/>
      <c r="PCO105" s="87"/>
      <c r="PCP105" s="89"/>
      <c r="PCQ105" s="98"/>
      <c r="PCR105" s="186"/>
      <c r="PCS105" s="84"/>
      <c r="PCT105" s="87"/>
      <c r="PCU105" s="87"/>
      <c r="PCV105" s="88"/>
      <c r="PCW105" s="87"/>
      <c r="PCX105" s="89"/>
      <c r="PCY105" s="98"/>
      <c r="PCZ105" s="186"/>
      <c r="PDA105" s="84"/>
      <c r="PDB105" s="87"/>
      <c r="PDC105" s="87"/>
      <c r="PDD105" s="88"/>
      <c r="PDE105" s="87"/>
      <c r="PDF105" s="89"/>
      <c r="PDG105" s="98"/>
      <c r="PDH105" s="186"/>
      <c r="PDI105" s="84"/>
      <c r="PDJ105" s="87"/>
      <c r="PDK105" s="87"/>
      <c r="PDL105" s="88"/>
      <c r="PDM105" s="87"/>
      <c r="PDN105" s="89"/>
      <c r="PDO105" s="98"/>
      <c r="PDP105" s="186"/>
      <c r="PDQ105" s="84"/>
      <c r="PDR105" s="87"/>
      <c r="PDS105" s="87"/>
      <c r="PDT105" s="88"/>
      <c r="PDU105" s="87"/>
      <c r="PDV105" s="89"/>
      <c r="PDW105" s="98"/>
      <c r="PDX105" s="186"/>
      <c r="PDY105" s="84"/>
      <c r="PDZ105" s="87"/>
      <c r="PEA105" s="87"/>
      <c r="PEB105" s="88"/>
      <c r="PEC105" s="87"/>
      <c r="PED105" s="89"/>
      <c r="PEE105" s="98"/>
      <c r="PEF105" s="186"/>
      <c r="PEG105" s="84"/>
      <c r="PEH105" s="87"/>
      <c r="PEI105" s="87"/>
      <c r="PEJ105" s="88"/>
      <c r="PEK105" s="87"/>
      <c r="PEL105" s="89"/>
      <c r="PEM105" s="98"/>
      <c r="PEN105" s="186"/>
      <c r="PEO105" s="84"/>
      <c r="PEP105" s="87"/>
      <c r="PEQ105" s="87"/>
      <c r="PER105" s="88"/>
      <c r="PES105" s="87"/>
      <c r="PET105" s="89"/>
      <c r="PEU105" s="98"/>
      <c r="PEV105" s="186"/>
      <c r="PEW105" s="84"/>
      <c r="PEX105" s="87"/>
      <c r="PEY105" s="87"/>
      <c r="PEZ105" s="88"/>
      <c r="PFA105" s="87"/>
      <c r="PFB105" s="89"/>
      <c r="PFC105" s="98"/>
      <c r="PFD105" s="186"/>
      <c r="PFE105" s="84"/>
      <c r="PFF105" s="87"/>
      <c r="PFG105" s="87"/>
      <c r="PFH105" s="88"/>
      <c r="PFI105" s="87"/>
      <c r="PFJ105" s="89"/>
      <c r="PFK105" s="98"/>
      <c r="PFL105" s="186"/>
      <c r="PFM105" s="84"/>
      <c r="PFN105" s="87"/>
      <c r="PFO105" s="87"/>
      <c r="PFP105" s="88"/>
      <c r="PFQ105" s="87"/>
      <c r="PFR105" s="89"/>
      <c r="PFS105" s="98"/>
      <c r="PFT105" s="186"/>
      <c r="PFU105" s="84"/>
      <c r="PFV105" s="87"/>
      <c r="PFW105" s="87"/>
      <c r="PFX105" s="88"/>
      <c r="PFY105" s="87"/>
      <c r="PFZ105" s="89"/>
      <c r="PGA105" s="98"/>
      <c r="PGB105" s="186"/>
      <c r="PGC105" s="84"/>
      <c r="PGD105" s="87"/>
      <c r="PGE105" s="87"/>
      <c r="PGF105" s="88"/>
      <c r="PGG105" s="87"/>
      <c r="PGH105" s="89"/>
      <c r="PGI105" s="98"/>
      <c r="PGJ105" s="186"/>
      <c r="PGK105" s="84"/>
      <c r="PGL105" s="87"/>
      <c r="PGM105" s="87"/>
      <c r="PGN105" s="88"/>
      <c r="PGO105" s="87"/>
      <c r="PGP105" s="89"/>
      <c r="PGQ105" s="98"/>
      <c r="PGR105" s="186"/>
      <c r="PGS105" s="84"/>
      <c r="PGT105" s="87"/>
      <c r="PGU105" s="87"/>
      <c r="PGV105" s="88"/>
      <c r="PGW105" s="87"/>
      <c r="PGX105" s="89"/>
      <c r="PGY105" s="98"/>
      <c r="PGZ105" s="186"/>
      <c r="PHA105" s="84"/>
      <c r="PHB105" s="87"/>
      <c r="PHC105" s="87"/>
      <c r="PHD105" s="88"/>
      <c r="PHE105" s="87"/>
      <c r="PHF105" s="89"/>
      <c r="PHG105" s="98"/>
      <c r="PHH105" s="186"/>
      <c r="PHI105" s="84"/>
      <c r="PHJ105" s="87"/>
      <c r="PHK105" s="87"/>
      <c r="PHL105" s="88"/>
      <c r="PHM105" s="87"/>
      <c r="PHN105" s="89"/>
      <c r="PHO105" s="98"/>
      <c r="PHP105" s="186"/>
      <c r="PHQ105" s="84"/>
      <c r="PHR105" s="87"/>
      <c r="PHS105" s="87"/>
      <c r="PHT105" s="88"/>
      <c r="PHU105" s="87"/>
      <c r="PHV105" s="89"/>
      <c r="PHW105" s="98"/>
      <c r="PHX105" s="186"/>
      <c r="PHY105" s="84"/>
      <c r="PHZ105" s="87"/>
      <c r="PIA105" s="87"/>
      <c r="PIB105" s="88"/>
      <c r="PIC105" s="87"/>
      <c r="PID105" s="89"/>
      <c r="PIE105" s="98"/>
      <c r="PIF105" s="186"/>
      <c r="PIG105" s="84"/>
      <c r="PIH105" s="87"/>
      <c r="PII105" s="87"/>
      <c r="PIJ105" s="88"/>
      <c r="PIK105" s="87"/>
      <c r="PIL105" s="89"/>
      <c r="PIM105" s="98"/>
      <c r="PIN105" s="186"/>
      <c r="PIO105" s="84"/>
      <c r="PIP105" s="87"/>
      <c r="PIQ105" s="87"/>
      <c r="PIR105" s="88"/>
      <c r="PIS105" s="87"/>
      <c r="PIT105" s="89"/>
      <c r="PIU105" s="98"/>
      <c r="PIV105" s="186"/>
      <c r="PIW105" s="84"/>
      <c r="PIX105" s="87"/>
      <c r="PIY105" s="87"/>
      <c r="PIZ105" s="88"/>
      <c r="PJA105" s="87"/>
      <c r="PJB105" s="89"/>
      <c r="PJC105" s="98"/>
      <c r="PJD105" s="186"/>
      <c r="PJE105" s="84"/>
      <c r="PJF105" s="87"/>
      <c r="PJG105" s="87"/>
      <c r="PJH105" s="88"/>
      <c r="PJI105" s="87"/>
      <c r="PJJ105" s="89"/>
      <c r="PJK105" s="98"/>
      <c r="PJL105" s="186"/>
      <c r="PJM105" s="84"/>
      <c r="PJN105" s="87"/>
      <c r="PJO105" s="87"/>
      <c r="PJP105" s="88"/>
      <c r="PJQ105" s="87"/>
      <c r="PJR105" s="89"/>
      <c r="PJS105" s="98"/>
      <c r="PJT105" s="186"/>
      <c r="PJU105" s="84"/>
      <c r="PJV105" s="87"/>
      <c r="PJW105" s="87"/>
      <c r="PJX105" s="88"/>
      <c r="PJY105" s="87"/>
      <c r="PJZ105" s="89"/>
      <c r="PKA105" s="98"/>
      <c r="PKB105" s="186"/>
      <c r="PKC105" s="84"/>
      <c r="PKD105" s="87"/>
      <c r="PKE105" s="87"/>
      <c r="PKF105" s="88"/>
      <c r="PKG105" s="87"/>
      <c r="PKH105" s="89"/>
      <c r="PKI105" s="98"/>
      <c r="PKJ105" s="186"/>
      <c r="PKK105" s="84"/>
      <c r="PKL105" s="87"/>
      <c r="PKM105" s="87"/>
      <c r="PKN105" s="88"/>
      <c r="PKO105" s="87"/>
      <c r="PKP105" s="89"/>
      <c r="PKQ105" s="98"/>
      <c r="PKR105" s="186"/>
      <c r="PKS105" s="84"/>
      <c r="PKT105" s="87"/>
      <c r="PKU105" s="87"/>
      <c r="PKV105" s="88"/>
      <c r="PKW105" s="87"/>
      <c r="PKX105" s="89"/>
      <c r="PKY105" s="98"/>
      <c r="PKZ105" s="186"/>
      <c r="PLA105" s="84"/>
      <c r="PLB105" s="87"/>
      <c r="PLC105" s="87"/>
      <c r="PLD105" s="88"/>
      <c r="PLE105" s="87"/>
      <c r="PLF105" s="89"/>
      <c r="PLG105" s="98"/>
      <c r="PLH105" s="186"/>
      <c r="PLI105" s="84"/>
      <c r="PLJ105" s="87"/>
      <c r="PLK105" s="87"/>
      <c r="PLL105" s="88"/>
      <c r="PLM105" s="87"/>
      <c r="PLN105" s="89"/>
      <c r="PLO105" s="98"/>
      <c r="PLP105" s="186"/>
      <c r="PLQ105" s="84"/>
      <c r="PLR105" s="87"/>
      <c r="PLS105" s="87"/>
      <c r="PLT105" s="88"/>
      <c r="PLU105" s="87"/>
      <c r="PLV105" s="89"/>
      <c r="PLW105" s="98"/>
      <c r="PLX105" s="186"/>
      <c r="PLY105" s="84"/>
      <c r="PLZ105" s="87"/>
      <c r="PMA105" s="87"/>
      <c r="PMB105" s="88"/>
      <c r="PMC105" s="87"/>
      <c r="PMD105" s="89"/>
      <c r="PME105" s="98"/>
      <c r="PMF105" s="186"/>
      <c r="PMG105" s="84"/>
      <c r="PMH105" s="87"/>
      <c r="PMI105" s="87"/>
      <c r="PMJ105" s="88"/>
      <c r="PMK105" s="87"/>
      <c r="PML105" s="89"/>
      <c r="PMM105" s="98"/>
      <c r="PMN105" s="186"/>
      <c r="PMO105" s="84"/>
      <c r="PMP105" s="87"/>
      <c r="PMQ105" s="87"/>
      <c r="PMR105" s="88"/>
      <c r="PMS105" s="87"/>
      <c r="PMT105" s="89"/>
      <c r="PMU105" s="98"/>
      <c r="PMV105" s="186"/>
      <c r="PMW105" s="84"/>
      <c r="PMX105" s="87"/>
      <c r="PMY105" s="87"/>
      <c r="PMZ105" s="88"/>
      <c r="PNA105" s="87"/>
      <c r="PNB105" s="89"/>
      <c r="PNC105" s="98"/>
      <c r="PND105" s="186"/>
      <c r="PNE105" s="84"/>
      <c r="PNF105" s="87"/>
      <c r="PNG105" s="87"/>
      <c r="PNH105" s="88"/>
      <c r="PNI105" s="87"/>
      <c r="PNJ105" s="89"/>
      <c r="PNK105" s="98"/>
      <c r="PNL105" s="186"/>
      <c r="PNM105" s="84"/>
      <c r="PNN105" s="87"/>
      <c r="PNO105" s="87"/>
      <c r="PNP105" s="88"/>
      <c r="PNQ105" s="87"/>
      <c r="PNR105" s="89"/>
      <c r="PNS105" s="98"/>
      <c r="PNT105" s="186"/>
      <c r="PNU105" s="84"/>
      <c r="PNV105" s="87"/>
      <c r="PNW105" s="87"/>
      <c r="PNX105" s="88"/>
      <c r="PNY105" s="87"/>
      <c r="PNZ105" s="89"/>
      <c r="POA105" s="98"/>
      <c r="POB105" s="186"/>
      <c r="POC105" s="84"/>
      <c r="POD105" s="87"/>
      <c r="POE105" s="87"/>
      <c r="POF105" s="88"/>
      <c r="POG105" s="87"/>
      <c r="POH105" s="89"/>
      <c r="POI105" s="98"/>
      <c r="POJ105" s="186"/>
      <c r="POK105" s="84"/>
      <c r="POL105" s="87"/>
      <c r="POM105" s="87"/>
      <c r="PON105" s="88"/>
      <c r="POO105" s="87"/>
      <c r="POP105" s="89"/>
      <c r="POQ105" s="98"/>
      <c r="POR105" s="186"/>
      <c r="POS105" s="84"/>
      <c r="POT105" s="87"/>
      <c r="POU105" s="87"/>
      <c r="POV105" s="88"/>
      <c r="POW105" s="87"/>
      <c r="POX105" s="89"/>
      <c r="POY105" s="98"/>
      <c r="POZ105" s="186"/>
      <c r="PPA105" s="84"/>
      <c r="PPB105" s="87"/>
      <c r="PPC105" s="87"/>
      <c r="PPD105" s="88"/>
      <c r="PPE105" s="87"/>
      <c r="PPF105" s="89"/>
      <c r="PPG105" s="98"/>
      <c r="PPH105" s="186"/>
      <c r="PPI105" s="84"/>
      <c r="PPJ105" s="87"/>
      <c r="PPK105" s="87"/>
      <c r="PPL105" s="88"/>
      <c r="PPM105" s="87"/>
      <c r="PPN105" s="89"/>
      <c r="PPO105" s="98"/>
      <c r="PPP105" s="186"/>
      <c r="PPQ105" s="84"/>
      <c r="PPR105" s="87"/>
      <c r="PPS105" s="87"/>
      <c r="PPT105" s="88"/>
      <c r="PPU105" s="87"/>
      <c r="PPV105" s="89"/>
      <c r="PPW105" s="98"/>
      <c r="PPX105" s="186"/>
      <c r="PPY105" s="84"/>
      <c r="PPZ105" s="87"/>
      <c r="PQA105" s="87"/>
      <c r="PQB105" s="88"/>
      <c r="PQC105" s="87"/>
      <c r="PQD105" s="89"/>
      <c r="PQE105" s="98"/>
      <c r="PQF105" s="186"/>
      <c r="PQG105" s="84"/>
      <c r="PQH105" s="87"/>
      <c r="PQI105" s="87"/>
      <c r="PQJ105" s="88"/>
      <c r="PQK105" s="87"/>
      <c r="PQL105" s="89"/>
      <c r="PQM105" s="98"/>
      <c r="PQN105" s="186"/>
      <c r="PQO105" s="84"/>
      <c r="PQP105" s="87"/>
      <c r="PQQ105" s="87"/>
      <c r="PQR105" s="88"/>
      <c r="PQS105" s="87"/>
      <c r="PQT105" s="89"/>
      <c r="PQU105" s="98"/>
      <c r="PQV105" s="186"/>
      <c r="PQW105" s="84"/>
      <c r="PQX105" s="87"/>
      <c r="PQY105" s="87"/>
      <c r="PQZ105" s="88"/>
      <c r="PRA105" s="87"/>
      <c r="PRB105" s="89"/>
      <c r="PRC105" s="98"/>
      <c r="PRD105" s="186"/>
      <c r="PRE105" s="84"/>
      <c r="PRF105" s="87"/>
      <c r="PRG105" s="87"/>
      <c r="PRH105" s="88"/>
      <c r="PRI105" s="87"/>
      <c r="PRJ105" s="89"/>
      <c r="PRK105" s="98"/>
      <c r="PRL105" s="186"/>
      <c r="PRM105" s="84"/>
      <c r="PRN105" s="87"/>
      <c r="PRO105" s="87"/>
      <c r="PRP105" s="88"/>
      <c r="PRQ105" s="87"/>
      <c r="PRR105" s="89"/>
      <c r="PRS105" s="98"/>
      <c r="PRT105" s="186"/>
      <c r="PRU105" s="84"/>
      <c r="PRV105" s="87"/>
      <c r="PRW105" s="87"/>
      <c r="PRX105" s="88"/>
      <c r="PRY105" s="87"/>
      <c r="PRZ105" s="89"/>
      <c r="PSA105" s="98"/>
      <c r="PSB105" s="186"/>
      <c r="PSC105" s="84"/>
      <c r="PSD105" s="87"/>
      <c r="PSE105" s="87"/>
      <c r="PSF105" s="88"/>
      <c r="PSG105" s="87"/>
      <c r="PSH105" s="89"/>
      <c r="PSI105" s="98"/>
      <c r="PSJ105" s="186"/>
      <c r="PSK105" s="84"/>
      <c r="PSL105" s="87"/>
      <c r="PSM105" s="87"/>
      <c r="PSN105" s="88"/>
      <c r="PSO105" s="87"/>
      <c r="PSP105" s="89"/>
      <c r="PSQ105" s="98"/>
      <c r="PSR105" s="186"/>
      <c r="PSS105" s="84"/>
      <c r="PST105" s="87"/>
      <c r="PSU105" s="87"/>
      <c r="PSV105" s="88"/>
      <c r="PSW105" s="87"/>
      <c r="PSX105" s="89"/>
      <c r="PSY105" s="98"/>
      <c r="PSZ105" s="186"/>
      <c r="PTA105" s="84"/>
      <c r="PTB105" s="87"/>
      <c r="PTC105" s="87"/>
      <c r="PTD105" s="88"/>
      <c r="PTE105" s="87"/>
      <c r="PTF105" s="89"/>
      <c r="PTG105" s="98"/>
      <c r="PTH105" s="186"/>
      <c r="PTI105" s="84"/>
      <c r="PTJ105" s="87"/>
      <c r="PTK105" s="87"/>
      <c r="PTL105" s="88"/>
      <c r="PTM105" s="87"/>
      <c r="PTN105" s="89"/>
      <c r="PTO105" s="98"/>
      <c r="PTP105" s="186"/>
      <c r="PTQ105" s="84"/>
      <c r="PTR105" s="87"/>
      <c r="PTS105" s="87"/>
      <c r="PTT105" s="88"/>
      <c r="PTU105" s="87"/>
      <c r="PTV105" s="89"/>
      <c r="PTW105" s="98"/>
      <c r="PTX105" s="186"/>
      <c r="PTY105" s="84"/>
      <c r="PTZ105" s="87"/>
      <c r="PUA105" s="87"/>
      <c r="PUB105" s="88"/>
      <c r="PUC105" s="87"/>
      <c r="PUD105" s="89"/>
      <c r="PUE105" s="98"/>
      <c r="PUF105" s="186"/>
      <c r="PUG105" s="84"/>
      <c r="PUH105" s="87"/>
      <c r="PUI105" s="87"/>
      <c r="PUJ105" s="88"/>
      <c r="PUK105" s="87"/>
      <c r="PUL105" s="89"/>
      <c r="PUM105" s="98"/>
      <c r="PUN105" s="186"/>
      <c r="PUO105" s="84"/>
      <c r="PUP105" s="87"/>
      <c r="PUQ105" s="87"/>
      <c r="PUR105" s="88"/>
      <c r="PUS105" s="87"/>
      <c r="PUT105" s="89"/>
      <c r="PUU105" s="98"/>
      <c r="PUV105" s="186"/>
      <c r="PUW105" s="84"/>
      <c r="PUX105" s="87"/>
      <c r="PUY105" s="87"/>
      <c r="PUZ105" s="88"/>
      <c r="PVA105" s="87"/>
      <c r="PVB105" s="89"/>
      <c r="PVC105" s="98"/>
      <c r="PVD105" s="186"/>
      <c r="PVE105" s="84"/>
      <c r="PVF105" s="87"/>
      <c r="PVG105" s="87"/>
      <c r="PVH105" s="88"/>
      <c r="PVI105" s="87"/>
      <c r="PVJ105" s="89"/>
      <c r="PVK105" s="98"/>
      <c r="PVL105" s="186"/>
      <c r="PVM105" s="84"/>
      <c r="PVN105" s="87"/>
      <c r="PVO105" s="87"/>
      <c r="PVP105" s="88"/>
      <c r="PVQ105" s="87"/>
      <c r="PVR105" s="89"/>
      <c r="PVS105" s="98"/>
      <c r="PVT105" s="186"/>
      <c r="PVU105" s="84"/>
      <c r="PVV105" s="87"/>
      <c r="PVW105" s="87"/>
      <c r="PVX105" s="88"/>
      <c r="PVY105" s="87"/>
      <c r="PVZ105" s="89"/>
      <c r="PWA105" s="98"/>
      <c r="PWB105" s="186"/>
      <c r="PWC105" s="84"/>
      <c r="PWD105" s="87"/>
      <c r="PWE105" s="87"/>
      <c r="PWF105" s="88"/>
      <c r="PWG105" s="87"/>
      <c r="PWH105" s="89"/>
      <c r="PWI105" s="98"/>
      <c r="PWJ105" s="186"/>
      <c r="PWK105" s="84"/>
      <c r="PWL105" s="87"/>
      <c r="PWM105" s="87"/>
      <c r="PWN105" s="88"/>
      <c r="PWO105" s="87"/>
      <c r="PWP105" s="89"/>
      <c r="PWQ105" s="98"/>
      <c r="PWR105" s="186"/>
      <c r="PWS105" s="84"/>
      <c r="PWT105" s="87"/>
      <c r="PWU105" s="87"/>
      <c r="PWV105" s="88"/>
      <c r="PWW105" s="87"/>
      <c r="PWX105" s="89"/>
      <c r="PWY105" s="98"/>
      <c r="PWZ105" s="186"/>
      <c r="PXA105" s="84"/>
      <c r="PXB105" s="87"/>
      <c r="PXC105" s="87"/>
      <c r="PXD105" s="88"/>
      <c r="PXE105" s="87"/>
      <c r="PXF105" s="89"/>
      <c r="PXG105" s="98"/>
      <c r="PXH105" s="186"/>
      <c r="PXI105" s="84"/>
      <c r="PXJ105" s="87"/>
      <c r="PXK105" s="87"/>
      <c r="PXL105" s="88"/>
      <c r="PXM105" s="87"/>
      <c r="PXN105" s="89"/>
      <c r="PXO105" s="98"/>
      <c r="PXP105" s="186"/>
      <c r="PXQ105" s="84"/>
      <c r="PXR105" s="87"/>
      <c r="PXS105" s="87"/>
      <c r="PXT105" s="88"/>
      <c r="PXU105" s="87"/>
      <c r="PXV105" s="89"/>
      <c r="PXW105" s="98"/>
      <c r="PXX105" s="186"/>
      <c r="PXY105" s="84"/>
      <c r="PXZ105" s="87"/>
      <c r="PYA105" s="87"/>
      <c r="PYB105" s="88"/>
      <c r="PYC105" s="87"/>
      <c r="PYD105" s="89"/>
      <c r="PYE105" s="98"/>
      <c r="PYF105" s="186"/>
      <c r="PYG105" s="84"/>
      <c r="PYH105" s="87"/>
      <c r="PYI105" s="87"/>
      <c r="PYJ105" s="88"/>
      <c r="PYK105" s="87"/>
      <c r="PYL105" s="89"/>
      <c r="PYM105" s="98"/>
      <c r="PYN105" s="186"/>
      <c r="PYO105" s="84"/>
      <c r="PYP105" s="87"/>
      <c r="PYQ105" s="87"/>
      <c r="PYR105" s="88"/>
      <c r="PYS105" s="87"/>
      <c r="PYT105" s="89"/>
      <c r="PYU105" s="98"/>
      <c r="PYV105" s="186"/>
      <c r="PYW105" s="84"/>
      <c r="PYX105" s="87"/>
      <c r="PYY105" s="87"/>
      <c r="PYZ105" s="88"/>
      <c r="PZA105" s="87"/>
      <c r="PZB105" s="89"/>
      <c r="PZC105" s="98"/>
      <c r="PZD105" s="186"/>
      <c r="PZE105" s="84"/>
      <c r="PZF105" s="87"/>
      <c r="PZG105" s="87"/>
      <c r="PZH105" s="88"/>
      <c r="PZI105" s="87"/>
      <c r="PZJ105" s="89"/>
      <c r="PZK105" s="98"/>
      <c r="PZL105" s="186"/>
      <c r="PZM105" s="84"/>
      <c r="PZN105" s="87"/>
      <c r="PZO105" s="87"/>
      <c r="PZP105" s="88"/>
      <c r="PZQ105" s="87"/>
      <c r="PZR105" s="89"/>
      <c r="PZS105" s="98"/>
      <c r="PZT105" s="186"/>
      <c r="PZU105" s="84"/>
      <c r="PZV105" s="87"/>
      <c r="PZW105" s="87"/>
      <c r="PZX105" s="88"/>
      <c r="PZY105" s="87"/>
      <c r="PZZ105" s="89"/>
      <c r="QAA105" s="98"/>
      <c r="QAB105" s="186"/>
      <c r="QAC105" s="84"/>
      <c r="QAD105" s="87"/>
      <c r="QAE105" s="87"/>
      <c r="QAF105" s="88"/>
      <c r="QAG105" s="87"/>
      <c r="QAH105" s="89"/>
      <c r="QAI105" s="98"/>
      <c r="QAJ105" s="186"/>
      <c r="QAK105" s="84"/>
      <c r="QAL105" s="87"/>
      <c r="QAM105" s="87"/>
      <c r="QAN105" s="88"/>
      <c r="QAO105" s="87"/>
      <c r="QAP105" s="89"/>
      <c r="QAQ105" s="98"/>
      <c r="QAR105" s="186"/>
      <c r="QAS105" s="84"/>
      <c r="QAT105" s="87"/>
      <c r="QAU105" s="87"/>
      <c r="QAV105" s="88"/>
      <c r="QAW105" s="87"/>
      <c r="QAX105" s="89"/>
      <c r="QAY105" s="98"/>
      <c r="QAZ105" s="186"/>
      <c r="QBA105" s="84"/>
      <c r="QBB105" s="87"/>
      <c r="QBC105" s="87"/>
      <c r="QBD105" s="88"/>
      <c r="QBE105" s="87"/>
      <c r="QBF105" s="89"/>
      <c r="QBG105" s="98"/>
      <c r="QBH105" s="186"/>
      <c r="QBI105" s="84"/>
      <c r="QBJ105" s="87"/>
      <c r="QBK105" s="87"/>
      <c r="QBL105" s="88"/>
      <c r="QBM105" s="87"/>
      <c r="QBN105" s="89"/>
      <c r="QBO105" s="98"/>
      <c r="QBP105" s="186"/>
      <c r="QBQ105" s="84"/>
      <c r="QBR105" s="87"/>
      <c r="QBS105" s="87"/>
      <c r="QBT105" s="88"/>
      <c r="QBU105" s="87"/>
      <c r="QBV105" s="89"/>
      <c r="QBW105" s="98"/>
      <c r="QBX105" s="186"/>
      <c r="QBY105" s="84"/>
      <c r="QBZ105" s="87"/>
      <c r="QCA105" s="87"/>
      <c r="QCB105" s="88"/>
      <c r="QCC105" s="87"/>
      <c r="QCD105" s="89"/>
      <c r="QCE105" s="98"/>
      <c r="QCF105" s="186"/>
      <c r="QCG105" s="84"/>
      <c r="QCH105" s="87"/>
      <c r="QCI105" s="87"/>
      <c r="QCJ105" s="88"/>
      <c r="QCK105" s="87"/>
      <c r="QCL105" s="89"/>
      <c r="QCM105" s="98"/>
      <c r="QCN105" s="186"/>
      <c r="QCO105" s="84"/>
      <c r="QCP105" s="87"/>
      <c r="QCQ105" s="87"/>
      <c r="QCR105" s="88"/>
      <c r="QCS105" s="87"/>
      <c r="QCT105" s="89"/>
      <c r="QCU105" s="98"/>
      <c r="QCV105" s="186"/>
      <c r="QCW105" s="84"/>
      <c r="QCX105" s="87"/>
      <c r="QCY105" s="87"/>
      <c r="QCZ105" s="88"/>
      <c r="QDA105" s="87"/>
      <c r="QDB105" s="89"/>
      <c r="QDC105" s="98"/>
      <c r="QDD105" s="186"/>
      <c r="QDE105" s="84"/>
      <c r="QDF105" s="87"/>
      <c r="QDG105" s="87"/>
      <c r="QDH105" s="88"/>
      <c r="QDI105" s="87"/>
      <c r="QDJ105" s="89"/>
      <c r="QDK105" s="98"/>
      <c r="QDL105" s="186"/>
      <c r="QDM105" s="84"/>
      <c r="QDN105" s="87"/>
      <c r="QDO105" s="87"/>
      <c r="QDP105" s="88"/>
      <c r="QDQ105" s="87"/>
      <c r="QDR105" s="89"/>
      <c r="QDS105" s="98"/>
      <c r="QDT105" s="186"/>
      <c r="QDU105" s="84"/>
      <c r="QDV105" s="87"/>
      <c r="QDW105" s="87"/>
      <c r="QDX105" s="88"/>
      <c r="QDY105" s="87"/>
      <c r="QDZ105" s="89"/>
      <c r="QEA105" s="98"/>
      <c r="QEB105" s="186"/>
      <c r="QEC105" s="84"/>
      <c r="QED105" s="87"/>
      <c r="QEE105" s="87"/>
      <c r="QEF105" s="88"/>
      <c r="QEG105" s="87"/>
      <c r="QEH105" s="89"/>
      <c r="QEI105" s="98"/>
      <c r="QEJ105" s="186"/>
      <c r="QEK105" s="84"/>
      <c r="QEL105" s="87"/>
      <c r="QEM105" s="87"/>
      <c r="QEN105" s="88"/>
      <c r="QEO105" s="87"/>
      <c r="QEP105" s="89"/>
      <c r="QEQ105" s="98"/>
      <c r="QER105" s="186"/>
      <c r="QES105" s="84"/>
      <c r="QET105" s="87"/>
      <c r="QEU105" s="87"/>
      <c r="QEV105" s="88"/>
      <c r="QEW105" s="87"/>
      <c r="QEX105" s="89"/>
      <c r="QEY105" s="98"/>
      <c r="QEZ105" s="186"/>
      <c r="QFA105" s="84"/>
      <c r="QFB105" s="87"/>
      <c r="QFC105" s="87"/>
      <c r="QFD105" s="88"/>
      <c r="QFE105" s="87"/>
      <c r="QFF105" s="89"/>
      <c r="QFG105" s="98"/>
      <c r="QFH105" s="186"/>
      <c r="QFI105" s="84"/>
      <c r="QFJ105" s="87"/>
      <c r="QFK105" s="87"/>
      <c r="QFL105" s="88"/>
      <c r="QFM105" s="87"/>
      <c r="QFN105" s="89"/>
      <c r="QFO105" s="98"/>
      <c r="QFP105" s="186"/>
      <c r="QFQ105" s="84"/>
      <c r="QFR105" s="87"/>
      <c r="QFS105" s="87"/>
      <c r="QFT105" s="88"/>
      <c r="QFU105" s="87"/>
      <c r="QFV105" s="89"/>
      <c r="QFW105" s="98"/>
      <c r="QFX105" s="186"/>
      <c r="QFY105" s="84"/>
      <c r="QFZ105" s="87"/>
      <c r="QGA105" s="87"/>
      <c r="QGB105" s="88"/>
      <c r="QGC105" s="87"/>
      <c r="QGD105" s="89"/>
      <c r="QGE105" s="98"/>
      <c r="QGF105" s="186"/>
      <c r="QGG105" s="84"/>
      <c r="QGH105" s="87"/>
      <c r="QGI105" s="87"/>
      <c r="QGJ105" s="88"/>
      <c r="QGK105" s="87"/>
      <c r="QGL105" s="89"/>
      <c r="QGM105" s="98"/>
      <c r="QGN105" s="186"/>
      <c r="QGO105" s="84"/>
      <c r="QGP105" s="87"/>
      <c r="QGQ105" s="87"/>
      <c r="QGR105" s="88"/>
      <c r="QGS105" s="87"/>
      <c r="QGT105" s="89"/>
      <c r="QGU105" s="98"/>
      <c r="QGV105" s="186"/>
      <c r="QGW105" s="84"/>
      <c r="QGX105" s="87"/>
      <c r="QGY105" s="87"/>
      <c r="QGZ105" s="88"/>
      <c r="QHA105" s="87"/>
      <c r="QHB105" s="89"/>
      <c r="QHC105" s="98"/>
      <c r="QHD105" s="186"/>
      <c r="QHE105" s="84"/>
      <c r="QHF105" s="87"/>
      <c r="QHG105" s="87"/>
      <c r="QHH105" s="88"/>
      <c r="QHI105" s="87"/>
      <c r="QHJ105" s="89"/>
      <c r="QHK105" s="98"/>
      <c r="QHL105" s="186"/>
      <c r="QHM105" s="84"/>
      <c r="QHN105" s="87"/>
      <c r="QHO105" s="87"/>
      <c r="QHP105" s="88"/>
      <c r="QHQ105" s="87"/>
      <c r="QHR105" s="89"/>
      <c r="QHS105" s="98"/>
      <c r="QHT105" s="186"/>
      <c r="QHU105" s="84"/>
      <c r="QHV105" s="87"/>
      <c r="QHW105" s="87"/>
      <c r="QHX105" s="88"/>
      <c r="QHY105" s="87"/>
      <c r="QHZ105" s="89"/>
      <c r="QIA105" s="98"/>
      <c r="QIB105" s="186"/>
      <c r="QIC105" s="84"/>
      <c r="QID105" s="87"/>
      <c r="QIE105" s="87"/>
      <c r="QIF105" s="88"/>
      <c r="QIG105" s="87"/>
      <c r="QIH105" s="89"/>
      <c r="QII105" s="98"/>
      <c r="QIJ105" s="186"/>
      <c r="QIK105" s="84"/>
      <c r="QIL105" s="87"/>
      <c r="QIM105" s="87"/>
      <c r="QIN105" s="88"/>
      <c r="QIO105" s="87"/>
      <c r="QIP105" s="89"/>
      <c r="QIQ105" s="98"/>
      <c r="QIR105" s="186"/>
      <c r="QIS105" s="84"/>
      <c r="QIT105" s="87"/>
      <c r="QIU105" s="87"/>
      <c r="QIV105" s="88"/>
      <c r="QIW105" s="87"/>
      <c r="QIX105" s="89"/>
      <c r="QIY105" s="98"/>
      <c r="QIZ105" s="186"/>
      <c r="QJA105" s="84"/>
      <c r="QJB105" s="87"/>
      <c r="QJC105" s="87"/>
      <c r="QJD105" s="88"/>
      <c r="QJE105" s="87"/>
      <c r="QJF105" s="89"/>
      <c r="QJG105" s="98"/>
      <c r="QJH105" s="186"/>
      <c r="QJI105" s="84"/>
      <c r="QJJ105" s="87"/>
      <c r="QJK105" s="87"/>
      <c r="QJL105" s="88"/>
      <c r="QJM105" s="87"/>
      <c r="QJN105" s="89"/>
      <c r="QJO105" s="98"/>
      <c r="QJP105" s="186"/>
      <c r="QJQ105" s="84"/>
      <c r="QJR105" s="87"/>
      <c r="QJS105" s="87"/>
      <c r="QJT105" s="88"/>
      <c r="QJU105" s="87"/>
      <c r="QJV105" s="89"/>
      <c r="QJW105" s="98"/>
      <c r="QJX105" s="186"/>
      <c r="QJY105" s="84"/>
      <c r="QJZ105" s="87"/>
      <c r="QKA105" s="87"/>
      <c r="QKB105" s="88"/>
      <c r="QKC105" s="87"/>
      <c r="QKD105" s="89"/>
      <c r="QKE105" s="98"/>
      <c r="QKF105" s="186"/>
      <c r="QKG105" s="84"/>
      <c r="QKH105" s="87"/>
      <c r="QKI105" s="87"/>
      <c r="QKJ105" s="88"/>
      <c r="QKK105" s="87"/>
      <c r="QKL105" s="89"/>
      <c r="QKM105" s="98"/>
      <c r="QKN105" s="186"/>
      <c r="QKO105" s="84"/>
      <c r="QKP105" s="87"/>
      <c r="QKQ105" s="87"/>
      <c r="QKR105" s="88"/>
      <c r="QKS105" s="87"/>
      <c r="QKT105" s="89"/>
      <c r="QKU105" s="98"/>
      <c r="QKV105" s="186"/>
      <c r="QKW105" s="84"/>
      <c r="QKX105" s="87"/>
      <c r="QKY105" s="87"/>
      <c r="QKZ105" s="88"/>
      <c r="QLA105" s="87"/>
      <c r="QLB105" s="89"/>
      <c r="QLC105" s="98"/>
      <c r="QLD105" s="186"/>
      <c r="QLE105" s="84"/>
      <c r="QLF105" s="87"/>
      <c r="QLG105" s="87"/>
      <c r="QLH105" s="88"/>
      <c r="QLI105" s="87"/>
      <c r="QLJ105" s="89"/>
      <c r="QLK105" s="98"/>
      <c r="QLL105" s="186"/>
      <c r="QLM105" s="84"/>
      <c r="QLN105" s="87"/>
      <c r="QLO105" s="87"/>
      <c r="QLP105" s="88"/>
      <c r="QLQ105" s="87"/>
      <c r="QLR105" s="89"/>
      <c r="QLS105" s="98"/>
      <c r="QLT105" s="186"/>
      <c r="QLU105" s="84"/>
      <c r="QLV105" s="87"/>
      <c r="QLW105" s="87"/>
      <c r="QLX105" s="88"/>
      <c r="QLY105" s="87"/>
      <c r="QLZ105" s="89"/>
      <c r="QMA105" s="98"/>
      <c r="QMB105" s="186"/>
      <c r="QMC105" s="84"/>
      <c r="QMD105" s="87"/>
      <c r="QME105" s="87"/>
      <c r="QMF105" s="88"/>
      <c r="QMG105" s="87"/>
      <c r="QMH105" s="89"/>
      <c r="QMI105" s="98"/>
      <c r="QMJ105" s="186"/>
      <c r="QMK105" s="84"/>
      <c r="QML105" s="87"/>
      <c r="QMM105" s="87"/>
      <c r="QMN105" s="88"/>
      <c r="QMO105" s="87"/>
      <c r="QMP105" s="89"/>
      <c r="QMQ105" s="98"/>
      <c r="QMR105" s="186"/>
      <c r="QMS105" s="84"/>
      <c r="QMT105" s="87"/>
      <c r="QMU105" s="87"/>
      <c r="QMV105" s="88"/>
      <c r="QMW105" s="87"/>
      <c r="QMX105" s="89"/>
      <c r="QMY105" s="98"/>
      <c r="QMZ105" s="186"/>
      <c r="QNA105" s="84"/>
      <c r="QNB105" s="87"/>
      <c r="QNC105" s="87"/>
      <c r="QND105" s="88"/>
      <c r="QNE105" s="87"/>
      <c r="QNF105" s="89"/>
      <c r="QNG105" s="98"/>
      <c r="QNH105" s="186"/>
      <c r="QNI105" s="84"/>
      <c r="QNJ105" s="87"/>
      <c r="QNK105" s="87"/>
      <c r="QNL105" s="88"/>
      <c r="QNM105" s="87"/>
      <c r="QNN105" s="89"/>
      <c r="QNO105" s="98"/>
      <c r="QNP105" s="186"/>
      <c r="QNQ105" s="84"/>
      <c r="QNR105" s="87"/>
      <c r="QNS105" s="87"/>
      <c r="QNT105" s="88"/>
      <c r="QNU105" s="87"/>
      <c r="QNV105" s="89"/>
      <c r="QNW105" s="98"/>
      <c r="QNX105" s="186"/>
      <c r="QNY105" s="84"/>
      <c r="QNZ105" s="87"/>
      <c r="QOA105" s="87"/>
      <c r="QOB105" s="88"/>
      <c r="QOC105" s="87"/>
      <c r="QOD105" s="89"/>
      <c r="QOE105" s="98"/>
      <c r="QOF105" s="186"/>
      <c r="QOG105" s="84"/>
      <c r="QOH105" s="87"/>
      <c r="QOI105" s="87"/>
      <c r="QOJ105" s="88"/>
      <c r="QOK105" s="87"/>
      <c r="QOL105" s="89"/>
      <c r="QOM105" s="98"/>
      <c r="QON105" s="186"/>
      <c r="QOO105" s="84"/>
      <c r="QOP105" s="87"/>
      <c r="QOQ105" s="87"/>
      <c r="QOR105" s="88"/>
      <c r="QOS105" s="87"/>
      <c r="QOT105" s="89"/>
      <c r="QOU105" s="98"/>
      <c r="QOV105" s="186"/>
      <c r="QOW105" s="84"/>
      <c r="QOX105" s="87"/>
      <c r="QOY105" s="87"/>
      <c r="QOZ105" s="88"/>
      <c r="QPA105" s="87"/>
      <c r="QPB105" s="89"/>
      <c r="QPC105" s="98"/>
      <c r="QPD105" s="186"/>
      <c r="QPE105" s="84"/>
      <c r="QPF105" s="87"/>
      <c r="QPG105" s="87"/>
      <c r="QPH105" s="88"/>
      <c r="QPI105" s="87"/>
      <c r="QPJ105" s="89"/>
      <c r="QPK105" s="98"/>
      <c r="QPL105" s="186"/>
      <c r="QPM105" s="84"/>
      <c r="QPN105" s="87"/>
      <c r="QPO105" s="87"/>
      <c r="QPP105" s="88"/>
      <c r="QPQ105" s="87"/>
      <c r="QPR105" s="89"/>
      <c r="QPS105" s="98"/>
      <c r="QPT105" s="186"/>
      <c r="QPU105" s="84"/>
      <c r="QPV105" s="87"/>
      <c r="QPW105" s="87"/>
      <c r="QPX105" s="88"/>
      <c r="QPY105" s="87"/>
      <c r="QPZ105" s="89"/>
      <c r="QQA105" s="98"/>
      <c r="QQB105" s="186"/>
      <c r="QQC105" s="84"/>
      <c r="QQD105" s="87"/>
      <c r="QQE105" s="87"/>
      <c r="QQF105" s="88"/>
      <c r="QQG105" s="87"/>
      <c r="QQH105" s="89"/>
      <c r="QQI105" s="98"/>
      <c r="QQJ105" s="186"/>
      <c r="QQK105" s="84"/>
      <c r="QQL105" s="87"/>
      <c r="QQM105" s="87"/>
      <c r="QQN105" s="88"/>
      <c r="QQO105" s="87"/>
      <c r="QQP105" s="89"/>
      <c r="QQQ105" s="98"/>
      <c r="QQR105" s="186"/>
      <c r="QQS105" s="84"/>
      <c r="QQT105" s="87"/>
      <c r="QQU105" s="87"/>
      <c r="QQV105" s="88"/>
      <c r="QQW105" s="87"/>
      <c r="QQX105" s="89"/>
      <c r="QQY105" s="98"/>
      <c r="QQZ105" s="186"/>
      <c r="QRA105" s="84"/>
      <c r="QRB105" s="87"/>
      <c r="QRC105" s="87"/>
      <c r="QRD105" s="88"/>
      <c r="QRE105" s="87"/>
      <c r="QRF105" s="89"/>
      <c r="QRG105" s="98"/>
      <c r="QRH105" s="186"/>
      <c r="QRI105" s="84"/>
      <c r="QRJ105" s="87"/>
      <c r="QRK105" s="87"/>
      <c r="QRL105" s="88"/>
      <c r="QRM105" s="87"/>
      <c r="QRN105" s="89"/>
      <c r="QRO105" s="98"/>
      <c r="QRP105" s="186"/>
      <c r="QRQ105" s="84"/>
      <c r="QRR105" s="87"/>
      <c r="QRS105" s="87"/>
      <c r="QRT105" s="88"/>
      <c r="QRU105" s="87"/>
      <c r="QRV105" s="89"/>
      <c r="QRW105" s="98"/>
      <c r="QRX105" s="186"/>
      <c r="QRY105" s="84"/>
      <c r="QRZ105" s="87"/>
      <c r="QSA105" s="87"/>
      <c r="QSB105" s="88"/>
      <c r="QSC105" s="87"/>
      <c r="QSD105" s="89"/>
      <c r="QSE105" s="98"/>
      <c r="QSF105" s="186"/>
      <c r="QSG105" s="84"/>
      <c r="QSH105" s="87"/>
      <c r="QSI105" s="87"/>
      <c r="QSJ105" s="88"/>
      <c r="QSK105" s="87"/>
      <c r="QSL105" s="89"/>
      <c r="QSM105" s="98"/>
      <c r="QSN105" s="186"/>
      <c r="QSO105" s="84"/>
      <c r="QSP105" s="87"/>
      <c r="QSQ105" s="87"/>
      <c r="QSR105" s="88"/>
      <c r="QSS105" s="87"/>
      <c r="QST105" s="89"/>
      <c r="QSU105" s="98"/>
      <c r="QSV105" s="186"/>
      <c r="QSW105" s="84"/>
      <c r="QSX105" s="87"/>
      <c r="QSY105" s="87"/>
      <c r="QSZ105" s="88"/>
      <c r="QTA105" s="87"/>
      <c r="QTB105" s="89"/>
      <c r="QTC105" s="98"/>
      <c r="QTD105" s="186"/>
      <c r="QTE105" s="84"/>
      <c r="QTF105" s="87"/>
      <c r="QTG105" s="87"/>
      <c r="QTH105" s="88"/>
      <c r="QTI105" s="87"/>
      <c r="QTJ105" s="89"/>
      <c r="QTK105" s="98"/>
      <c r="QTL105" s="186"/>
      <c r="QTM105" s="84"/>
      <c r="QTN105" s="87"/>
      <c r="QTO105" s="87"/>
      <c r="QTP105" s="88"/>
      <c r="QTQ105" s="87"/>
      <c r="QTR105" s="89"/>
      <c r="QTS105" s="98"/>
      <c r="QTT105" s="186"/>
      <c r="QTU105" s="84"/>
      <c r="QTV105" s="87"/>
      <c r="QTW105" s="87"/>
      <c r="QTX105" s="88"/>
      <c r="QTY105" s="87"/>
      <c r="QTZ105" s="89"/>
      <c r="QUA105" s="98"/>
      <c r="QUB105" s="186"/>
      <c r="QUC105" s="84"/>
      <c r="QUD105" s="87"/>
      <c r="QUE105" s="87"/>
      <c r="QUF105" s="88"/>
      <c r="QUG105" s="87"/>
      <c r="QUH105" s="89"/>
      <c r="QUI105" s="98"/>
      <c r="QUJ105" s="186"/>
      <c r="QUK105" s="84"/>
      <c r="QUL105" s="87"/>
      <c r="QUM105" s="87"/>
      <c r="QUN105" s="88"/>
      <c r="QUO105" s="87"/>
      <c r="QUP105" s="89"/>
      <c r="QUQ105" s="98"/>
      <c r="QUR105" s="186"/>
      <c r="QUS105" s="84"/>
      <c r="QUT105" s="87"/>
      <c r="QUU105" s="87"/>
      <c r="QUV105" s="88"/>
      <c r="QUW105" s="87"/>
      <c r="QUX105" s="89"/>
      <c r="QUY105" s="98"/>
      <c r="QUZ105" s="186"/>
      <c r="QVA105" s="84"/>
      <c r="QVB105" s="87"/>
      <c r="QVC105" s="87"/>
      <c r="QVD105" s="88"/>
      <c r="QVE105" s="87"/>
      <c r="QVF105" s="89"/>
      <c r="QVG105" s="98"/>
      <c r="QVH105" s="186"/>
      <c r="QVI105" s="84"/>
      <c r="QVJ105" s="87"/>
      <c r="QVK105" s="87"/>
      <c r="QVL105" s="88"/>
      <c r="QVM105" s="87"/>
      <c r="QVN105" s="89"/>
      <c r="QVO105" s="98"/>
      <c r="QVP105" s="186"/>
      <c r="QVQ105" s="84"/>
      <c r="QVR105" s="87"/>
      <c r="QVS105" s="87"/>
      <c r="QVT105" s="88"/>
      <c r="QVU105" s="87"/>
      <c r="QVV105" s="89"/>
      <c r="QVW105" s="98"/>
      <c r="QVX105" s="186"/>
      <c r="QVY105" s="84"/>
      <c r="QVZ105" s="87"/>
      <c r="QWA105" s="87"/>
      <c r="QWB105" s="88"/>
      <c r="QWC105" s="87"/>
      <c r="QWD105" s="89"/>
      <c r="QWE105" s="98"/>
      <c r="QWF105" s="186"/>
      <c r="QWG105" s="84"/>
      <c r="QWH105" s="87"/>
      <c r="QWI105" s="87"/>
      <c r="QWJ105" s="88"/>
      <c r="QWK105" s="87"/>
      <c r="QWL105" s="89"/>
      <c r="QWM105" s="98"/>
      <c r="QWN105" s="186"/>
      <c r="QWO105" s="84"/>
      <c r="QWP105" s="87"/>
      <c r="QWQ105" s="87"/>
      <c r="QWR105" s="88"/>
      <c r="QWS105" s="87"/>
      <c r="QWT105" s="89"/>
      <c r="QWU105" s="98"/>
      <c r="QWV105" s="186"/>
      <c r="QWW105" s="84"/>
      <c r="QWX105" s="87"/>
      <c r="QWY105" s="87"/>
      <c r="QWZ105" s="88"/>
      <c r="QXA105" s="87"/>
      <c r="QXB105" s="89"/>
      <c r="QXC105" s="98"/>
      <c r="QXD105" s="186"/>
      <c r="QXE105" s="84"/>
      <c r="QXF105" s="87"/>
      <c r="QXG105" s="87"/>
      <c r="QXH105" s="88"/>
      <c r="QXI105" s="87"/>
      <c r="QXJ105" s="89"/>
      <c r="QXK105" s="98"/>
      <c r="QXL105" s="186"/>
      <c r="QXM105" s="84"/>
      <c r="QXN105" s="87"/>
      <c r="QXO105" s="87"/>
      <c r="QXP105" s="88"/>
      <c r="QXQ105" s="87"/>
      <c r="QXR105" s="89"/>
      <c r="QXS105" s="98"/>
      <c r="QXT105" s="186"/>
      <c r="QXU105" s="84"/>
      <c r="QXV105" s="87"/>
      <c r="QXW105" s="87"/>
      <c r="QXX105" s="88"/>
      <c r="QXY105" s="87"/>
      <c r="QXZ105" s="89"/>
      <c r="QYA105" s="98"/>
      <c r="QYB105" s="186"/>
      <c r="QYC105" s="84"/>
      <c r="QYD105" s="87"/>
      <c r="QYE105" s="87"/>
      <c r="QYF105" s="88"/>
      <c r="QYG105" s="87"/>
      <c r="QYH105" s="89"/>
      <c r="QYI105" s="98"/>
      <c r="QYJ105" s="186"/>
      <c r="QYK105" s="84"/>
      <c r="QYL105" s="87"/>
      <c r="QYM105" s="87"/>
      <c r="QYN105" s="88"/>
      <c r="QYO105" s="87"/>
      <c r="QYP105" s="89"/>
      <c r="QYQ105" s="98"/>
      <c r="QYR105" s="186"/>
      <c r="QYS105" s="84"/>
      <c r="QYT105" s="87"/>
      <c r="QYU105" s="87"/>
      <c r="QYV105" s="88"/>
      <c r="QYW105" s="87"/>
      <c r="QYX105" s="89"/>
      <c r="QYY105" s="98"/>
      <c r="QYZ105" s="186"/>
      <c r="QZA105" s="84"/>
      <c r="QZB105" s="87"/>
      <c r="QZC105" s="87"/>
      <c r="QZD105" s="88"/>
      <c r="QZE105" s="87"/>
      <c r="QZF105" s="89"/>
      <c r="QZG105" s="98"/>
      <c r="QZH105" s="186"/>
      <c r="QZI105" s="84"/>
      <c r="QZJ105" s="87"/>
      <c r="QZK105" s="87"/>
      <c r="QZL105" s="88"/>
      <c r="QZM105" s="87"/>
      <c r="QZN105" s="89"/>
      <c r="QZO105" s="98"/>
      <c r="QZP105" s="186"/>
      <c r="QZQ105" s="84"/>
      <c r="QZR105" s="87"/>
      <c r="QZS105" s="87"/>
      <c r="QZT105" s="88"/>
      <c r="QZU105" s="87"/>
      <c r="QZV105" s="89"/>
      <c r="QZW105" s="98"/>
      <c r="QZX105" s="186"/>
      <c r="QZY105" s="84"/>
      <c r="QZZ105" s="87"/>
      <c r="RAA105" s="87"/>
      <c r="RAB105" s="88"/>
      <c r="RAC105" s="87"/>
      <c r="RAD105" s="89"/>
      <c r="RAE105" s="98"/>
      <c r="RAF105" s="186"/>
      <c r="RAG105" s="84"/>
      <c r="RAH105" s="87"/>
      <c r="RAI105" s="87"/>
      <c r="RAJ105" s="88"/>
      <c r="RAK105" s="87"/>
      <c r="RAL105" s="89"/>
      <c r="RAM105" s="98"/>
      <c r="RAN105" s="186"/>
      <c r="RAO105" s="84"/>
      <c r="RAP105" s="87"/>
      <c r="RAQ105" s="87"/>
      <c r="RAR105" s="88"/>
      <c r="RAS105" s="87"/>
      <c r="RAT105" s="89"/>
      <c r="RAU105" s="98"/>
      <c r="RAV105" s="186"/>
      <c r="RAW105" s="84"/>
      <c r="RAX105" s="87"/>
      <c r="RAY105" s="87"/>
      <c r="RAZ105" s="88"/>
      <c r="RBA105" s="87"/>
      <c r="RBB105" s="89"/>
      <c r="RBC105" s="98"/>
      <c r="RBD105" s="186"/>
      <c r="RBE105" s="84"/>
      <c r="RBF105" s="87"/>
      <c r="RBG105" s="87"/>
      <c r="RBH105" s="88"/>
      <c r="RBI105" s="87"/>
      <c r="RBJ105" s="89"/>
      <c r="RBK105" s="98"/>
      <c r="RBL105" s="186"/>
      <c r="RBM105" s="84"/>
      <c r="RBN105" s="87"/>
      <c r="RBO105" s="87"/>
      <c r="RBP105" s="88"/>
      <c r="RBQ105" s="87"/>
      <c r="RBR105" s="89"/>
      <c r="RBS105" s="98"/>
      <c r="RBT105" s="186"/>
      <c r="RBU105" s="84"/>
      <c r="RBV105" s="87"/>
      <c r="RBW105" s="87"/>
      <c r="RBX105" s="88"/>
      <c r="RBY105" s="87"/>
      <c r="RBZ105" s="89"/>
      <c r="RCA105" s="98"/>
      <c r="RCB105" s="186"/>
      <c r="RCC105" s="84"/>
      <c r="RCD105" s="87"/>
      <c r="RCE105" s="87"/>
      <c r="RCF105" s="88"/>
      <c r="RCG105" s="87"/>
      <c r="RCH105" s="89"/>
      <c r="RCI105" s="98"/>
      <c r="RCJ105" s="186"/>
      <c r="RCK105" s="84"/>
      <c r="RCL105" s="87"/>
      <c r="RCM105" s="87"/>
      <c r="RCN105" s="88"/>
      <c r="RCO105" s="87"/>
      <c r="RCP105" s="89"/>
      <c r="RCQ105" s="98"/>
      <c r="RCR105" s="186"/>
      <c r="RCS105" s="84"/>
      <c r="RCT105" s="87"/>
      <c r="RCU105" s="87"/>
      <c r="RCV105" s="88"/>
      <c r="RCW105" s="87"/>
      <c r="RCX105" s="89"/>
      <c r="RCY105" s="98"/>
      <c r="RCZ105" s="186"/>
      <c r="RDA105" s="84"/>
      <c r="RDB105" s="87"/>
      <c r="RDC105" s="87"/>
      <c r="RDD105" s="88"/>
      <c r="RDE105" s="87"/>
      <c r="RDF105" s="89"/>
      <c r="RDG105" s="98"/>
      <c r="RDH105" s="186"/>
      <c r="RDI105" s="84"/>
      <c r="RDJ105" s="87"/>
      <c r="RDK105" s="87"/>
      <c r="RDL105" s="88"/>
      <c r="RDM105" s="87"/>
      <c r="RDN105" s="89"/>
      <c r="RDO105" s="98"/>
      <c r="RDP105" s="186"/>
      <c r="RDQ105" s="84"/>
      <c r="RDR105" s="87"/>
      <c r="RDS105" s="87"/>
      <c r="RDT105" s="88"/>
      <c r="RDU105" s="87"/>
      <c r="RDV105" s="89"/>
      <c r="RDW105" s="98"/>
      <c r="RDX105" s="186"/>
      <c r="RDY105" s="84"/>
      <c r="RDZ105" s="87"/>
      <c r="REA105" s="87"/>
      <c r="REB105" s="88"/>
      <c r="REC105" s="87"/>
      <c r="RED105" s="89"/>
      <c r="REE105" s="98"/>
      <c r="REF105" s="186"/>
      <c r="REG105" s="84"/>
      <c r="REH105" s="87"/>
      <c r="REI105" s="87"/>
      <c r="REJ105" s="88"/>
      <c r="REK105" s="87"/>
      <c r="REL105" s="89"/>
      <c r="REM105" s="98"/>
      <c r="REN105" s="186"/>
      <c r="REO105" s="84"/>
      <c r="REP105" s="87"/>
      <c r="REQ105" s="87"/>
      <c r="RER105" s="88"/>
      <c r="RES105" s="87"/>
      <c r="RET105" s="89"/>
      <c r="REU105" s="98"/>
      <c r="REV105" s="186"/>
      <c r="REW105" s="84"/>
      <c r="REX105" s="87"/>
      <c r="REY105" s="87"/>
      <c r="REZ105" s="88"/>
      <c r="RFA105" s="87"/>
      <c r="RFB105" s="89"/>
      <c r="RFC105" s="98"/>
      <c r="RFD105" s="186"/>
      <c r="RFE105" s="84"/>
      <c r="RFF105" s="87"/>
      <c r="RFG105" s="87"/>
      <c r="RFH105" s="88"/>
      <c r="RFI105" s="87"/>
      <c r="RFJ105" s="89"/>
      <c r="RFK105" s="98"/>
      <c r="RFL105" s="186"/>
      <c r="RFM105" s="84"/>
      <c r="RFN105" s="87"/>
      <c r="RFO105" s="87"/>
      <c r="RFP105" s="88"/>
      <c r="RFQ105" s="87"/>
      <c r="RFR105" s="89"/>
      <c r="RFS105" s="98"/>
      <c r="RFT105" s="186"/>
      <c r="RFU105" s="84"/>
      <c r="RFV105" s="87"/>
      <c r="RFW105" s="87"/>
      <c r="RFX105" s="88"/>
      <c r="RFY105" s="87"/>
      <c r="RFZ105" s="89"/>
      <c r="RGA105" s="98"/>
      <c r="RGB105" s="186"/>
      <c r="RGC105" s="84"/>
      <c r="RGD105" s="87"/>
      <c r="RGE105" s="87"/>
      <c r="RGF105" s="88"/>
      <c r="RGG105" s="87"/>
      <c r="RGH105" s="89"/>
      <c r="RGI105" s="98"/>
      <c r="RGJ105" s="186"/>
      <c r="RGK105" s="84"/>
      <c r="RGL105" s="87"/>
      <c r="RGM105" s="87"/>
      <c r="RGN105" s="88"/>
      <c r="RGO105" s="87"/>
      <c r="RGP105" s="89"/>
      <c r="RGQ105" s="98"/>
      <c r="RGR105" s="186"/>
      <c r="RGS105" s="84"/>
      <c r="RGT105" s="87"/>
      <c r="RGU105" s="87"/>
      <c r="RGV105" s="88"/>
      <c r="RGW105" s="87"/>
      <c r="RGX105" s="89"/>
      <c r="RGY105" s="98"/>
      <c r="RGZ105" s="186"/>
      <c r="RHA105" s="84"/>
      <c r="RHB105" s="87"/>
      <c r="RHC105" s="87"/>
      <c r="RHD105" s="88"/>
      <c r="RHE105" s="87"/>
      <c r="RHF105" s="89"/>
      <c r="RHG105" s="98"/>
      <c r="RHH105" s="186"/>
      <c r="RHI105" s="84"/>
      <c r="RHJ105" s="87"/>
      <c r="RHK105" s="87"/>
      <c r="RHL105" s="88"/>
      <c r="RHM105" s="87"/>
      <c r="RHN105" s="89"/>
      <c r="RHO105" s="98"/>
      <c r="RHP105" s="186"/>
      <c r="RHQ105" s="84"/>
      <c r="RHR105" s="87"/>
      <c r="RHS105" s="87"/>
      <c r="RHT105" s="88"/>
      <c r="RHU105" s="87"/>
      <c r="RHV105" s="89"/>
      <c r="RHW105" s="98"/>
      <c r="RHX105" s="186"/>
      <c r="RHY105" s="84"/>
      <c r="RHZ105" s="87"/>
      <c r="RIA105" s="87"/>
      <c r="RIB105" s="88"/>
      <c r="RIC105" s="87"/>
      <c r="RID105" s="89"/>
      <c r="RIE105" s="98"/>
      <c r="RIF105" s="186"/>
      <c r="RIG105" s="84"/>
      <c r="RIH105" s="87"/>
      <c r="RII105" s="87"/>
      <c r="RIJ105" s="88"/>
      <c r="RIK105" s="87"/>
      <c r="RIL105" s="89"/>
      <c r="RIM105" s="98"/>
      <c r="RIN105" s="186"/>
      <c r="RIO105" s="84"/>
      <c r="RIP105" s="87"/>
      <c r="RIQ105" s="87"/>
      <c r="RIR105" s="88"/>
      <c r="RIS105" s="87"/>
      <c r="RIT105" s="89"/>
      <c r="RIU105" s="98"/>
      <c r="RIV105" s="186"/>
      <c r="RIW105" s="84"/>
      <c r="RIX105" s="87"/>
      <c r="RIY105" s="87"/>
      <c r="RIZ105" s="88"/>
      <c r="RJA105" s="87"/>
      <c r="RJB105" s="89"/>
      <c r="RJC105" s="98"/>
      <c r="RJD105" s="186"/>
      <c r="RJE105" s="84"/>
      <c r="RJF105" s="87"/>
      <c r="RJG105" s="87"/>
      <c r="RJH105" s="88"/>
      <c r="RJI105" s="87"/>
      <c r="RJJ105" s="89"/>
      <c r="RJK105" s="98"/>
      <c r="RJL105" s="186"/>
      <c r="RJM105" s="84"/>
      <c r="RJN105" s="87"/>
      <c r="RJO105" s="87"/>
      <c r="RJP105" s="88"/>
      <c r="RJQ105" s="87"/>
      <c r="RJR105" s="89"/>
      <c r="RJS105" s="98"/>
      <c r="RJT105" s="186"/>
      <c r="RJU105" s="84"/>
      <c r="RJV105" s="87"/>
      <c r="RJW105" s="87"/>
      <c r="RJX105" s="88"/>
      <c r="RJY105" s="87"/>
      <c r="RJZ105" s="89"/>
      <c r="RKA105" s="98"/>
      <c r="RKB105" s="186"/>
      <c r="RKC105" s="84"/>
      <c r="RKD105" s="87"/>
      <c r="RKE105" s="87"/>
      <c r="RKF105" s="88"/>
      <c r="RKG105" s="87"/>
      <c r="RKH105" s="89"/>
      <c r="RKI105" s="98"/>
      <c r="RKJ105" s="186"/>
      <c r="RKK105" s="84"/>
      <c r="RKL105" s="87"/>
      <c r="RKM105" s="87"/>
      <c r="RKN105" s="88"/>
      <c r="RKO105" s="87"/>
      <c r="RKP105" s="89"/>
      <c r="RKQ105" s="98"/>
      <c r="RKR105" s="186"/>
      <c r="RKS105" s="84"/>
      <c r="RKT105" s="87"/>
      <c r="RKU105" s="87"/>
      <c r="RKV105" s="88"/>
      <c r="RKW105" s="87"/>
      <c r="RKX105" s="89"/>
      <c r="RKY105" s="98"/>
      <c r="RKZ105" s="186"/>
      <c r="RLA105" s="84"/>
      <c r="RLB105" s="87"/>
      <c r="RLC105" s="87"/>
      <c r="RLD105" s="88"/>
      <c r="RLE105" s="87"/>
      <c r="RLF105" s="89"/>
      <c r="RLG105" s="98"/>
      <c r="RLH105" s="186"/>
      <c r="RLI105" s="84"/>
      <c r="RLJ105" s="87"/>
      <c r="RLK105" s="87"/>
      <c r="RLL105" s="88"/>
      <c r="RLM105" s="87"/>
      <c r="RLN105" s="89"/>
      <c r="RLO105" s="98"/>
      <c r="RLP105" s="186"/>
      <c r="RLQ105" s="84"/>
      <c r="RLR105" s="87"/>
      <c r="RLS105" s="87"/>
      <c r="RLT105" s="88"/>
      <c r="RLU105" s="87"/>
      <c r="RLV105" s="89"/>
      <c r="RLW105" s="98"/>
      <c r="RLX105" s="186"/>
      <c r="RLY105" s="84"/>
      <c r="RLZ105" s="87"/>
      <c r="RMA105" s="87"/>
      <c r="RMB105" s="88"/>
      <c r="RMC105" s="87"/>
      <c r="RMD105" s="89"/>
      <c r="RME105" s="98"/>
      <c r="RMF105" s="186"/>
      <c r="RMG105" s="84"/>
      <c r="RMH105" s="87"/>
      <c r="RMI105" s="87"/>
      <c r="RMJ105" s="88"/>
      <c r="RMK105" s="87"/>
      <c r="RML105" s="89"/>
      <c r="RMM105" s="98"/>
      <c r="RMN105" s="186"/>
      <c r="RMO105" s="84"/>
      <c r="RMP105" s="87"/>
      <c r="RMQ105" s="87"/>
      <c r="RMR105" s="88"/>
      <c r="RMS105" s="87"/>
      <c r="RMT105" s="89"/>
      <c r="RMU105" s="98"/>
      <c r="RMV105" s="186"/>
      <c r="RMW105" s="84"/>
      <c r="RMX105" s="87"/>
      <c r="RMY105" s="87"/>
      <c r="RMZ105" s="88"/>
      <c r="RNA105" s="87"/>
      <c r="RNB105" s="89"/>
      <c r="RNC105" s="98"/>
      <c r="RND105" s="186"/>
      <c r="RNE105" s="84"/>
      <c r="RNF105" s="87"/>
      <c r="RNG105" s="87"/>
      <c r="RNH105" s="88"/>
      <c r="RNI105" s="87"/>
      <c r="RNJ105" s="89"/>
      <c r="RNK105" s="98"/>
      <c r="RNL105" s="186"/>
      <c r="RNM105" s="84"/>
      <c r="RNN105" s="87"/>
      <c r="RNO105" s="87"/>
      <c r="RNP105" s="88"/>
      <c r="RNQ105" s="87"/>
      <c r="RNR105" s="89"/>
      <c r="RNS105" s="98"/>
      <c r="RNT105" s="186"/>
      <c r="RNU105" s="84"/>
      <c r="RNV105" s="87"/>
      <c r="RNW105" s="87"/>
      <c r="RNX105" s="88"/>
      <c r="RNY105" s="87"/>
      <c r="RNZ105" s="89"/>
      <c r="ROA105" s="98"/>
      <c r="ROB105" s="186"/>
      <c r="ROC105" s="84"/>
      <c r="ROD105" s="87"/>
      <c r="ROE105" s="87"/>
      <c r="ROF105" s="88"/>
      <c r="ROG105" s="87"/>
      <c r="ROH105" s="89"/>
      <c r="ROI105" s="98"/>
      <c r="ROJ105" s="186"/>
      <c r="ROK105" s="84"/>
      <c r="ROL105" s="87"/>
      <c r="ROM105" s="87"/>
      <c r="RON105" s="88"/>
      <c r="ROO105" s="87"/>
      <c r="ROP105" s="89"/>
      <c r="ROQ105" s="98"/>
      <c r="ROR105" s="186"/>
      <c r="ROS105" s="84"/>
      <c r="ROT105" s="87"/>
      <c r="ROU105" s="87"/>
      <c r="ROV105" s="88"/>
      <c r="ROW105" s="87"/>
      <c r="ROX105" s="89"/>
      <c r="ROY105" s="98"/>
      <c r="ROZ105" s="186"/>
      <c r="RPA105" s="84"/>
      <c r="RPB105" s="87"/>
      <c r="RPC105" s="87"/>
      <c r="RPD105" s="88"/>
      <c r="RPE105" s="87"/>
      <c r="RPF105" s="89"/>
      <c r="RPG105" s="98"/>
      <c r="RPH105" s="186"/>
      <c r="RPI105" s="84"/>
      <c r="RPJ105" s="87"/>
      <c r="RPK105" s="87"/>
      <c r="RPL105" s="88"/>
      <c r="RPM105" s="87"/>
      <c r="RPN105" s="89"/>
      <c r="RPO105" s="98"/>
      <c r="RPP105" s="186"/>
      <c r="RPQ105" s="84"/>
      <c r="RPR105" s="87"/>
      <c r="RPS105" s="87"/>
      <c r="RPT105" s="88"/>
      <c r="RPU105" s="87"/>
      <c r="RPV105" s="89"/>
      <c r="RPW105" s="98"/>
      <c r="RPX105" s="186"/>
      <c r="RPY105" s="84"/>
      <c r="RPZ105" s="87"/>
      <c r="RQA105" s="87"/>
      <c r="RQB105" s="88"/>
      <c r="RQC105" s="87"/>
      <c r="RQD105" s="89"/>
      <c r="RQE105" s="98"/>
      <c r="RQF105" s="186"/>
      <c r="RQG105" s="84"/>
      <c r="RQH105" s="87"/>
      <c r="RQI105" s="87"/>
      <c r="RQJ105" s="88"/>
      <c r="RQK105" s="87"/>
      <c r="RQL105" s="89"/>
      <c r="RQM105" s="98"/>
      <c r="RQN105" s="186"/>
      <c r="RQO105" s="84"/>
      <c r="RQP105" s="87"/>
      <c r="RQQ105" s="87"/>
      <c r="RQR105" s="88"/>
      <c r="RQS105" s="87"/>
      <c r="RQT105" s="89"/>
      <c r="RQU105" s="98"/>
      <c r="RQV105" s="186"/>
      <c r="RQW105" s="84"/>
      <c r="RQX105" s="87"/>
      <c r="RQY105" s="87"/>
      <c r="RQZ105" s="88"/>
      <c r="RRA105" s="87"/>
      <c r="RRB105" s="89"/>
      <c r="RRC105" s="98"/>
      <c r="RRD105" s="186"/>
      <c r="RRE105" s="84"/>
      <c r="RRF105" s="87"/>
      <c r="RRG105" s="87"/>
      <c r="RRH105" s="88"/>
      <c r="RRI105" s="87"/>
      <c r="RRJ105" s="89"/>
      <c r="RRK105" s="98"/>
      <c r="RRL105" s="186"/>
      <c r="RRM105" s="84"/>
      <c r="RRN105" s="87"/>
      <c r="RRO105" s="87"/>
      <c r="RRP105" s="88"/>
      <c r="RRQ105" s="87"/>
      <c r="RRR105" s="89"/>
      <c r="RRS105" s="98"/>
      <c r="RRT105" s="186"/>
      <c r="RRU105" s="84"/>
      <c r="RRV105" s="87"/>
      <c r="RRW105" s="87"/>
      <c r="RRX105" s="88"/>
      <c r="RRY105" s="87"/>
      <c r="RRZ105" s="89"/>
      <c r="RSA105" s="98"/>
      <c r="RSB105" s="186"/>
      <c r="RSC105" s="84"/>
      <c r="RSD105" s="87"/>
      <c r="RSE105" s="87"/>
      <c r="RSF105" s="88"/>
      <c r="RSG105" s="87"/>
      <c r="RSH105" s="89"/>
      <c r="RSI105" s="98"/>
      <c r="RSJ105" s="186"/>
      <c r="RSK105" s="84"/>
      <c r="RSL105" s="87"/>
      <c r="RSM105" s="87"/>
      <c r="RSN105" s="88"/>
      <c r="RSO105" s="87"/>
      <c r="RSP105" s="89"/>
      <c r="RSQ105" s="98"/>
      <c r="RSR105" s="186"/>
      <c r="RSS105" s="84"/>
      <c r="RST105" s="87"/>
      <c r="RSU105" s="87"/>
      <c r="RSV105" s="88"/>
      <c r="RSW105" s="87"/>
      <c r="RSX105" s="89"/>
      <c r="RSY105" s="98"/>
      <c r="RSZ105" s="186"/>
      <c r="RTA105" s="84"/>
      <c r="RTB105" s="87"/>
      <c r="RTC105" s="87"/>
      <c r="RTD105" s="88"/>
      <c r="RTE105" s="87"/>
      <c r="RTF105" s="89"/>
      <c r="RTG105" s="98"/>
      <c r="RTH105" s="186"/>
      <c r="RTI105" s="84"/>
      <c r="RTJ105" s="87"/>
      <c r="RTK105" s="87"/>
      <c r="RTL105" s="88"/>
      <c r="RTM105" s="87"/>
      <c r="RTN105" s="89"/>
      <c r="RTO105" s="98"/>
      <c r="RTP105" s="186"/>
      <c r="RTQ105" s="84"/>
      <c r="RTR105" s="87"/>
      <c r="RTS105" s="87"/>
      <c r="RTT105" s="88"/>
      <c r="RTU105" s="87"/>
      <c r="RTV105" s="89"/>
      <c r="RTW105" s="98"/>
      <c r="RTX105" s="186"/>
      <c r="RTY105" s="84"/>
      <c r="RTZ105" s="87"/>
      <c r="RUA105" s="87"/>
      <c r="RUB105" s="88"/>
      <c r="RUC105" s="87"/>
      <c r="RUD105" s="89"/>
      <c r="RUE105" s="98"/>
      <c r="RUF105" s="186"/>
      <c r="RUG105" s="84"/>
      <c r="RUH105" s="87"/>
      <c r="RUI105" s="87"/>
      <c r="RUJ105" s="88"/>
      <c r="RUK105" s="87"/>
      <c r="RUL105" s="89"/>
      <c r="RUM105" s="98"/>
      <c r="RUN105" s="186"/>
      <c r="RUO105" s="84"/>
      <c r="RUP105" s="87"/>
      <c r="RUQ105" s="87"/>
      <c r="RUR105" s="88"/>
      <c r="RUS105" s="87"/>
      <c r="RUT105" s="89"/>
      <c r="RUU105" s="98"/>
      <c r="RUV105" s="186"/>
      <c r="RUW105" s="84"/>
      <c r="RUX105" s="87"/>
      <c r="RUY105" s="87"/>
      <c r="RUZ105" s="88"/>
      <c r="RVA105" s="87"/>
      <c r="RVB105" s="89"/>
      <c r="RVC105" s="98"/>
      <c r="RVD105" s="186"/>
      <c r="RVE105" s="84"/>
      <c r="RVF105" s="87"/>
      <c r="RVG105" s="87"/>
      <c r="RVH105" s="88"/>
      <c r="RVI105" s="87"/>
      <c r="RVJ105" s="89"/>
      <c r="RVK105" s="98"/>
      <c r="RVL105" s="186"/>
      <c r="RVM105" s="84"/>
      <c r="RVN105" s="87"/>
      <c r="RVO105" s="87"/>
      <c r="RVP105" s="88"/>
      <c r="RVQ105" s="87"/>
      <c r="RVR105" s="89"/>
      <c r="RVS105" s="98"/>
      <c r="RVT105" s="186"/>
      <c r="RVU105" s="84"/>
      <c r="RVV105" s="87"/>
      <c r="RVW105" s="87"/>
      <c r="RVX105" s="88"/>
      <c r="RVY105" s="87"/>
      <c r="RVZ105" s="89"/>
      <c r="RWA105" s="98"/>
      <c r="RWB105" s="186"/>
      <c r="RWC105" s="84"/>
      <c r="RWD105" s="87"/>
      <c r="RWE105" s="87"/>
      <c r="RWF105" s="88"/>
      <c r="RWG105" s="87"/>
      <c r="RWH105" s="89"/>
      <c r="RWI105" s="98"/>
      <c r="RWJ105" s="186"/>
      <c r="RWK105" s="84"/>
      <c r="RWL105" s="87"/>
      <c r="RWM105" s="87"/>
      <c r="RWN105" s="88"/>
      <c r="RWO105" s="87"/>
      <c r="RWP105" s="89"/>
      <c r="RWQ105" s="98"/>
      <c r="RWR105" s="186"/>
      <c r="RWS105" s="84"/>
      <c r="RWT105" s="87"/>
      <c r="RWU105" s="87"/>
      <c r="RWV105" s="88"/>
      <c r="RWW105" s="87"/>
      <c r="RWX105" s="89"/>
      <c r="RWY105" s="98"/>
      <c r="RWZ105" s="186"/>
      <c r="RXA105" s="84"/>
      <c r="RXB105" s="87"/>
      <c r="RXC105" s="87"/>
      <c r="RXD105" s="88"/>
      <c r="RXE105" s="87"/>
      <c r="RXF105" s="89"/>
      <c r="RXG105" s="98"/>
      <c r="RXH105" s="186"/>
      <c r="RXI105" s="84"/>
      <c r="RXJ105" s="87"/>
      <c r="RXK105" s="87"/>
      <c r="RXL105" s="88"/>
      <c r="RXM105" s="87"/>
      <c r="RXN105" s="89"/>
      <c r="RXO105" s="98"/>
      <c r="RXP105" s="186"/>
      <c r="RXQ105" s="84"/>
      <c r="RXR105" s="87"/>
      <c r="RXS105" s="87"/>
      <c r="RXT105" s="88"/>
      <c r="RXU105" s="87"/>
      <c r="RXV105" s="89"/>
      <c r="RXW105" s="98"/>
      <c r="RXX105" s="186"/>
      <c r="RXY105" s="84"/>
      <c r="RXZ105" s="87"/>
      <c r="RYA105" s="87"/>
      <c r="RYB105" s="88"/>
      <c r="RYC105" s="87"/>
      <c r="RYD105" s="89"/>
      <c r="RYE105" s="98"/>
      <c r="RYF105" s="186"/>
      <c r="RYG105" s="84"/>
      <c r="RYH105" s="87"/>
      <c r="RYI105" s="87"/>
      <c r="RYJ105" s="88"/>
      <c r="RYK105" s="87"/>
      <c r="RYL105" s="89"/>
      <c r="RYM105" s="98"/>
      <c r="RYN105" s="186"/>
      <c r="RYO105" s="84"/>
      <c r="RYP105" s="87"/>
      <c r="RYQ105" s="87"/>
      <c r="RYR105" s="88"/>
      <c r="RYS105" s="87"/>
      <c r="RYT105" s="89"/>
      <c r="RYU105" s="98"/>
      <c r="RYV105" s="186"/>
      <c r="RYW105" s="84"/>
      <c r="RYX105" s="87"/>
      <c r="RYY105" s="87"/>
      <c r="RYZ105" s="88"/>
      <c r="RZA105" s="87"/>
      <c r="RZB105" s="89"/>
      <c r="RZC105" s="98"/>
      <c r="RZD105" s="186"/>
      <c r="RZE105" s="84"/>
      <c r="RZF105" s="87"/>
      <c r="RZG105" s="87"/>
      <c r="RZH105" s="88"/>
      <c r="RZI105" s="87"/>
      <c r="RZJ105" s="89"/>
      <c r="RZK105" s="98"/>
      <c r="RZL105" s="186"/>
      <c r="RZM105" s="84"/>
      <c r="RZN105" s="87"/>
      <c r="RZO105" s="87"/>
      <c r="RZP105" s="88"/>
      <c r="RZQ105" s="87"/>
      <c r="RZR105" s="89"/>
      <c r="RZS105" s="98"/>
      <c r="RZT105" s="186"/>
      <c r="RZU105" s="84"/>
      <c r="RZV105" s="87"/>
      <c r="RZW105" s="87"/>
      <c r="RZX105" s="88"/>
      <c r="RZY105" s="87"/>
      <c r="RZZ105" s="89"/>
      <c r="SAA105" s="98"/>
      <c r="SAB105" s="186"/>
      <c r="SAC105" s="84"/>
      <c r="SAD105" s="87"/>
      <c r="SAE105" s="87"/>
      <c r="SAF105" s="88"/>
      <c r="SAG105" s="87"/>
      <c r="SAH105" s="89"/>
      <c r="SAI105" s="98"/>
      <c r="SAJ105" s="186"/>
      <c r="SAK105" s="84"/>
      <c r="SAL105" s="87"/>
      <c r="SAM105" s="87"/>
      <c r="SAN105" s="88"/>
      <c r="SAO105" s="87"/>
      <c r="SAP105" s="89"/>
      <c r="SAQ105" s="98"/>
      <c r="SAR105" s="186"/>
      <c r="SAS105" s="84"/>
      <c r="SAT105" s="87"/>
      <c r="SAU105" s="87"/>
      <c r="SAV105" s="88"/>
      <c r="SAW105" s="87"/>
      <c r="SAX105" s="89"/>
      <c r="SAY105" s="98"/>
      <c r="SAZ105" s="186"/>
      <c r="SBA105" s="84"/>
      <c r="SBB105" s="87"/>
      <c r="SBC105" s="87"/>
      <c r="SBD105" s="88"/>
      <c r="SBE105" s="87"/>
      <c r="SBF105" s="89"/>
      <c r="SBG105" s="98"/>
      <c r="SBH105" s="186"/>
      <c r="SBI105" s="84"/>
      <c r="SBJ105" s="87"/>
      <c r="SBK105" s="87"/>
      <c r="SBL105" s="88"/>
      <c r="SBM105" s="87"/>
      <c r="SBN105" s="89"/>
      <c r="SBO105" s="98"/>
      <c r="SBP105" s="186"/>
      <c r="SBQ105" s="84"/>
      <c r="SBR105" s="87"/>
      <c r="SBS105" s="87"/>
      <c r="SBT105" s="88"/>
      <c r="SBU105" s="87"/>
      <c r="SBV105" s="89"/>
      <c r="SBW105" s="98"/>
      <c r="SBX105" s="186"/>
      <c r="SBY105" s="84"/>
      <c r="SBZ105" s="87"/>
      <c r="SCA105" s="87"/>
      <c r="SCB105" s="88"/>
      <c r="SCC105" s="87"/>
      <c r="SCD105" s="89"/>
      <c r="SCE105" s="98"/>
      <c r="SCF105" s="186"/>
      <c r="SCG105" s="84"/>
      <c r="SCH105" s="87"/>
      <c r="SCI105" s="87"/>
      <c r="SCJ105" s="88"/>
      <c r="SCK105" s="87"/>
      <c r="SCL105" s="89"/>
      <c r="SCM105" s="98"/>
      <c r="SCN105" s="186"/>
      <c r="SCO105" s="84"/>
      <c r="SCP105" s="87"/>
      <c r="SCQ105" s="87"/>
      <c r="SCR105" s="88"/>
      <c r="SCS105" s="87"/>
      <c r="SCT105" s="89"/>
      <c r="SCU105" s="98"/>
      <c r="SCV105" s="186"/>
      <c r="SCW105" s="84"/>
      <c r="SCX105" s="87"/>
      <c r="SCY105" s="87"/>
      <c r="SCZ105" s="88"/>
      <c r="SDA105" s="87"/>
      <c r="SDB105" s="89"/>
      <c r="SDC105" s="98"/>
      <c r="SDD105" s="186"/>
      <c r="SDE105" s="84"/>
      <c r="SDF105" s="87"/>
      <c r="SDG105" s="87"/>
      <c r="SDH105" s="88"/>
      <c r="SDI105" s="87"/>
      <c r="SDJ105" s="89"/>
      <c r="SDK105" s="98"/>
      <c r="SDL105" s="186"/>
      <c r="SDM105" s="84"/>
      <c r="SDN105" s="87"/>
      <c r="SDO105" s="87"/>
      <c r="SDP105" s="88"/>
      <c r="SDQ105" s="87"/>
      <c r="SDR105" s="89"/>
      <c r="SDS105" s="98"/>
      <c r="SDT105" s="186"/>
      <c r="SDU105" s="84"/>
      <c r="SDV105" s="87"/>
      <c r="SDW105" s="87"/>
      <c r="SDX105" s="88"/>
      <c r="SDY105" s="87"/>
      <c r="SDZ105" s="89"/>
      <c r="SEA105" s="98"/>
      <c r="SEB105" s="186"/>
      <c r="SEC105" s="84"/>
      <c r="SED105" s="87"/>
      <c r="SEE105" s="87"/>
      <c r="SEF105" s="88"/>
      <c r="SEG105" s="87"/>
      <c r="SEH105" s="89"/>
      <c r="SEI105" s="98"/>
      <c r="SEJ105" s="186"/>
      <c r="SEK105" s="84"/>
      <c r="SEL105" s="87"/>
      <c r="SEM105" s="87"/>
      <c r="SEN105" s="88"/>
      <c r="SEO105" s="87"/>
      <c r="SEP105" s="89"/>
      <c r="SEQ105" s="98"/>
      <c r="SER105" s="186"/>
      <c r="SES105" s="84"/>
      <c r="SET105" s="87"/>
      <c r="SEU105" s="87"/>
      <c r="SEV105" s="88"/>
      <c r="SEW105" s="87"/>
      <c r="SEX105" s="89"/>
      <c r="SEY105" s="98"/>
      <c r="SEZ105" s="186"/>
      <c r="SFA105" s="84"/>
      <c r="SFB105" s="87"/>
      <c r="SFC105" s="87"/>
      <c r="SFD105" s="88"/>
      <c r="SFE105" s="87"/>
      <c r="SFF105" s="89"/>
      <c r="SFG105" s="98"/>
      <c r="SFH105" s="186"/>
      <c r="SFI105" s="84"/>
      <c r="SFJ105" s="87"/>
      <c r="SFK105" s="87"/>
      <c r="SFL105" s="88"/>
      <c r="SFM105" s="87"/>
      <c r="SFN105" s="89"/>
      <c r="SFO105" s="98"/>
      <c r="SFP105" s="186"/>
      <c r="SFQ105" s="84"/>
      <c r="SFR105" s="87"/>
      <c r="SFS105" s="87"/>
      <c r="SFT105" s="88"/>
      <c r="SFU105" s="87"/>
      <c r="SFV105" s="89"/>
      <c r="SFW105" s="98"/>
      <c r="SFX105" s="186"/>
      <c r="SFY105" s="84"/>
      <c r="SFZ105" s="87"/>
      <c r="SGA105" s="87"/>
      <c r="SGB105" s="88"/>
      <c r="SGC105" s="87"/>
      <c r="SGD105" s="89"/>
      <c r="SGE105" s="98"/>
      <c r="SGF105" s="186"/>
      <c r="SGG105" s="84"/>
      <c r="SGH105" s="87"/>
      <c r="SGI105" s="87"/>
      <c r="SGJ105" s="88"/>
      <c r="SGK105" s="87"/>
      <c r="SGL105" s="89"/>
      <c r="SGM105" s="98"/>
      <c r="SGN105" s="186"/>
      <c r="SGO105" s="84"/>
      <c r="SGP105" s="87"/>
      <c r="SGQ105" s="87"/>
      <c r="SGR105" s="88"/>
      <c r="SGS105" s="87"/>
      <c r="SGT105" s="89"/>
      <c r="SGU105" s="98"/>
      <c r="SGV105" s="186"/>
      <c r="SGW105" s="84"/>
      <c r="SGX105" s="87"/>
      <c r="SGY105" s="87"/>
      <c r="SGZ105" s="88"/>
      <c r="SHA105" s="87"/>
      <c r="SHB105" s="89"/>
      <c r="SHC105" s="98"/>
      <c r="SHD105" s="186"/>
      <c r="SHE105" s="84"/>
      <c r="SHF105" s="87"/>
      <c r="SHG105" s="87"/>
      <c r="SHH105" s="88"/>
      <c r="SHI105" s="87"/>
      <c r="SHJ105" s="89"/>
      <c r="SHK105" s="98"/>
      <c r="SHL105" s="186"/>
      <c r="SHM105" s="84"/>
      <c r="SHN105" s="87"/>
      <c r="SHO105" s="87"/>
      <c r="SHP105" s="88"/>
      <c r="SHQ105" s="87"/>
      <c r="SHR105" s="89"/>
      <c r="SHS105" s="98"/>
      <c r="SHT105" s="186"/>
      <c r="SHU105" s="84"/>
      <c r="SHV105" s="87"/>
      <c r="SHW105" s="87"/>
      <c r="SHX105" s="88"/>
      <c r="SHY105" s="87"/>
      <c r="SHZ105" s="89"/>
      <c r="SIA105" s="98"/>
      <c r="SIB105" s="186"/>
      <c r="SIC105" s="84"/>
      <c r="SID105" s="87"/>
      <c r="SIE105" s="87"/>
      <c r="SIF105" s="88"/>
      <c r="SIG105" s="87"/>
      <c r="SIH105" s="89"/>
      <c r="SII105" s="98"/>
      <c r="SIJ105" s="186"/>
      <c r="SIK105" s="84"/>
      <c r="SIL105" s="87"/>
      <c r="SIM105" s="87"/>
      <c r="SIN105" s="88"/>
      <c r="SIO105" s="87"/>
      <c r="SIP105" s="89"/>
      <c r="SIQ105" s="98"/>
      <c r="SIR105" s="186"/>
      <c r="SIS105" s="84"/>
      <c r="SIT105" s="87"/>
      <c r="SIU105" s="87"/>
      <c r="SIV105" s="88"/>
      <c r="SIW105" s="87"/>
      <c r="SIX105" s="89"/>
      <c r="SIY105" s="98"/>
      <c r="SIZ105" s="186"/>
      <c r="SJA105" s="84"/>
      <c r="SJB105" s="87"/>
      <c r="SJC105" s="87"/>
      <c r="SJD105" s="88"/>
      <c r="SJE105" s="87"/>
      <c r="SJF105" s="89"/>
      <c r="SJG105" s="98"/>
      <c r="SJH105" s="186"/>
      <c r="SJI105" s="84"/>
      <c r="SJJ105" s="87"/>
      <c r="SJK105" s="87"/>
      <c r="SJL105" s="88"/>
      <c r="SJM105" s="87"/>
      <c r="SJN105" s="89"/>
      <c r="SJO105" s="98"/>
      <c r="SJP105" s="186"/>
      <c r="SJQ105" s="84"/>
      <c r="SJR105" s="87"/>
      <c r="SJS105" s="87"/>
      <c r="SJT105" s="88"/>
      <c r="SJU105" s="87"/>
      <c r="SJV105" s="89"/>
      <c r="SJW105" s="98"/>
      <c r="SJX105" s="186"/>
      <c r="SJY105" s="84"/>
      <c r="SJZ105" s="87"/>
      <c r="SKA105" s="87"/>
      <c r="SKB105" s="88"/>
      <c r="SKC105" s="87"/>
      <c r="SKD105" s="89"/>
      <c r="SKE105" s="98"/>
      <c r="SKF105" s="186"/>
      <c r="SKG105" s="84"/>
      <c r="SKH105" s="87"/>
      <c r="SKI105" s="87"/>
      <c r="SKJ105" s="88"/>
      <c r="SKK105" s="87"/>
      <c r="SKL105" s="89"/>
      <c r="SKM105" s="98"/>
      <c r="SKN105" s="186"/>
      <c r="SKO105" s="84"/>
      <c r="SKP105" s="87"/>
      <c r="SKQ105" s="87"/>
      <c r="SKR105" s="88"/>
      <c r="SKS105" s="87"/>
      <c r="SKT105" s="89"/>
      <c r="SKU105" s="98"/>
      <c r="SKV105" s="186"/>
      <c r="SKW105" s="84"/>
      <c r="SKX105" s="87"/>
      <c r="SKY105" s="87"/>
      <c r="SKZ105" s="88"/>
      <c r="SLA105" s="87"/>
      <c r="SLB105" s="89"/>
      <c r="SLC105" s="98"/>
      <c r="SLD105" s="186"/>
      <c r="SLE105" s="84"/>
      <c r="SLF105" s="87"/>
      <c r="SLG105" s="87"/>
      <c r="SLH105" s="88"/>
      <c r="SLI105" s="87"/>
      <c r="SLJ105" s="89"/>
      <c r="SLK105" s="98"/>
      <c r="SLL105" s="186"/>
      <c r="SLM105" s="84"/>
      <c r="SLN105" s="87"/>
      <c r="SLO105" s="87"/>
      <c r="SLP105" s="88"/>
      <c r="SLQ105" s="87"/>
      <c r="SLR105" s="89"/>
      <c r="SLS105" s="98"/>
      <c r="SLT105" s="186"/>
      <c r="SLU105" s="84"/>
      <c r="SLV105" s="87"/>
      <c r="SLW105" s="87"/>
      <c r="SLX105" s="88"/>
      <c r="SLY105" s="87"/>
      <c r="SLZ105" s="89"/>
      <c r="SMA105" s="98"/>
      <c r="SMB105" s="186"/>
      <c r="SMC105" s="84"/>
      <c r="SMD105" s="87"/>
      <c r="SME105" s="87"/>
      <c r="SMF105" s="88"/>
      <c r="SMG105" s="87"/>
      <c r="SMH105" s="89"/>
      <c r="SMI105" s="98"/>
      <c r="SMJ105" s="186"/>
      <c r="SMK105" s="84"/>
      <c r="SML105" s="87"/>
      <c r="SMM105" s="87"/>
      <c r="SMN105" s="88"/>
      <c r="SMO105" s="87"/>
      <c r="SMP105" s="89"/>
      <c r="SMQ105" s="98"/>
      <c r="SMR105" s="186"/>
      <c r="SMS105" s="84"/>
      <c r="SMT105" s="87"/>
      <c r="SMU105" s="87"/>
      <c r="SMV105" s="88"/>
      <c r="SMW105" s="87"/>
      <c r="SMX105" s="89"/>
      <c r="SMY105" s="98"/>
      <c r="SMZ105" s="186"/>
      <c r="SNA105" s="84"/>
      <c r="SNB105" s="87"/>
      <c r="SNC105" s="87"/>
      <c r="SND105" s="88"/>
      <c r="SNE105" s="87"/>
      <c r="SNF105" s="89"/>
      <c r="SNG105" s="98"/>
      <c r="SNH105" s="186"/>
      <c r="SNI105" s="84"/>
      <c r="SNJ105" s="87"/>
      <c r="SNK105" s="87"/>
      <c r="SNL105" s="88"/>
      <c r="SNM105" s="87"/>
      <c r="SNN105" s="89"/>
      <c r="SNO105" s="98"/>
      <c r="SNP105" s="186"/>
      <c r="SNQ105" s="84"/>
      <c r="SNR105" s="87"/>
      <c r="SNS105" s="87"/>
      <c r="SNT105" s="88"/>
      <c r="SNU105" s="87"/>
      <c r="SNV105" s="89"/>
      <c r="SNW105" s="98"/>
      <c r="SNX105" s="186"/>
      <c r="SNY105" s="84"/>
      <c r="SNZ105" s="87"/>
      <c r="SOA105" s="87"/>
      <c r="SOB105" s="88"/>
      <c r="SOC105" s="87"/>
      <c r="SOD105" s="89"/>
      <c r="SOE105" s="98"/>
      <c r="SOF105" s="186"/>
      <c r="SOG105" s="84"/>
      <c r="SOH105" s="87"/>
      <c r="SOI105" s="87"/>
      <c r="SOJ105" s="88"/>
      <c r="SOK105" s="87"/>
      <c r="SOL105" s="89"/>
      <c r="SOM105" s="98"/>
      <c r="SON105" s="186"/>
      <c r="SOO105" s="84"/>
      <c r="SOP105" s="87"/>
      <c r="SOQ105" s="87"/>
      <c r="SOR105" s="88"/>
      <c r="SOS105" s="87"/>
      <c r="SOT105" s="89"/>
      <c r="SOU105" s="98"/>
      <c r="SOV105" s="186"/>
      <c r="SOW105" s="84"/>
      <c r="SOX105" s="87"/>
      <c r="SOY105" s="87"/>
      <c r="SOZ105" s="88"/>
      <c r="SPA105" s="87"/>
      <c r="SPB105" s="89"/>
      <c r="SPC105" s="98"/>
      <c r="SPD105" s="186"/>
      <c r="SPE105" s="84"/>
      <c r="SPF105" s="87"/>
      <c r="SPG105" s="87"/>
      <c r="SPH105" s="88"/>
      <c r="SPI105" s="87"/>
      <c r="SPJ105" s="89"/>
      <c r="SPK105" s="98"/>
      <c r="SPL105" s="186"/>
      <c r="SPM105" s="84"/>
      <c r="SPN105" s="87"/>
      <c r="SPO105" s="87"/>
      <c r="SPP105" s="88"/>
      <c r="SPQ105" s="87"/>
      <c r="SPR105" s="89"/>
      <c r="SPS105" s="98"/>
      <c r="SPT105" s="186"/>
      <c r="SPU105" s="84"/>
      <c r="SPV105" s="87"/>
      <c r="SPW105" s="87"/>
      <c r="SPX105" s="88"/>
      <c r="SPY105" s="87"/>
      <c r="SPZ105" s="89"/>
      <c r="SQA105" s="98"/>
      <c r="SQB105" s="186"/>
      <c r="SQC105" s="84"/>
      <c r="SQD105" s="87"/>
      <c r="SQE105" s="87"/>
      <c r="SQF105" s="88"/>
      <c r="SQG105" s="87"/>
      <c r="SQH105" s="89"/>
      <c r="SQI105" s="98"/>
      <c r="SQJ105" s="186"/>
      <c r="SQK105" s="84"/>
      <c r="SQL105" s="87"/>
      <c r="SQM105" s="87"/>
      <c r="SQN105" s="88"/>
      <c r="SQO105" s="87"/>
      <c r="SQP105" s="89"/>
      <c r="SQQ105" s="98"/>
      <c r="SQR105" s="186"/>
      <c r="SQS105" s="84"/>
      <c r="SQT105" s="87"/>
      <c r="SQU105" s="87"/>
      <c r="SQV105" s="88"/>
      <c r="SQW105" s="87"/>
      <c r="SQX105" s="89"/>
      <c r="SQY105" s="98"/>
      <c r="SQZ105" s="186"/>
      <c r="SRA105" s="84"/>
      <c r="SRB105" s="87"/>
      <c r="SRC105" s="87"/>
      <c r="SRD105" s="88"/>
      <c r="SRE105" s="87"/>
      <c r="SRF105" s="89"/>
      <c r="SRG105" s="98"/>
      <c r="SRH105" s="186"/>
      <c r="SRI105" s="84"/>
      <c r="SRJ105" s="87"/>
      <c r="SRK105" s="87"/>
      <c r="SRL105" s="88"/>
      <c r="SRM105" s="87"/>
      <c r="SRN105" s="89"/>
      <c r="SRO105" s="98"/>
      <c r="SRP105" s="186"/>
      <c r="SRQ105" s="84"/>
      <c r="SRR105" s="87"/>
      <c r="SRS105" s="87"/>
      <c r="SRT105" s="88"/>
      <c r="SRU105" s="87"/>
      <c r="SRV105" s="89"/>
      <c r="SRW105" s="98"/>
      <c r="SRX105" s="186"/>
      <c r="SRY105" s="84"/>
      <c r="SRZ105" s="87"/>
      <c r="SSA105" s="87"/>
      <c r="SSB105" s="88"/>
      <c r="SSC105" s="87"/>
      <c r="SSD105" s="89"/>
      <c r="SSE105" s="98"/>
      <c r="SSF105" s="186"/>
      <c r="SSG105" s="84"/>
      <c r="SSH105" s="87"/>
      <c r="SSI105" s="87"/>
      <c r="SSJ105" s="88"/>
      <c r="SSK105" s="87"/>
      <c r="SSL105" s="89"/>
      <c r="SSM105" s="98"/>
      <c r="SSN105" s="186"/>
      <c r="SSO105" s="84"/>
      <c r="SSP105" s="87"/>
      <c r="SSQ105" s="87"/>
      <c r="SSR105" s="88"/>
      <c r="SSS105" s="87"/>
      <c r="SST105" s="89"/>
      <c r="SSU105" s="98"/>
      <c r="SSV105" s="186"/>
      <c r="SSW105" s="84"/>
      <c r="SSX105" s="87"/>
      <c r="SSY105" s="87"/>
      <c r="SSZ105" s="88"/>
      <c r="STA105" s="87"/>
      <c r="STB105" s="89"/>
      <c r="STC105" s="98"/>
      <c r="STD105" s="186"/>
      <c r="STE105" s="84"/>
      <c r="STF105" s="87"/>
      <c r="STG105" s="87"/>
      <c r="STH105" s="88"/>
      <c r="STI105" s="87"/>
      <c r="STJ105" s="89"/>
      <c r="STK105" s="98"/>
      <c r="STL105" s="186"/>
      <c r="STM105" s="84"/>
      <c r="STN105" s="87"/>
      <c r="STO105" s="87"/>
      <c r="STP105" s="88"/>
      <c r="STQ105" s="87"/>
      <c r="STR105" s="89"/>
      <c r="STS105" s="98"/>
      <c r="STT105" s="186"/>
      <c r="STU105" s="84"/>
      <c r="STV105" s="87"/>
      <c r="STW105" s="87"/>
      <c r="STX105" s="88"/>
      <c r="STY105" s="87"/>
      <c r="STZ105" s="89"/>
      <c r="SUA105" s="98"/>
      <c r="SUB105" s="186"/>
      <c r="SUC105" s="84"/>
      <c r="SUD105" s="87"/>
      <c r="SUE105" s="87"/>
      <c r="SUF105" s="88"/>
      <c r="SUG105" s="87"/>
      <c r="SUH105" s="89"/>
      <c r="SUI105" s="98"/>
      <c r="SUJ105" s="186"/>
      <c r="SUK105" s="84"/>
      <c r="SUL105" s="87"/>
      <c r="SUM105" s="87"/>
      <c r="SUN105" s="88"/>
      <c r="SUO105" s="87"/>
      <c r="SUP105" s="89"/>
      <c r="SUQ105" s="98"/>
      <c r="SUR105" s="186"/>
      <c r="SUS105" s="84"/>
      <c r="SUT105" s="87"/>
      <c r="SUU105" s="87"/>
      <c r="SUV105" s="88"/>
      <c r="SUW105" s="87"/>
      <c r="SUX105" s="89"/>
      <c r="SUY105" s="98"/>
      <c r="SUZ105" s="186"/>
      <c r="SVA105" s="84"/>
      <c r="SVB105" s="87"/>
      <c r="SVC105" s="87"/>
      <c r="SVD105" s="88"/>
      <c r="SVE105" s="87"/>
      <c r="SVF105" s="89"/>
      <c r="SVG105" s="98"/>
      <c r="SVH105" s="186"/>
      <c r="SVI105" s="84"/>
      <c r="SVJ105" s="87"/>
      <c r="SVK105" s="87"/>
      <c r="SVL105" s="88"/>
      <c r="SVM105" s="87"/>
      <c r="SVN105" s="89"/>
      <c r="SVO105" s="98"/>
      <c r="SVP105" s="186"/>
      <c r="SVQ105" s="84"/>
      <c r="SVR105" s="87"/>
      <c r="SVS105" s="87"/>
      <c r="SVT105" s="88"/>
      <c r="SVU105" s="87"/>
      <c r="SVV105" s="89"/>
      <c r="SVW105" s="98"/>
      <c r="SVX105" s="186"/>
      <c r="SVY105" s="84"/>
      <c r="SVZ105" s="87"/>
      <c r="SWA105" s="87"/>
      <c r="SWB105" s="88"/>
      <c r="SWC105" s="87"/>
      <c r="SWD105" s="89"/>
      <c r="SWE105" s="98"/>
      <c r="SWF105" s="186"/>
      <c r="SWG105" s="84"/>
      <c r="SWH105" s="87"/>
      <c r="SWI105" s="87"/>
      <c r="SWJ105" s="88"/>
      <c r="SWK105" s="87"/>
      <c r="SWL105" s="89"/>
      <c r="SWM105" s="98"/>
      <c r="SWN105" s="186"/>
      <c r="SWO105" s="84"/>
      <c r="SWP105" s="87"/>
      <c r="SWQ105" s="87"/>
      <c r="SWR105" s="88"/>
      <c r="SWS105" s="87"/>
      <c r="SWT105" s="89"/>
      <c r="SWU105" s="98"/>
      <c r="SWV105" s="186"/>
      <c r="SWW105" s="84"/>
      <c r="SWX105" s="87"/>
      <c r="SWY105" s="87"/>
      <c r="SWZ105" s="88"/>
      <c r="SXA105" s="87"/>
      <c r="SXB105" s="89"/>
      <c r="SXC105" s="98"/>
      <c r="SXD105" s="186"/>
      <c r="SXE105" s="84"/>
      <c r="SXF105" s="87"/>
      <c r="SXG105" s="87"/>
      <c r="SXH105" s="88"/>
      <c r="SXI105" s="87"/>
      <c r="SXJ105" s="89"/>
      <c r="SXK105" s="98"/>
      <c r="SXL105" s="186"/>
      <c r="SXM105" s="84"/>
      <c r="SXN105" s="87"/>
      <c r="SXO105" s="87"/>
      <c r="SXP105" s="88"/>
      <c r="SXQ105" s="87"/>
      <c r="SXR105" s="89"/>
      <c r="SXS105" s="98"/>
      <c r="SXT105" s="186"/>
      <c r="SXU105" s="84"/>
      <c r="SXV105" s="87"/>
      <c r="SXW105" s="87"/>
      <c r="SXX105" s="88"/>
      <c r="SXY105" s="87"/>
      <c r="SXZ105" s="89"/>
      <c r="SYA105" s="98"/>
      <c r="SYB105" s="186"/>
      <c r="SYC105" s="84"/>
      <c r="SYD105" s="87"/>
      <c r="SYE105" s="87"/>
      <c r="SYF105" s="88"/>
      <c r="SYG105" s="87"/>
      <c r="SYH105" s="89"/>
      <c r="SYI105" s="98"/>
      <c r="SYJ105" s="186"/>
      <c r="SYK105" s="84"/>
      <c r="SYL105" s="87"/>
      <c r="SYM105" s="87"/>
      <c r="SYN105" s="88"/>
      <c r="SYO105" s="87"/>
      <c r="SYP105" s="89"/>
      <c r="SYQ105" s="98"/>
      <c r="SYR105" s="186"/>
      <c r="SYS105" s="84"/>
      <c r="SYT105" s="87"/>
      <c r="SYU105" s="87"/>
      <c r="SYV105" s="88"/>
      <c r="SYW105" s="87"/>
      <c r="SYX105" s="89"/>
      <c r="SYY105" s="98"/>
      <c r="SYZ105" s="186"/>
      <c r="SZA105" s="84"/>
      <c r="SZB105" s="87"/>
      <c r="SZC105" s="87"/>
      <c r="SZD105" s="88"/>
      <c r="SZE105" s="87"/>
      <c r="SZF105" s="89"/>
      <c r="SZG105" s="98"/>
      <c r="SZH105" s="186"/>
      <c r="SZI105" s="84"/>
      <c r="SZJ105" s="87"/>
      <c r="SZK105" s="87"/>
      <c r="SZL105" s="88"/>
      <c r="SZM105" s="87"/>
      <c r="SZN105" s="89"/>
      <c r="SZO105" s="98"/>
      <c r="SZP105" s="186"/>
      <c r="SZQ105" s="84"/>
      <c r="SZR105" s="87"/>
      <c r="SZS105" s="87"/>
      <c r="SZT105" s="88"/>
      <c r="SZU105" s="87"/>
      <c r="SZV105" s="89"/>
      <c r="SZW105" s="98"/>
      <c r="SZX105" s="186"/>
      <c r="SZY105" s="84"/>
      <c r="SZZ105" s="87"/>
      <c r="TAA105" s="87"/>
      <c r="TAB105" s="88"/>
      <c r="TAC105" s="87"/>
      <c r="TAD105" s="89"/>
      <c r="TAE105" s="98"/>
      <c r="TAF105" s="186"/>
      <c r="TAG105" s="84"/>
      <c r="TAH105" s="87"/>
      <c r="TAI105" s="87"/>
      <c r="TAJ105" s="88"/>
      <c r="TAK105" s="87"/>
      <c r="TAL105" s="89"/>
      <c r="TAM105" s="98"/>
      <c r="TAN105" s="186"/>
      <c r="TAO105" s="84"/>
      <c r="TAP105" s="87"/>
      <c r="TAQ105" s="87"/>
      <c r="TAR105" s="88"/>
      <c r="TAS105" s="87"/>
      <c r="TAT105" s="89"/>
      <c r="TAU105" s="98"/>
      <c r="TAV105" s="186"/>
      <c r="TAW105" s="84"/>
      <c r="TAX105" s="87"/>
      <c r="TAY105" s="87"/>
      <c r="TAZ105" s="88"/>
      <c r="TBA105" s="87"/>
      <c r="TBB105" s="89"/>
      <c r="TBC105" s="98"/>
      <c r="TBD105" s="186"/>
      <c r="TBE105" s="84"/>
      <c r="TBF105" s="87"/>
      <c r="TBG105" s="87"/>
      <c r="TBH105" s="88"/>
      <c r="TBI105" s="87"/>
      <c r="TBJ105" s="89"/>
      <c r="TBK105" s="98"/>
      <c r="TBL105" s="186"/>
      <c r="TBM105" s="84"/>
      <c r="TBN105" s="87"/>
      <c r="TBO105" s="87"/>
      <c r="TBP105" s="88"/>
      <c r="TBQ105" s="87"/>
      <c r="TBR105" s="89"/>
      <c r="TBS105" s="98"/>
      <c r="TBT105" s="186"/>
      <c r="TBU105" s="84"/>
      <c r="TBV105" s="87"/>
      <c r="TBW105" s="87"/>
      <c r="TBX105" s="88"/>
      <c r="TBY105" s="87"/>
      <c r="TBZ105" s="89"/>
      <c r="TCA105" s="98"/>
      <c r="TCB105" s="186"/>
      <c r="TCC105" s="84"/>
      <c r="TCD105" s="87"/>
      <c r="TCE105" s="87"/>
      <c r="TCF105" s="88"/>
      <c r="TCG105" s="87"/>
      <c r="TCH105" s="89"/>
      <c r="TCI105" s="98"/>
      <c r="TCJ105" s="186"/>
      <c r="TCK105" s="84"/>
      <c r="TCL105" s="87"/>
      <c r="TCM105" s="87"/>
      <c r="TCN105" s="88"/>
      <c r="TCO105" s="87"/>
      <c r="TCP105" s="89"/>
      <c r="TCQ105" s="98"/>
      <c r="TCR105" s="186"/>
      <c r="TCS105" s="84"/>
      <c r="TCT105" s="87"/>
      <c r="TCU105" s="87"/>
      <c r="TCV105" s="88"/>
      <c r="TCW105" s="87"/>
      <c r="TCX105" s="89"/>
      <c r="TCY105" s="98"/>
      <c r="TCZ105" s="186"/>
      <c r="TDA105" s="84"/>
      <c r="TDB105" s="87"/>
      <c r="TDC105" s="87"/>
      <c r="TDD105" s="88"/>
      <c r="TDE105" s="87"/>
      <c r="TDF105" s="89"/>
      <c r="TDG105" s="98"/>
      <c r="TDH105" s="186"/>
      <c r="TDI105" s="84"/>
      <c r="TDJ105" s="87"/>
      <c r="TDK105" s="87"/>
      <c r="TDL105" s="88"/>
      <c r="TDM105" s="87"/>
      <c r="TDN105" s="89"/>
      <c r="TDO105" s="98"/>
      <c r="TDP105" s="186"/>
      <c r="TDQ105" s="84"/>
      <c r="TDR105" s="87"/>
      <c r="TDS105" s="87"/>
      <c r="TDT105" s="88"/>
      <c r="TDU105" s="87"/>
      <c r="TDV105" s="89"/>
      <c r="TDW105" s="98"/>
      <c r="TDX105" s="186"/>
      <c r="TDY105" s="84"/>
      <c r="TDZ105" s="87"/>
      <c r="TEA105" s="87"/>
      <c r="TEB105" s="88"/>
      <c r="TEC105" s="87"/>
      <c r="TED105" s="89"/>
      <c r="TEE105" s="98"/>
      <c r="TEF105" s="186"/>
      <c r="TEG105" s="84"/>
      <c r="TEH105" s="87"/>
      <c r="TEI105" s="87"/>
      <c r="TEJ105" s="88"/>
      <c r="TEK105" s="87"/>
      <c r="TEL105" s="89"/>
      <c r="TEM105" s="98"/>
      <c r="TEN105" s="186"/>
      <c r="TEO105" s="84"/>
      <c r="TEP105" s="87"/>
      <c r="TEQ105" s="87"/>
      <c r="TER105" s="88"/>
      <c r="TES105" s="87"/>
      <c r="TET105" s="89"/>
      <c r="TEU105" s="98"/>
      <c r="TEV105" s="186"/>
      <c r="TEW105" s="84"/>
      <c r="TEX105" s="87"/>
      <c r="TEY105" s="87"/>
      <c r="TEZ105" s="88"/>
      <c r="TFA105" s="87"/>
      <c r="TFB105" s="89"/>
      <c r="TFC105" s="98"/>
      <c r="TFD105" s="186"/>
      <c r="TFE105" s="84"/>
      <c r="TFF105" s="87"/>
      <c r="TFG105" s="87"/>
      <c r="TFH105" s="88"/>
      <c r="TFI105" s="87"/>
      <c r="TFJ105" s="89"/>
      <c r="TFK105" s="98"/>
      <c r="TFL105" s="186"/>
      <c r="TFM105" s="84"/>
      <c r="TFN105" s="87"/>
      <c r="TFO105" s="87"/>
      <c r="TFP105" s="88"/>
      <c r="TFQ105" s="87"/>
      <c r="TFR105" s="89"/>
      <c r="TFS105" s="98"/>
      <c r="TFT105" s="186"/>
      <c r="TFU105" s="84"/>
      <c r="TFV105" s="87"/>
      <c r="TFW105" s="87"/>
      <c r="TFX105" s="88"/>
      <c r="TFY105" s="87"/>
      <c r="TFZ105" s="89"/>
      <c r="TGA105" s="98"/>
      <c r="TGB105" s="186"/>
      <c r="TGC105" s="84"/>
      <c r="TGD105" s="87"/>
      <c r="TGE105" s="87"/>
      <c r="TGF105" s="88"/>
      <c r="TGG105" s="87"/>
      <c r="TGH105" s="89"/>
      <c r="TGI105" s="98"/>
      <c r="TGJ105" s="186"/>
      <c r="TGK105" s="84"/>
      <c r="TGL105" s="87"/>
      <c r="TGM105" s="87"/>
      <c r="TGN105" s="88"/>
      <c r="TGO105" s="87"/>
      <c r="TGP105" s="89"/>
      <c r="TGQ105" s="98"/>
      <c r="TGR105" s="186"/>
      <c r="TGS105" s="84"/>
      <c r="TGT105" s="87"/>
      <c r="TGU105" s="87"/>
      <c r="TGV105" s="88"/>
      <c r="TGW105" s="87"/>
      <c r="TGX105" s="89"/>
      <c r="TGY105" s="98"/>
      <c r="TGZ105" s="186"/>
      <c r="THA105" s="84"/>
      <c r="THB105" s="87"/>
      <c r="THC105" s="87"/>
      <c r="THD105" s="88"/>
      <c r="THE105" s="87"/>
      <c r="THF105" s="89"/>
      <c r="THG105" s="98"/>
      <c r="THH105" s="186"/>
      <c r="THI105" s="84"/>
      <c r="THJ105" s="87"/>
      <c r="THK105" s="87"/>
      <c r="THL105" s="88"/>
      <c r="THM105" s="87"/>
      <c r="THN105" s="89"/>
      <c r="THO105" s="98"/>
      <c r="THP105" s="186"/>
      <c r="THQ105" s="84"/>
      <c r="THR105" s="87"/>
      <c r="THS105" s="87"/>
      <c r="THT105" s="88"/>
      <c r="THU105" s="87"/>
      <c r="THV105" s="89"/>
      <c r="THW105" s="98"/>
      <c r="THX105" s="186"/>
      <c r="THY105" s="84"/>
      <c r="THZ105" s="87"/>
      <c r="TIA105" s="87"/>
      <c r="TIB105" s="88"/>
      <c r="TIC105" s="87"/>
      <c r="TID105" s="89"/>
      <c r="TIE105" s="98"/>
      <c r="TIF105" s="186"/>
      <c r="TIG105" s="84"/>
      <c r="TIH105" s="87"/>
      <c r="TII105" s="87"/>
      <c r="TIJ105" s="88"/>
      <c r="TIK105" s="87"/>
      <c r="TIL105" s="89"/>
      <c r="TIM105" s="98"/>
      <c r="TIN105" s="186"/>
      <c r="TIO105" s="84"/>
      <c r="TIP105" s="87"/>
      <c r="TIQ105" s="87"/>
      <c r="TIR105" s="88"/>
      <c r="TIS105" s="87"/>
      <c r="TIT105" s="89"/>
      <c r="TIU105" s="98"/>
      <c r="TIV105" s="186"/>
      <c r="TIW105" s="84"/>
      <c r="TIX105" s="87"/>
      <c r="TIY105" s="87"/>
      <c r="TIZ105" s="88"/>
      <c r="TJA105" s="87"/>
      <c r="TJB105" s="89"/>
      <c r="TJC105" s="98"/>
      <c r="TJD105" s="186"/>
      <c r="TJE105" s="84"/>
      <c r="TJF105" s="87"/>
      <c r="TJG105" s="87"/>
      <c r="TJH105" s="88"/>
      <c r="TJI105" s="87"/>
      <c r="TJJ105" s="89"/>
      <c r="TJK105" s="98"/>
      <c r="TJL105" s="186"/>
      <c r="TJM105" s="84"/>
      <c r="TJN105" s="87"/>
      <c r="TJO105" s="87"/>
      <c r="TJP105" s="88"/>
      <c r="TJQ105" s="87"/>
      <c r="TJR105" s="89"/>
      <c r="TJS105" s="98"/>
      <c r="TJT105" s="186"/>
      <c r="TJU105" s="84"/>
      <c r="TJV105" s="87"/>
      <c r="TJW105" s="87"/>
      <c r="TJX105" s="88"/>
      <c r="TJY105" s="87"/>
      <c r="TJZ105" s="89"/>
      <c r="TKA105" s="98"/>
      <c r="TKB105" s="186"/>
      <c r="TKC105" s="84"/>
      <c r="TKD105" s="87"/>
      <c r="TKE105" s="87"/>
      <c r="TKF105" s="88"/>
      <c r="TKG105" s="87"/>
      <c r="TKH105" s="89"/>
      <c r="TKI105" s="98"/>
      <c r="TKJ105" s="186"/>
      <c r="TKK105" s="84"/>
      <c r="TKL105" s="87"/>
      <c r="TKM105" s="87"/>
      <c r="TKN105" s="88"/>
      <c r="TKO105" s="87"/>
      <c r="TKP105" s="89"/>
      <c r="TKQ105" s="98"/>
      <c r="TKR105" s="186"/>
      <c r="TKS105" s="84"/>
      <c r="TKT105" s="87"/>
      <c r="TKU105" s="87"/>
      <c r="TKV105" s="88"/>
      <c r="TKW105" s="87"/>
      <c r="TKX105" s="89"/>
      <c r="TKY105" s="98"/>
      <c r="TKZ105" s="186"/>
      <c r="TLA105" s="84"/>
      <c r="TLB105" s="87"/>
      <c r="TLC105" s="87"/>
      <c r="TLD105" s="88"/>
      <c r="TLE105" s="87"/>
      <c r="TLF105" s="89"/>
      <c r="TLG105" s="98"/>
      <c r="TLH105" s="186"/>
      <c r="TLI105" s="84"/>
      <c r="TLJ105" s="87"/>
      <c r="TLK105" s="87"/>
      <c r="TLL105" s="88"/>
      <c r="TLM105" s="87"/>
      <c r="TLN105" s="89"/>
      <c r="TLO105" s="98"/>
      <c r="TLP105" s="186"/>
      <c r="TLQ105" s="84"/>
      <c r="TLR105" s="87"/>
      <c r="TLS105" s="87"/>
      <c r="TLT105" s="88"/>
      <c r="TLU105" s="87"/>
      <c r="TLV105" s="89"/>
      <c r="TLW105" s="98"/>
      <c r="TLX105" s="186"/>
      <c r="TLY105" s="84"/>
      <c r="TLZ105" s="87"/>
      <c r="TMA105" s="87"/>
      <c r="TMB105" s="88"/>
      <c r="TMC105" s="87"/>
      <c r="TMD105" s="89"/>
      <c r="TME105" s="98"/>
      <c r="TMF105" s="186"/>
      <c r="TMG105" s="84"/>
      <c r="TMH105" s="87"/>
      <c r="TMI105" s="87"/>
      <c r="TMJ105" s="88"/>
      <c r="TMK105" s="87"/>
      <c r="TML105" s="89"/>
      <c r="TMM105" s="98"/>
      <c r="TMN105" s="186"/>
      <c r="TMO105" s="84"/>
      <c r="TMP105" s="87"/>
      <c r="TMQ105" s="87"/>
      <c r="TMR105" s="88"/>
      <c r="TMS105" s="87"/>
      <c r="TMT105" s="89"/>
      <c r="TMU105" s="98"/>
      <c r="TMV105" s="186"/>
      <c r="TMW105" s="84"/>
      <c r="TMX105" s="87"/>
      <c r="TMY105" s="87"/>
      <c r="TMZ105" s="88"/>
      <c r="TNA105" s="87"/>
      <c r="TNB105" s="89"/>
      <c r="TNC105" s="98"/>
      <c r="TND105" s="186"/>
      <c r="TNE105" s="84"/>
      <c r="TNF105" s="87"/>
      <c r="TNG105" s="87"/>
      <c r="TNH105" s="88"/>
      <c r="TNI105" s="87"/>
      <c r="TNJ105" s="89"/>
      <c r="TNK105" s="98"/>
      <c r="TNL105" s="186"/>
      <c r="TNM105" s="84"/>
      <c r="TNN105" s="87"/>
      <c r="TNO105" s="87"/>
      <c r="TNP105" s="88"/>
      <c r="TNQ105" s="87"/>
      <c r="TNR105" s="89"/>
      <c r="TNS105" s="98"/>
      <c r="TNT105" s="186"/>
      <c r="TNU105" s="84"/>
      <c r="TNV105" s="87"/>
      <c r="TNW105" s="87"/>
      <c r="TNX105" s="88"/>
      <c r="TNY105" s="87"/>
      <c r="TNZ105" s="89"/>
      <c r="TOA105" s="98"/>
      <c r="TOB105" s="186"/>
      <c r="TOC105" s="84"/>
      <c r="TOD105" s="87"/>
      <c r="TOE105" s="87"/>
      <c r="TOF105" s="88"/>
      <c r="TOG105" s="87"/>
      <c r="TOH105" s="89"/>
      <c r="TOI105" s="98"/>
      <c r="TOJ105" s="186"/>
      <c r="TOK105" s="84"/>
      <c r="TOL105" s="87"/>
      <c r="TOM105" s="87"/>
      <c r="TON105" s="88"/>
      <c r="TOO105" s="87"/>
      <c r="TOP105" s="89"/>
      <c r="TOQ105" s="98"/>
      <c r="TOR105" s="186"/>
      <c r="TOS105" s="84"/>
      <c r="TOT105" s="87"/>
      <c r="TOU105" s="87"/>
      <c r="TOV105" s="88"/>
      <c r="TOW105" s="87"/>
      <c r="TOX105" s="89"/>
      <c r="TOY105" s="98"/>
      <c r="TOZ105" s="186"/>
      <c r="TPA105" s="84"/>
      <c r="TPB105" s="87"/>
      <c r="TPC105" s="87"/>
      <c r="TPD105" s="88"/>
      <c r="TPE105" s="87"/>
      <c r="TPF105" s="89"/>
      <c r="TPG105" s="98"/>
      <c r="TPH105" s="186"/>
      <c r="TPI105" s="84"/>
      <c r="TPJ105" s="87"/>
      <c r="TPK105" s="87"/>
      <c r="TPL105" s="88"/>
      <c r="TPM105" s="87"/>
      <c r="TPN105" s="89"/>
      <c r="TPO105" s="98"/>
      <c r="TPP105" s="186"/>
      <c r="TPQ105" s="84"/>
      <c r="TPR105" s="87"/>
      <c r="TPS105" s="87"/>
      <c r="TPT105" s="88"/>
      <c r="TPU105" s="87"/>
      <c r="TPV105" s="89"/>
      <c r="TPW105" s="98"/>
      <c r="TPX105" s="186"/>
      <c r="TPY105" s="84"/>
      <c r="TPZ105" s="87"/>
      <c r="TQA105" s="87"/>
      <c r="TQB105" s="88"/>
      <c r="TQC105" s="87"/>
      <c r="TQD105" s="89"/>
      <c r="TQE105" s="98"/>
      <c r="TQF105" s="186"/>
      <c r="TQG105" s="84"/>
      <c r="TQH105" s="87"/>
      <c r="TQI105" s="87"/>
      <c r="TQJ105" s="88"/>
      <c r="TQK105" s="87"/>
      <c r="TQL105" s="89"/>
      <c r="TQM105" s="98"/>
      <c r="TQN105" s="186"/>
      <c r="TQO105" s="84"/>
      <c r="TQP105" s="87"/>
      <c r="TQQ105" s="87"/>
      <c r="TQR105" s="88"/>
      <c r="TQS105" s="87"/>
      <c r="TQT105" s="89"/>
      <c r="TQU105" s="98"/>
      <c r="TQV105" s="186"/>
      <c r="TQW105" s="84"/>
      <c r="TQX105" s="87"/>
      <c r="TQY105" s="87"/>
      <c r="TQZ105" s="88"/>
      <c r="TRA105" s="87"/>
      <c r="TRB105" s="89"/>
      <c r="TRC105" s="98"/>
      <c r="TRD105" s="186"/>
      <c r="TRE105" s="84"/>
      <c r="TRF105" s="87"/>
      <c r="TRG105" s="87"/>
      <c r="TRH105" s="88"/>
      <c r="TRI105" s="87"/>
      <c r="TRJ105" s="89"/>
      <c r="TRK105" s="98"/>
      <c r="TRL105" s="186"/>
      <c r="TRM105" s="84"/>
      <c r="TRN105" s="87"/>
      <c r="TRO105" s="87"/>
      <c r="TRP105" s="88"/>
      <c r="TRQ105" s="87"/>
      <c r="TRR105" s="89"/>
      <c r="TRS105" s="98"/>
      <c r="TRT105" s="186"/>
      <c r="TRU105" s="84"/>
      <c r="TRV105" s="87"/>
      <c r="TRW105" s="87"/>
      <c r="TRX105" s="88"/>
      <c r="TRY105" s="87"/>
      <c r="TRZ105" s="89"/>
      <c r="TSA105" s="98"/>
      <c r="TSB105" s="186"/>
      <c r="TSC105" s="84"/>
      <c r="TSD105" s="87"/>
      <c r="TSE105" s="87"/>
      <c r="TSF105" s="88"/>
      <c r="TSG105" s="87"/>
      <c r="TSH105" s="89"/>
      <c r="TSI105" s="98"/>
      <c r="TSJ105" s="186"/>
      <c r="TSK105" s="84"/>
      <c r="TSL105" s="87"/>
      <c r="TSM105" s="87"/>
      <c r="TSN105" s="88"/>
      <c r="TSO105" s="87"/>
      <c r="TSP105" s="89"/>
      <c r="TSQ105" s="98"/>
      <c r="TSR105" s="186"/>
      <c r="TSS105" s="84"/>
      <c r="TST105" s="87"/>
      <c r="TSU105" s="87"/>
      <c r="TSV105" s="88"/>
      <c r="TSW105" s="87"/>
      <c r="TSX105" s="89"/>
      <c r="TSY105" s="98"/>
      <c r="TSZ105" s="186"/>
      <c r="TTA105" s="84"/>
      <c r="TTB105" s="87"/>
      <c r="TTC105" s="87"/>
      <c r="TTD105" s="88"/>
      <c r="TTE105" s="87"/>
      <c r="TTF105" s="89"/>
      <c r="TTG105" s="98"/>
      <c r="TTH105" s="186"/>
      <c r="TTI105" s="84"/>
      <c r="TTJ105" s="87"/>
      <c r="TTK105" s="87"/>
      <c r="TTL105" s="88"/>
      <c r="TTM105" s="87"/>
      <c r="TTN105" s="89"/>
      <c r="TTO105" s="98"/>
      <c r="TTP105" s="186"/>
      <c r="TTQ105" s="84"/>
      <c r="TTR105" s="87"/>
      <c r="TTS105" s="87"/>
      <c r="TTT105" s="88"/>
      <c r="TTU105" s="87"/>
      <c r="TTV105" s="89"/>
      <c r="TTW105" s="98"/>
      <c r="TTX105" s="186"/>
      <c r="TTY105" s="84"/>
      <c r="TTZ105" s="87"/>
      <c r="TUA105" s="87"/>
      <c r="TUB105" s="88"/>
      <c r="TUC105" s="87"/>
      <c r="TUD105" s="89"/>
      <c r="TUE105" s="98"/>
      <c r="TUF105" s="186"/>
      <c r="TUG105" s="84"/>
      <c r="TUH105" s="87"/>
      <c r="TUI105" s="87"/>
      <c r="TUJ105" s="88"/>
      <c r="TUK105" s="87"/>
      <c r="TUL105" s="89"/>
      <c r="TUM105" s="98"/>
      <c r="TUN105" s="186"/>
      <c r="TUO105" s="84"/>
      <c r="TUP105" s="87"/>
      <c r="TUQ105" s="87"/>
      <c r="TUR105" s="88"/>
      <c r="TUS105" s="87"/>
      <c r="TUT105" s="89"/>
      <c r="TUU105" s="98"/>
      <c r="TUV105" s="186"/>
      <c r="TUW105" s="84"/>
      <c r="TUX105" s="87"/>
      <c r="TUY105" s="87"/>
      <c r="TUZ105" s="88"/>
      <c r="TVA105" s="87"/>
      <c r="TVB105" s="89"/>
      <c r="TVC105" s="98"/>
      <c r="TVD105" s="186"/>
      <c r="TVE105" s="84"/>
      <c r="TVF105" s="87"/>
      <c r="TVG105" s="87"/>
      <c r="TVH105" s="88"/>
      <c r="TVI105" s="87"/>
      <c r="TVJ105" s="89"/>
      <c r="TVK105" s="98"/>
      <c r="TVL105" s="186"/>
      <c r="TVM105" s="84"/>
      <c r="TVN105" s="87"/>
      <c r="TVO105" s="87"/>
      <c r="TVP105" s="88"/>
      <c r="TVQ105" s="87"/>
      <c r="TVR105" s="89"/>
      <c r="TVS105" s="98"/>
      <c r="TVT105" s="186"/>
      <c r="TVU105" s="84"/>
      <c r="TVV105" s="87"/>
      <c r="TVW105" s="87"/>
      <c r="TVX105" s="88"/>
      <c r="TVY105" s="87"/>
      <c r="TVZ105" s="89"/>
      <c r="TWA105" s="98"/>
      <c r="TWB105" s="186"/>
      <c r="TWC105" s="84"/>
      <c r="TWD105" s="87"/>
      <c r="TWE105" s="87"/>
      <c r="TWF105" s="88"/>
      <c r="TWG105" s="87"/>
      <c r="TWH105" s="89"/>
      <c r="TWI105" s="98"/>
      <c r="TWJ105" s="186"/>
      <c r="TWK105" s="84"/>
      <c r="TWL105" s="87"/>
      <c r="TWM105" s="87"/>
      <c r="TWN105" s="88"/>
      <c r="TWO105" s="87"/>
      <c r="TWP105" s="89"/>
      <c r="TWQ105" s="98"/>
      <c r="TWR105" s="186"/>
      <c r="TWS105" s="84"/>
      <c r="TWT105" s="87"/>
      <c r="TWU105" s="87"/>
      <c r="TWV105" s="88"/>
      <c r="TWW105" s="87"/>
      <c r="TWX105" s="89"/>
      <c r="TWY105" s="98"/>
      <c r="TWZ105" s="186"/>
      <c r="TXA105" s="84"/>
      <c r="TXB105" s="87"/>
      <c r="TXC105" s="87"/>
      <c r="TXD105" s="88"/>
      <c r="TXE105" s="87"/>
      <c r="TXF105" s="89"/>
      <c r="TXG105" s="98"/>
      <c r="TXH105" s="186"/>
      <c r="TXI105" s="84"/>
      <c r="TXJ105" s="87"/>
      <c r="TXK105" s="87"/>
      <c r="TXL105" s="88"/>
      <c r="TXM105" s="87"/>
      <c r="TXN105" s="89"/>
      <c r="TXO105" s="98"/>
      <c r="TXP105" s="186"/>
      <c r="TXQ105" s="84"/>
      <c r="TXR105" s="87"/>
      <c r="TXS105" s="87"/>
      <c r="TXT105" s="88"/>
      <c r="TXU105" s="87"/>
      <c r="TXV105" s="89"/>
      <c r="TXW105" s="98"/>
      <c r="TXX105" s="186"/>
      <c r="TXY105" s="84"/>
      <c r="TXZ105" s="87"/>
      <c r="TYA105" s="87"/>
      <c r="TYB105" s="88"/>
      <c r="TYC105" s="87"/>
      <c r="TYD105" s="89"/>
      <c r="TYE105" s="98"/>
      <c r="TYF105" s="186"/>
      <c r="TYG105" s="84"/>
      <c r="TYH105" s="87"/>
      <c r="TYI105" s="87"/>
      <c r="TYJ105" s="88"/>
      <c r="TYK105" s="87"/>
      <c r="TYL105" s="89"/>
      <c r="TYM105" s="98"/>
      <c r="TYN105" s="186"/>
      <c r="TYO105" s="84"/>
      <c r="TYP105" s="87"/>
      <c r="TYQ105" s="87"/>
      <c r="TYR105" s="88"/>
      <c r="TYS105" s="87"/>
      <c r="TYT105" s="89"/>
      <c r="TYU105" s="98"/>
      <c r="TYV105" s="186"/>
      <c r="TYW105" s="84"/>
      <c r="TYX105" s="87"/>
      <c r="TYY105" s="87"/>
      <c r="TYZ105" s="88"/>
      <c r="TZA105" s="87"/>
      <c r="TZB105" s="89"/>
      <c r="TZC105" s="98"/>
      <c r="TZD105" s="186"/>
      <c r="TZE105" s="84"/>
      <c r="TZF105" s="87"/>
      <c r="TZG105" s="87"/>
      <c r="TZH105" s="88"/>
      <c r="TZI105" s="87"/>
      <c r="TZJ105" s="89"/>
      <c r="TZK105" s="98"/>
      <c r="TZL105" s="186"/>
      <c r="TZM105" s="84"/>
      <c r="TZN105" s="87"/>
      <c r="TZO105" s="87"/>
      <c r="TZP105" s="88"/>
      <c r="TZQ105" s="87"/>
      <c r="TZR105" s="89"/>
      <c r="TZS105" s="98"/>
      <c r="TZT105" s="186"/>
      <c r="TZU105" s="84"/>
      <c r="TZV105" s="87"/>
      <c r="TZW105" s="87"/>
      <c r="TZX105" s="88"/>
      <c r="TZY105" s="87"/>
      <c r="TZZ105" s="89"/>
      <c r="UAA105" s="98"/>
      <c r="UAB105" s="186"/>
      <c r="UAC105" s="84"/>
      <c r="UAD105" s="87"/>
      <c r="UAE105" s="87"/>
      <c r="UAF105" s="88"/>
      <c r="UAG105" s="87"/>
      <c r="UAH105" s="89"/>
      <c r="UAI105" s="98"/>
      <c r="UAJ105" s="186"/>
      <c r="UAK105" s="84"/>
      <c r="UAL105" s="87"/>
      <c r="UAM105" s="87"/>
      <c r="UAN105" s="88"/>
      <c r="UAO105" s="87"/>
      <c r="UAP105" s="89"/>
      <c r="UAQ105" s="98"/>
      <c r="UAR105" s="186"/>
      <c r="UAS105" s="84"/>
      <c r="UAT105" s="87"/>
      <c r="UAU105" s="87"/>
      <c r="UAV105" s="88"/>
      <c r="UAW105" s="87"/>
      <c r="UAX105" s="89"/>
      <c r="UAY105" s="98"/>
      <c r="UAZ105" s="186"/>
      <c r="UBA105" s="84"/>
      <c r="UBB105" s="87"/>
      <c r="UBC105" s="87"/>
      <c r="UBD105" s="88"/>
      <c r="UBE105" s="87"/>
      <c r="UBF105" s="89"/>
      <c r="UBG105" s="98"/>
      <c r="UBH105" s="186"/>
      <c r="UBI105" s="84"/>
      <c r="UBJ105" s="87"/>
      <c r="UBK105" s="87"/>
      <c r="UBL105" s="88"/>
      <c r="UBM105" s="87"/>
      <c r="UBN105" s="89"/>
      <c r="UBO105" s="98"/>
      <c r="UBP105" s="186"/>
      <c r="UBQ105" s="84"/>
      <c r="UBR105" s="87"/>
      <c r="UBS105" s="87"/>
      <c r="UBT105" s="88"/>
      <c r="UBU105" s="87"/>
      <c r="UBV105" s="89"/>
      <c r="UBW105" s="98"/>
      <c r="UBX105" s="186"/>
      <c r="UBY105" s="84"/>
      <c r="UBZ105" s="87"/>
      <c r="UCA105" s="87"/>
      <c r="UCB105" s="88"/>
      <c r="UCC105" s="87"/>
      <c r="UCD105" s="89"/>
      <c r="UCE105" s="98"/>
      <c r="UCF105" s="186"/>
      <c r="UCG105" s="84"/>
      <c r="UCH105" s="87"/>
      <c r="UCI105" s="87"/>
      <c r="UCJ105" s="88"/>
      <c r="UCK105" s="87"/>
      <c r="UCL105" s="89"/>
      <c r="UCM105" s="98"/>
      <c r="UCN105" s="186"/>
      <c r="UCO105" s="84"/>
      <c r="UCP105" s="87"/>
      <c r="UCQ105" s="87"/>
      <c r="UCR105" s="88"/>
      <c r="UCS105" s="87"/>
      <c r="UCT105" s="89"/>
      <c r="UCU105" s="98"/>
      <c r="UCV105" s="186"/>
      <c r="UCW105" s="84"/>
      <c r="UCX105" s="87"/>
      <c r="UCY105" s="87"/>
      <c r="UCZ105" s="88"/>
      <c r="UDA105" s="87"/>
      <c r="UDB105" s="89"/>
      <c r="UDC105" s="98"/>
      <c r="UDD105" s="186"/>
      <c r="UDE105" s="84"/>
      <c r="UDF105" s="87"/>
      <c r="UDG105" s="87"/>
      <c r="UDH105" s="88"/>
      <c r="UDI105" s="87"/>
      <c r="UDJ105" s="89"/>
      <c r="UDK105" s="98"/>
      <c r="UDL105" s="186"/>
      <c r="UDM105" s="84"/>
      <c r="UDN105" s="87"/>
      <c r="UDO105" s="87"/>
      <c r="UDP105" s="88"/>
      <c r="UDQ105" s="87"/>
      <c r="UDR105" s="89"/>
      <c r="UDS105" s="98"/>
      <c r="UDT105" s="186"/>
      <c r="UDU105" s="84"/>
      <c r="UDV105" s="87"/>
      <c r="UDW105" s="87"/>
      <c r="UDX105" s="88"/>
      <c r="UDY105" s="87"/>
      <c r="UDZ105" s="89"/>
      <c r="UEA105" s="98"/>
      <c r="UEB105" s="186"/>
      <c r="UEC105" s="84"/>
      <c r="UED105" s="87"/>
      <c r="UEE105" s="87"/>
      <c r="UEF105" s="88"/>
      <c r="UEG105" s="87"/>
      <c r="UEH105" s="89"/>
      <c r="UEI105" s="98"/>
      <c r="UEJ105" s="186"/>
      <c r="UEK105" s="84"/>
      <c r="UEL105" s="87"/>
      <c r="UEM105" s="87"/>
      <c r="UEN105" s="88"/>
      <c r="UEO105" s="87"/>
      <c r="UEP105" s="89"/>
      <c r="UEQ105" s="98"/>
      <c r="UER105" s="186"/>
      <c r="UES105" s="84"/>
      <c r="UET105" s="87"/>
      <c r="UEU105" s="87"/>
      <c r="UEV105" s="88"/>
      <c r="UEW105" s="87"/>
      <c r="UEX105" s="89"/>
      <c r="UEY105" s="98"/>
      <c r="UEZ105" s="186"/>
      <c r="UFA105" s="84"/>
      <c r="UFB105" s="87"/>
      <c r="UFC105" s="87"/>
      <c r="UFD105" s="88"/>
      <c r="UFE105" s="87"/>
      <c r="UFF105" s="89"/>
      <c r="UFG105" s="98"/>
      <c r="UFH105" s="186"/>
      <c r="UFI105" s="84"/>
      <c r="UFJ105" s="87"/>
      <c r="UFK105" s="87"/>
      <c r="UFL105" s="88"/>
      <c r="UFM105" s="87"/>
      <c r="UFN105" s="89"/>
      <c r="UFO105" s="98"/>
      <c r="UFP105" s="186"/>
      <c r="UFQ105" s="84"/>
      <c r="UFR105" s="87"/>
      <c r="UFS105" s="87"/>
      <c r="UFT105" s="88"/>
      <c r="UFU105" s="87"/>
      <c r="UFV105" s="89"/>
      <c r="UFW105" s="98"/>
      <c r="UFX105" s="186"/>
      <c r="UFY105" s="84"/>
      <c r="UFZ105" s="87"/>
      <c r="UGA105" s="87"/>
      <c r="UGB105" s="88"/>
      <c r="UGC105" s="87"/>
      <c r="UGD105" s="89"/>
      <c r="UGE105" s="98"/>
      <c r="UGF105" s="186"/>
      <c r="UGG105" s="84"/>
      <c r="UGH105" s="87"/>
      <c r="UGI105" s="87"/>
      <c r="UGJ105" s="88"/>
      <c r="UGK105" s="87"/>
      <c r="UGL105" s="89"/>
      <c r="UGM105" s="98"/>
      <c r="UGN105" s="186"/>
      <c r="UGO105" s="84"/>
      <c r="UGP105" s="87"/>
      <c r="UGQ105" s="87"/>
      <c r="UGR105" s="88"/>
      <c r="UGS105" s="87"/>
      <c r="UGT105" s="89"/>
      <c r="UGU105" s="98"/>
      <c r="UGV105" s="186"/>
      <c r="UGW105" s="84"/>
      <c r="UGX105" s="87"/>
      <c r="UGY105" s="87"/>
      <c r="UGZ105" s="88"/>
      <c r="UHA105" s="87"/>
      <c r="UHB105" s="89"/>
      <c r="UHC105" s="98"/>
      <c r="UHD105" s="186"/>
      <c r="UHE105" s="84"/>
      <c r="UHF105" s="87"/>
      <c r="UHG105" s="87"/>
      <c r="UHH105" s="88"/>
      <c r="UHI105" s="87"/>
      <c r="UHJ105" s="89"/>
      <c r="UHK105" s="98"/>
      <c r="UHL105" s="186"/>
      <c r="UHM105" s="84"/>
      <c r="UHN105" s="87"/>
      <c r="UHO105" s="87"/>
      <c r="UHP105" s="88"/>
      <c r="UHQ105" s="87"/>
      <c r="UHR105" s="89"/>
      <c r="UHS105" s="98"/>
      <c r="UHT105" s="186"/>
      <c r="UHU105" s="84"/>
      <c r="UHV105" s="87"/>
      <c r="UHW105" s="87"/>
      <c r="UHX105" s="88"/>
      <c r="UHY105" s="87"/>
      <c r="UHZ105" s="89"/>
      <c r="UIA105" s="98"/>
      <c r="UIB105" s="186"/>
      <c r="UIC105" s="84"/>
      <c r="UID105" s="87"/>
      <c r="UIE105" s="87"/>
      <c r="UIF105" s="88"/>
      <c r="UIG105" s="87"/>
      <c r="UIH105" s="89"/>
      <c r="UII105" s="98"/>
      <c r="UIJ105" s="186"/>
      <c r="UIK105" s="84"/>
      <c r="UIL105" s="87"/>
      <c r="UIM105" s="87"/>
      <c r="UIN105" s="88"/>
      <c r="UIO105" s="87"/>
      <c r="UIP105" s="89"/>
      <c r="UIQ105" s="98"/>
      <c r="UIR105" s="186"/>
      <c r="UIS105" s="84"/>
      <c r="UIT105" s="87"/>
      <c r="UIU105" s="87"/>
      <c r="UIV105" s="88"/>
      <c r="UIW105" s="87"/>
      <c r="UIX105" s="89"/>
      <c r="UIY105" s="98"/>
      <c r="UIZ105" s="186"/>
      <c r="UJA105" s="84"/>
      <c r="UJB105" s="87"/>
      <c r="UJC105" s="87"/>
      <c r="UJD105" s="88"/>
      <c r="UJE105" s="87"/>
      <c r="UJF105" s="89"/>
      <c r="UJG105" s="98"/>
      <c r="UJH105" s="186"/>
      <c r="UJI105" s="84"/>
      <c r="UJJ105" s="87"/>
      <c r="UJK105" s="87"/>
      <c r="UJL105" s="88"/>
      <c r="UJM105" s="87"/>
      <c r="UJN105" s="89"/>
      <c r="UJO105" s="98"/>
      <c r="UJP105" s="186"/>
      <c r="UJQ105" s="84"/>
      <c r="UJR105" s="87"/>
      <c r="UJS105" s="87"/>
      <c r="UJT105" s="88"/>
      <c r="UJU105" s="87"/>
      <c r="UJV105" s="89"/>
      <c r="UJW105" s="98"/>
      <c r="UJX105" s="186"/>
      <c r="UJY105" s="84"/>
      <c r="UJZ105" s="87"/>
      <c r="UKA105" s="87"/>
      <c r="UKB105" s="88"/>
      <c r="UKC105" s="87"/>
      <c r="UKD105" s="89"/>
      <c r="UKE105" s="98"/>
      <c r="UKF105" s="186"/>
      <c r="UKG105" s="84"/>
      <c r="UKH105" s="87"/>
      <c r="UKI105" s="87"/>
      <c r="UKJ105" s="88"/>
      <c r="UKK105" s="87"/>
      <c r="UKL105" s="89"/>
      <c r="UKM105" s="98"/>
      <c r="UKN105" s="186"/>
      <c r="UKO105" s="84"/>
      <c r="UKP105" s="87"/>
      <c r="UKQ105" s="87"/>
      <c r="UKR105" s="88"/>
      <c r="UKS105" s="87"/>
      <c r="UKT105" s="89"/>
      <c r="UKU105" s="98"/>
      <c r="UKV105" s="186"/>
      <c r="UKW105" s="84"/>
      <c r="UKX105" s="87"/>
      <c r="UKY105" s="87"/>
      <c r="UKZ105" s="88"/>
      <c r="ULA105" s="87"/>
      <c r="ULB105" s="89"/>
      <c r="ULC105" s="98"/>
      <c r="ULD105" s="186"/>
      <c r="ULE105" s="84"/>
      <c r="ULF105" s="87"/>
      <c r="ULG105" s="87"/>
      <c r="ULH105" s="88"/>
      <c r="ULI105" s="87"/>
      <c r="ULJ105" s="89"/>
      <c r="ULK105" s="98"/>
      <c r="ULL105" s="186"/>
      <c r="ULM105" s="84"/>
      <c r="ULN105" s="87"/>
      <c r="ULO105" s="87"/>
      <c r="ULP105" s="88"/>
      <c r="ULQ105" s="87"/>
      <c r="ULR105" s="89"/>
      <c r="ULS105" s="98"/>
      <c r="ULT105" s="186"/>
      <c r="ULU105" s="84"/>
      <c r="ULV105" s="87"/>
      <c r="ULW105" s="87"/>
      <c r="ULX105" s="88"/>
      <c r="ULY105" s="87"/>
      <c r="ULZ105" s="89"/>
      <c r="UMA105" s="98"/>
      <c r="UMB105" s="186"/>
      <c r="UMC105" s="84"/>
      <c r="UMD105" s="87"/>
      <c r="UME105" s="87"/>
      <c r="UMF105" s="88"/>
      <c r="UMG105" s="87"/>
      <c r="UMH105" s="89"/>
      <c r="UMI105" s="98"/>
      <c r="UMJ105" s="186"/>
      <c r="UMK105" s="84"/>
      <c r="UML105" s="87"/>
      <c r="UMM105" s="87"/>
      <c r="UMN105" s="88"/>
      <c r="UMO105" s="87"/>
      <c r="UMP105" s="89"/>
      <c r="UMQ105" s="98"/>
      <c r="UMR105" s="186"/>
      <c r="UMS105" s="84"/>
      <c r="UMT105" s="87"/>
      <c r="UMU105" s="87"/>
      <c r="UMV105" s="88"/>
      <c r="UMW105" s="87"/>
      <c r="UMX105" s="89"/>
      <c r="UMY105" s="98"/>
      <c r="UMZ105" s="186"/>
      <c r="UNA105" s="84"/>
      <c r="UNB105" s="87"/>
      <c r="UNC105" s="87"/>
      <c r="UND105" s="88"/>
      <c r="UNE105" s="87"/>
      <c r="UNF105" s="89"/>
      <c r="UNG105" s="98"/>
      <c r="UNH105" s="186"/>
      <c r="UNI105" s="84"/>
      <c r="UNJ105" s="87"/>
      <c r="UNK105" s="87"/>
      <c r="UNL105" s="88"/>
      <c r="UNM105" s="87"/>
      <c r="UNN105" s="89"/>
      <c r="UNO105" s="98"/>
      <c r="UNP105" s="186"/>
      <c r="UNQ105" s="84"/>
      <c r="UNR105" s="87"/>
      <c r="UNS105" s="87"/>
      <c r="UNT105" s="88"/>
      <c r="UNU105" s="87"/>
      <c r="UNV105" s="89"/>
      <c r="UNW105" s="98"/>
      <c r="UNX105" s="186"/>
      <c r="UNY105" s="84"/>
      <c r="UNZ105" s="87"/>
      <c r="UOA105" s="87"/>
      <c r="UOB105" s="88"/>
      <c r="UOC105" s="87"/>
      <c r="UOD105" s="89"/>
      <c r="UOE105" s="98"/>
      <c r="UOF105" s="186"/>
      <c r="UOG105" s="84"/>
      <c r="UOH105" s="87"/>
      <c r="UOI105" s="87"/>
      <c r="UOJ105" s="88"/>
      <c r="UOK105" s="87"/>
      <c r="UOL105" s="89"/>
      <c r="UOM105" s="98"/>
      <c r="UON105" s="186"/>
      <c r="UOO105" s="84"/>
      <c r="UOP105" s="87"/>
      <c r="UOQ105" s="87"/>
      <c r="UOR105" s="88"/>
      <c r="UOS105" s="87"/>
      <c r="UOT105" s="89"/>
      <c r="UOU105" s="98"/>
      <c r="UOV105" s="186"/>
      <c r="UOW105" s="84"/>
      <c r="UOX105" s="87"/>
      <c r="UOY105" s="87"/>
      <c r="UOZ105" s="88"/>
      <c r="UPA105" s="87"/>
      <c r="UPB105" s="89"/>
      <c r="UPC105" s="98"/>
      <c r="UPD105" s="186"/>
      <c r="UPE105" s="84"/>
      <c r="UPF105" s="87"/>
      <c r="UPG105" s="87"/>
      <c r="UPH105" s="88"/>
      <c r="UPI105" s="87"/>
      <c r="UPJ105" s="89"/>
      <c r="UPK105" s="98"/>
      <c r="UPL105" s="186"/>
      <c r="UPM105" s="84"/>
      <c r="UPN105" s="87"/>
      <c r="UPO105" s="87"/>
      <c r="UPP105" s="88"/>
      <c r="UPQ105" s="87"/>
      <c r="UPR105" s="89"/>
      <c r="UPS105" s="98"/>
      <c r="UPT105" s="186"/>
      <c r="UPU105" s="84"/>
      <c r="UPV105" s="87"/>
      <c r="UPW105" s="87"/>
      <c r="UPX105" s="88"/>
      <c r="UPY105" s="87"/>
      <c r="UPZ105" s="89"/>
      <c r="UQA105" s="98"/>
      <c r="UQB105" s="186"/>
      <c r="UQC105" s="84"/>
      <c r="UQD105" s="87"/>
      <c r="UQE105" s="87"/>
      <c r="UQF105" s="88"/>
      <c r="UQG105" s="87"/>
      <c r="UQH105" s="89"/>
      <c r="UQI105" s="98"/>
      <c r="UQJ105" s="186"/>
      <c r="UQK105" s="84"/>
      <c r="UQL105" s="87"/>
      <c r="UQM105" s="87"/>
      <c r="UQN105" s="88"/>
      <c r="UQO105" s="87"/>
      <c r="UQP105" s="89"/>
      <c r="UQQ105" s="98"/>
      <c r="UQR105" s="186"/>
      <c r="UQS105" s="84"/>
      <c r="UQT105" s="87"/>
      <c r="UQU105" s="87"/>
      <c r="UQV105" s="88"/>
      <c r="UQW105" s="87"/>
      <c r="UQX105" s="89"/>
      <c r="UQY105" s="98"/>
      <c r="UQZ105" s="186"/>
      <c r="URA105" s="84"/>
      <c r="URB105" s="87"/>
      <c r="URC105" s="87"/>
      <c r="URD105" s="88"/>
      <c r="URE105" s="87"/>
      <c r="URF105" s="89"/>
      <c r="URG105" s="98"/>
      <c r="URH105" s="186"/>
      <c r="URI105" s="84"/>
      <c r="URJ105" s="87"/>
      <c r="URK105" s="87"/>
      <c r="URL105" s="88"/>
      <c r="URM105" s="87"/>
      <c r="URN105" s="89"/>
      <c r="URO105" s="98"/>
      <c r="URP105" s="186"/>
      <c r="URQ105" s="84"/>
      <c r="URR105" s="87"/>
      <c r="URS105" s="87"/>
      <c r="URT105" s="88"/>
      <c r="URU105" s="87"/>
      <c r="URV105" s="89"/>
      <c r="URW105" s="98"/>
      <c r="URX105" s="186"/>
      <c r="URY105" s="84"/>
      <c r="URZ105" s="87"/>
      <c r="USA105" s="87"/>
      <c r="USB105" s="88"/>
      <c r="USC105" s="87"/>
      <c r="USD105" s="89"/>
      <c r="USE105" s="98"/>
      <c r="USF105" s="186"/>
      <c r="USG105" s="84"/>
      <c r="USH105" s="87"/>
      <c r="USI105" s="87"/>
      <c r="USJ105" s="88"/>
      <c r="USK105" s="87"/>
      <c r="USL105" s="89"/>
      <c r="USM105" s="98"/>
      <c r="USN105" s="186"/>
      <c r="USO105" s="84"/>
      <c r="USP105" s="87"/>
      <c r="USQ105" s="87"/>
      <c r="USR105" s="88"/>
      <c r="USS105" s="87"/>
      <c r="UST105" s="89"/>
      <c r="USU105" s="98"/>
      <c r="USV105" s="186"/>
      <c r="USW105" s="84"/>
      <c r="USX105" s="87"/>
      <c r="USY105" s="87"/>
      <c r="USZ105" s="88"/>
      <c r="UTA105" s="87"/>
      <c r="UTB105" s="89"/>
      <c r="UTC105" s="98"/>
      <c r="UTD105" s="186"/>
      <c r="UTE105" s="84"/>
      <c r="UTF105" s="87"/>
      <c r="UTG105" s="87"/>
      <c r="UTH105" s="88"/>
      <c r="UTI105" s="87"/>
      <c r="UTJ105" s="89"/>
      <c r="UTK105" s="98"/>
      <c r="UTL105" s="186"/>
      <c r="UTM105" s="84"/>
      <c r="UTN105" s="87"/>
      <c r="UTO105" s="87"/>
      <c r="UTP105" s="88"/>
      <c r="UTQ105" s="87"/>
      <c r="UTR105" s="89"/>
      <c r="UTS105" s="98"/>
      <c r="UTT105" s="186"/>
      <c r="UTU105" s="84"/>
      <c r="UTV105" s="87"/>
      <c r="UTW105" s="87"/>
      <c r="UTX105" s="88"/>
      <c r="UTY105" s="87"/>
      <c r="UTZ105" s="89"/>
      <c r="UUA105" s="98"/>
      <c r="UUB105" s="186"/>
      <c r="UUC105" s="84"/>
      <c r="UUD105" s="87"/>
      <c r="UUE105" s="87"/>
      <c r="UUF105" s="88"/>
      <c r="UUG105" s="87"/>
      <c r="UUH105" s="89"/>
      <c r="UUI105" s="98"/>
      <c r="UUJ105" s="186"/>
      <c r="UUK105" s="84"/>
      <c r="UUL105" s="87"/>
      <c r="UUM105" s="87"/>
      <c r="UUN105" s="88"/>
      <c r="UUO105" s="87"/>
      <c r="UUP105" s="89"/>
      <c r="UUQ105" s="98"/>
      <c r="UUR105" s="186"/>
      <c r="UUS105" s="84"/>
      <c r="UUT105" s="87"/>
      <c r="UUU105" s="87"/>
      <c r="UUV105" s="88"/>
      <c r="UUW105" s="87"/>
      <c r="UUX105" s="89"/>
      <c r="UUY105" s="98"/>
      <c r="UUZ105" s="186"/>
      <c r="UVA105" s="84"/>
      <c r="UVB105" s="87"/>
      <c r="UVC105" s="87"/>
      <c r="UVD105" s="88"/>
      <c r="UVE105" s="87"/>
      <c r="UVF105" s="89"/>
      <c r="UVG105" s="98"/>
      <c r="UVH105" s="186"/>
      <c r="UVI105" s="84"/>
      <c r="UVJ105" s="87"/>
      <c r="UVK105" s="87"/>
      <c r="UVL105" s="88"/>
      <c r="UVM105" s="87"/>
      <c r="UVN105" s="89"/>
      <c r="UVO105" s="98"/>
      <c r="UVP105" s="186"/>
      <c r="UVQ105" s="84"/>
      <c r="UVR105" s="87"/>
      <c r="UVS105" s="87"/>
      <c r="UVT105" s="88"/>
      <c r="UVU105" s="87"/>
      <c r="UVV105" s="89"/>
      <c r="UVW105" s="98"/>
      <c r="UVX105" s="186"/>
      <c r="UVY105" s="84"/>
      <c r="UVZ105" s="87"/>
      <c r="UWA105" s="87"/>
      <c r="UWB105" s="88"/>
      <c r="UWC105" s="87"/>
      <c r="UWD105" s="89"/>
      <c r="UWE105" s="98"/>
      <c r="UWF105" s="186"/>
      <c r="UWG105" s="84"/>
      <c r="UWH105" s="87"/>
      <c r="UWI105" s="87"/>
      <c r="UWJ105" s="88"/>
      <c r="UWK105" s="87"/>
      <c r="UWL105" s="89"/>
      <c r="UWM105" s="98"/>
      <c r="UWN105" s="186"/>
      <c r="UWO105" s="84"/>
      <c r="UWP105" s="87"/>
      <c r="UWQ105" s="87"/>
      <c r="UWR105" s="88"/>
      <c r="UWS105" s="87"/>
      <c r="UWT105" s="89"/>
      <c r="UWU105" s="98"/>
      <c r="UWV105" s="186"/>
      <c r="UWW105" s="84"/>
      <c r="UWX105" s="87"/>
      <c r="UWY105" s="87"/>
      <c r="UWZ105" s="88"/>
      <c r="UXA105" s="87"/>
      <c r="UXB105" s="89"/>
      <c r="UXC105" s="98"/>
      <c r="UXD105" s="186"/>
      <c r="UXE105" s="84"/>
      <c r="UXF105" s="87"/>
      <c r="UXG105" s="87"/>
      <c r="UXH105" s="88"/>
      <c r="UXI105" s="87"/>
      <c r="UXJ105" s="89"/>
      <c r="UXK105" s="98"/>
      <c r="UXL105" s="186"/>
      <c r="UXM105" s="84"/>
      <c r="UXN105" s="87"/>
      <c r="UXO105" s="87"/>
      <c r="UXP105" s="88"/>
      <c r="UXQ105" s="87"/>
      <c r="UXR105" s="89"/>
      <c r="UXS105" s="98"/>
      <c r="UXT105" s="186"/>
      <c r="UXU105" s="84"/>
      <c r="UXV105" s="87"/>
      <c r="UXW105" s="87"/>
      <c r="UXX105" s="88"/>
      <c r="UXY105" s="87"/>
      <c r="UXZ105" s="89"/>
      <c r="UYA105" s="98"/>
      <c r="UYB105" s="186"/>
      <c r="UYC105" s="84"/>
      <c r="UYD105" s="87"/>
      <c r="UYE105" s="87"/>
      <c r="UYF105" s="88"/>
      <c r="UYG105" s="87"/>
      <c r="UYH105" s="89"/>
      <c r="UYI105" s="98"/>
      <c r="UYJ105" s="186"/>
      <c r="UYK105" s="84"/>
      <c r="UYL105" s="87"/>
      <c r="UYM105" s="87"/>
      <c r="UYN105" s="88"/>
      <c r="UYO105" s="87"/>
      <c r="UYP105" s="89"/>
      <c r="UYQ105" s="98"/>
      <c r="UYR105" s="186"/>
      <c r="UYS105" s="84"/>
      <c r="UYT105" s="87"/>
      <c r="UYU105" s="87"/>
      <c r="UYV105" s="88"/>
      <c r="UYW105" s="87"/>
      <c r="UYX105" s="89"/>
      <c r="UYY105" s="98"/>
      <c r="UYZ105" s="186"/>
      <c r="UZA105" s="84"/>
      <c r="UZB105" s="87"/>
      <c r="UZC105" s="87"/>
      <c r="UZD105" s="88"/>
      <c r="UZE105" s="87"/>
      <c r="UZF105" s="89"/>
      <c r="UZG105" s="98"/>
      <c r="UZH105" s="186"/>
      <c r="UZI105" s="84"/>
      <c r="UZJ105" s="87"/>
      <c r="UZK105" s="87"/>
      <c r="UZL105" s="88"/>
      <c r="UZM105" s="87"/>
      <c r="UZN105" s="89"/>
      <c r="UZO105" s="98"/>
      <c r="UZP105" s="186"/>
      <c r="UZQ105" s="84"/>
      <c r="UZR105" s="87"/>
      <c r="UZS105" s="87"/>
      <c r="UZT105" s="88"/>
      <c r="UZU105" s="87"/>
      <c r="UZV105" s="89"/>
      <c r="UZW105" s="98"/>
      <c r="UZX105" s="186"/>
      <c r="UZY105" s="84"/>
      <c r="UZZ105" s="87"/>
      <c r="VAA105" s="87"/>
      <c r="VAB105" s="88"/>
      <c r="VAC105" s="87"/>
      <c r="VAD105" s="89"/>
      <c r="VAE105" s="98"/>
      <c r="VAF105" s="186"/>
      <c r="VAG105" s="84"/>
      <c r="VAH105" s="87"/>
      <c r="VAI105" s="87"/>
      <c r="VAJ105" s="88"/>
      <c r="VAK105" s="87"/>
      <c r="VAL105" s="89"/>
      <c r="VAM105" s="98"/>
      <c r="VAN105" s="186"/>
      <c r="VAO105" s="84"/>
      <c r="VAP105" s="87"/>
      <c r="VAQ105" s="87"/>
      <c r="VAR105" s="88"/>
      <c r="VAS105" s="87"/>
      <c r="VAT105" s="89"/>
      <c r="VAU105" s="98"/>
      <c r="VAV105" s="186"/>
      <c r="VAW105" s="84"/>
      <c r="VAX105" s="87"/>
      <c r="VAY105" s="87"/>
      <c r="VAZ105" s="88"/>
      <c r="VBA105" s="87"/>
      <c r="VBB105" s="89"/>
      <c r="VBC105" s="98"/>
      <c r="VBD105" s="186"/>
      <c r="VBE105" s="84"/>
      <c r="VBF105" s="87"/>
      <c r="VBG105" s="87"/>
      <c r="VBH105" s="88"/>
      <c r="VBI105" s="87"/>
      <c r="VBJ105" s="89"/>
      <c r="VBK105" s="98"/>
      <c r="VBL105" s="186"/>
      <c r="VBM105" s="84"/>
      <c r="VBN105" s="87"/>
      <c r="VBO105" s="87"/>
      <c r="VBP105" s="88"/>
      <c r="VBQ105" s="87"/>
      <c r="VBR105" s="89"/>
      <c r="VBS105" s="98"/>
      <c r="VBT105" s="186"/>
      <c r="VBU105" s="84"/>
      <c r="VBV105" s="87"/>
      <c r="VBW105" s="87"/>
      <c r="VBX105" s="88"/>
      <c r="VBY105" s="87"/>
      <c r="VBZ105" s="89"/>
      <c r="VCA105" s="98"/>
      <c r="VCB105" s="186"/>
      <c r="VCC105" s="84"/>
      <c r="VCD105" s="87"/>
      <c r="VCE105" s="87"/>
      <c r="VCF105" s="88"/>
      <c r="VCG105" s="87"/>
      <c r="VCH105" s="89"/>
      <c r="VCI105" s="98"/>
      <c r="VCJ105" s="186"/>
      <c r="VCK105" s="84"/>
      <c r="VCL105" s="87"/>
      <c r="VCM105" s="87"/>
      <c r="VCN105" s="88"/>
      <c r="VCO105" s="87"/>
      <c r="VCP105" s="89"/>
      <c r="VCQ105" s="98"/>
      <c r="VCR105" s="186"/>
      <c r="VCS105" s="84"/>
      <c r="VCT105" s="87"/>
      <c r="VCU105" s="87"/>
      <c r="VCV105" s="88"/>
      <c r="VCW105" s="87"/>
      <c r="VCX105" s="89"/>
      <c r="VCY105" s="98"/>
      <c r="VCZ105" s="186"/>
      <c r="VDA105" s="84"/>
      <c r="VDB105" s="87"/>
      <c r="VDC105" s="87"/>
      <c r="VDD105" s="88"/>
      <c r="VDE105" s="87"/>
      <c r="VDF105" s="89"/>
      <c r="VDG105" s="98"/>
      <c r="VDH105" s="186"/>
      <c r="VDI105" s="84"/>
      <c r="VDJ105" s="87"/>
      <c r="VDK105" s="87"/>
      <c r="VDL105" s="88"/>
      <c r="VDM105" s="87"/>
      <c r="VDN105" s="89"/>
      <c r="VDO105" s="98"/>
      <c r="VDP105" s="186"/>
      <c r="VDQ105" s="84"/>
      <c r="VDR105" s="87"/>
      <c r="VDS105" s="87"/>
      <c r="VDT105" s="88"/>
      <c r="VDU105" s="87"/>
      <c r="VDV105" s="89"/>
      <c r="VDW105" s="98"/>
      <c r="VDX105" s="186"/>
      <c r="VDY105" s="84"/>
      <c r="VDZ105" s="87"/>
      <c r="VEA105" s="87"/>
      <c r="VEB105" s="88"/>
      <c r="VEC105" s="87"/>
      <c r="VED105" s="89"/>
      <c r="VEE105" s="98"/>
      <c r="VEF105" s="186"/>
      <c r="VEG105" s="84"/>
      <c r="VEH105" s="87"/>
      <c r="VEI105" s="87"/>
      <c r="VEJ105" s="88"/>
      <c r="VEK105" s="87"/>
      <c r="VEL105" s="89"/>
      <c r="VEM105" s="98"/>
      <c r="VEN105" s="186"/>
      <c r="VEO105" s="84"/>
      <c r="VEP105" s="87"/>
      <c r="VEQ105" s="87"/>
      <c r="VER105" s="88"/>
      <c r="VES105" s="87"/>
      <c r="VET105" s="89"/>
      <c r="VEU105" s="98"/>
      <c r="VEV105" s="186"/>
      <c r="VEW105" s="84"/>
      <c r="VEX105" s="87"/>
      <c r="VEY105" s="87"/>
      <c r="VEZ105" s="88"/>
      <c r="VFA105" s="87"/>
      <c r="VFB105" s="89"/>
      <c r="VFC105" s="98"/>
      <c r="VFD105" s="186"/>
      <c r="VFE105" s="84"/>
      <c r="VFF105" s="87"/>
      <c r="VFG105" s="87"/>
      <c r="VFH105" s="88"/>
      <c r="VFI105" s="87"/>
      <c r="VFJ105" s="89"/>
      <c r="VFK105" s="98"/>
      <c r="VFL105" s="186"/>
      <c r="VFM105" s="84"/>
      <c r="VFN105" s="87"/>
      <c r="VFO105" s="87"/>
      <c r="VFP105" s="88"/>
      <c r="VFQ105" s="87"/>
      <c r="VFR105" s="89"/>
      <c r="VFS105" s="98"/>
      <c r="VFT105" s="186"/>
      <c r="VFU105" s="84"/>
      <c r="VFV105" s="87"/>
      <c r="VFW105" s="87"/>
      <c r="VFX105" s="88"/>
      <c r="VFY105" s="87"/>
      <c r="VFZ105" s="89"/>
      <c r="VGA105" s="98"/>
      <c r="VGB105" s="186"/>
      <c r="VGC105" s="84"/>
      <c r="VGD105" s="87"/>
      <c r="VGE105" s="87"/>
      <c r="VGF105" s="88"/>
      <c r="VGG105" s="87"/>
      <c r="VGH105" s="89"/>
      <c r="VGI105" s="98"/>
      <c r="VGJ105" s="186"/>
      <c r="VGK105" s="84"/>
      <c r="VGL105" s="87"/>
      <c r="VGM105" s="87"/>
      <c r="VGN105" s="88"/>
      <c r="VGO105" s="87"/>
      <c r="VGP105" s="89"/>
      <c r="VGQ105" s="98"/>
      <c r="VGR105" s="186"/>
      <c r="VGS105" s="84"/>
      <c r="VGT105" s="87"/>
      <c r="VGU105" s="87"/>
      <c r="VGV105" s="88"/>
      <c r="VGW105" s="87"/>
      <c r="VGX105" s="89"/>
      <c r="VGY105" s="98"/>
      <c r="VGZ105" s="186"/>
      <c r="VHA105" s="84"/>
      <c r="VHB105" s="87"/>
      <c r="VHC105" s="87"/>
      <c r="VHD105" s="88"/>
      <c r="VHE105" s="87"/>
      <c r="VHF105" s="89"/>
      <c r="VHG105" s="98"/>
      <c r="VHH105" s="186"/>
      <c r="VHI105" s="84"/>
      <c r="VHJ105" s="87"/>
      <c r="VHK105" s="87"/>
      <c r="VHL105" s="88"/>
      <c r="VHM105" s="87"/>
      <c r="VHN105" s="89"/>
      <c r="VHO105" s="98"/>
      <c r="VHP105" s="186"/>
      <c r="VHQ105" s="84"/>
      <c r="VHR105" s="87"/>
      <c r="VHS105" s="87"/>
      <c r="VHT105" s="88"/>
      <c r="VHU105" s="87"/>
      <c r="VHV105" s="89"/>
      <c r="VHW105" s="98"/>
      <c r="VHX105" s="186"/>
      <c r="VHY105" s="84"/>
      <c r="VHZ105" s="87"/>
      <c r="VIA105" s="87"/>
      <c r="VIB105" s="88"/>
      <c r="VIC105" s="87"/>
      <c r="VID105" s="89"/>
      <c r="VIE105" s="98"/>
      <c r="VIF105" s="186"/>
      <c r="VIG105" s="84"/>
      <c r="VIH105" s="87"/>
      <c r="VII105" s="87"/>
      <c r="VIJ105" s="88"/>
      <c r="VIK105" s="87"/>
      <c r="VIL105" s="89"/>
      <c r="VIM105" s="98"/>
      <c r="VIN105" s="186"/>
      <c r="VIO105" s="84"/>
      <c r="VIP105" s="87"/>
      <c r="VIQ105" s="87"/>
      <c r="VIR105" s="88"/>
      <c r="VIS105" s="87"/>
      <c r="VIT105" s="89"/>
      <c r="VIU105" s="98"/>
      <c r="VIV105" s="186"/>
      <c r="VIW105" s="84"/>
      <c r="VIX105" s="87"/>
      <c r="VIY105" s="87"/>
      <c r="VIZ105" s="88"/>
      <c r="VJA105" s="87"/>
      <c r="VJB105" s="89"/>
      <c r="VJC105" s="98"/>
      <c r="VJD105" s="186"/>
      <c r="VJE105" s="84"/>
      <c r="VJF105" s="87"/>
      <c r="VJG105" s="87"/>
      <c r="VJH105" s="88"/>
      <c r="VJI105" s="87"/>
      <c r="VJJ105" s="89"/>
      <c r="VJK105" s="98"/>
      <c r="VJL105" s="186"/>
      <c r="VJM105" s="84"/>
      <c r="VJN105" s="87"/>
      <c r="VJO105" s="87"/>
      <c r="VJP105" s="88"/>
      <c r="VJQ105" s="87"/>
      <c r="VJR105" s="89"/>
      <c r="VJS105" s="98"/>
      <c r="VJT105" s="186"/>
      <c r="VJU105" s="84"/>
      <c r="VJV105" s="87"/>
      <c r="VJW105" s="87"/>
      <c r="VJX105" s="88"/>
      <c r="VJY105" s="87"/>
      <c r="VJZ105" s="89"/>
      <c r="VKA105" s="98"/>
      <c r="VKB105" s="186"/>
      <c r="VKC105" s="84"/>
      <c r="VKD105" s="87"/>
      <c r="VKE105" s="87"/>
      <c r="VKF105" s="88"/>
      <c r="VKG105" s="87"/>
      <c r="VKH105" s="89"/>
      <c r="VKI105" s="98"/>
      <c r="VKJ105" s="186"/>
      <c r="VKK105" s="84"/>
      <c r="VKL105" s="87"/>
      <c r="VKM105" s="87"/>
      <c r="VKN105" s="88"/>
      <c r="VKO105" s="87"/>
      <c r="VKP105" s="89"/>
      <c r="VKQ105" s="98"/>
      <c r="VKR105" s="186"/>
      <c r="VKS105" s="84"/>
      <c r="VKT105" s="87"/>
      <c r="VKU105" s="87"/>
      <c r="VKV105" s="88"/>
      <c r="VKW105" s="87"/>
      <c r="VKX105" s="89"/>
      <c r="VKY105" s="98"/>
      <c r="VKZ105" s="186"/>
      <c r="VLA105" s="84"/>
      <c r="VLB105" s="87"/>
      <c r="VLC105" s="87"/>
      <c r="VLD105" s="88"/>
      <c r="VLE105" s="87"/>
      <c r="VLF105" s="89"/>
      <c r="VLG105" s="98"/>
      <c r="VLH105" s="186"/>
      <c r="VLI105" s="84"/>
      <c r="VLJ105" s="87"/>
      <c r="VLK105" s="87"/>
      <c r="VLL105" s="88"/>
      <c r="VLM105" s="87"/>
      <c r="VLN105" s="89"/>
      <c r="VLO105" s="98"/>
      <c r="VLP105" s="186"/>
      <c r="VLQ105" s="84"/>
      <c r="VLR105" s="87"/>
      <c r="VLS105" s="87"/>
      <c r="VLT105" s="88"/>
      <c r="VLU105" s="87"/>
      <c r="VLV105" s="89"/>
      <c r="VLW105" s="98"/>
      <c r="VLX105" s="186"/>
      <c r="VLY105" s="84"/>
      <c r="VLZ105" s="87"/>
      <c r="VMA105" s="87"/>
      <c r="VMB105" s="88"/>
      <c r="VMC105" s="87"/>
      <c r="VMD105" s="89"/>
      <c r="VME105" s="98"/>
      <c r="VMF105" s="186"/>
      <c r="VMG105" s="84"/>
      <c r="VMH105" s="87"/>
      <c r="VMI105" s="87"/>
      <c r="VMJ105" s="88"/>
      <c r="VMK105" s="87"/>
      <c r="VML105" s="89"/>
      <c r="VMM105" s="98"/>
      <c r="VMN105" s="186"/>
      <c r="VMO105" s="84"/>
      <c r="VMP105" s="87"/>
      <c r="VMQ105" s="87"/>
      <c r="VMR105" s="88"/>
      <c r="VMS105" s="87"/>
      <c r="VMT105" s="89"/>
      <c r="VMU105" s="98"/>
      <c r="VMV105" s="186"/>
      <c r="VMW105" s="84"/>
      <c r="VMX105" s="87"/>
      <c r="VMY105" s="87"/>
      <c r="VMZ105" s="88"/>
      <c r="VNA105" s="87"/>
      <c r="VNB105" s="89"/>
      <c r="VNC105" s="98"/>
      <c r="VND105" s="186"/>
      <c r="VNE105" s="84"/>
      <c r="VNF105" s="87"/>
      <c r="VNG105" s="87"/>
      <c r="VNH105" s="88"/>
      <c r="VNI105" s="87"/>
      <c r="VNJ105" s="89"/>
      <c r="VNK105" s="98"/>
      <c r="VNL105" s="186"/>
      <c r="VNM105" s="84"/>
      <c r="VNN105" s="87"/>
      <c r="VNO105" s="87"/>
      <c r="VNP105" s="88"/>
      <c r="VNQ105" s="87"/>
      <c r="VNR105" s="89"/>
      <c r="VNS105" s="98"/>
      <c r="VNT105" s="186"/>
      <c r="VNU105" s="84"/>
      <c r="VNV105" s="87"/>
      <c r="VNW105" s="87"/>
      <c r="VNX105" s="88"/>
      <c r="VNY105" s="87"/>
      <c r="VNZ105" s="89"/>
      <c r="VOA105" s="98"/>
      <c r="VOB105" s="186"/>
      <c r="VOC105" s="84"/>
      <c r="VOD105" s="87"/>
      <c r="VOE105" s="87"/>
      <c r="VOF105" s="88"/>
      <c r="VOG105" s="87"/>
      <c r="VOH105" s="89"/>
      <c r="VOI105" s="98"/>
      <c r="VOJ105" s="186"/>
      <c r="VOK105" s="84"/>
      <c r="VOL105" s="87"/>
      <c r="VOM105" s="87"/>
      <c r="VON105" s="88"/>
      <c r="VOO105" s="87"/>
      <c r="VOP105" s="89"/>
      <c r="VOQ105" s="98"/>
      <c r="VOR105" s="186"/>
      <c r="VOS105" s="84"/>
      <c r="VOT105" s="87"/>
      <c r="VOU105" s="87"/>
      <c r="VOV105" s="88"/>
      <c r="VOW105" s="87"/>
      <c r="VOX105" s="89"/>
      <c r="VOY105" s="98"/>
      <c r="VOZ105" s="186"/>
      <c r="VPA105" s="84"/>
      <c r="VPB105" s="87"/>
      <c r="VPC105" s="87"/>
      <c r="VPD105" s="88"/>
      <c r="VPE105" s="87"/>
      <c r="VPF105" s="89"/>
      <c r="VPG105" s="98"/>
      <c r="VPH105" s="186"/>
      <c r="VPI105" s="84"/>
      <c r="VPJ105" s="87"/>
      <c r="VPK105" s="87"/>
      <c r="VPL105" s="88"/>
      <c r="VPM105" s="87"/>
      <c r="VPN105" s="89"/>
      <c r="VPO105" s="98"/>
      <c r="VPP105" s="186"/>
      <c r="VPQ105" s="84"/>
      <c r="VPR105" s="87"/>
      <c r="VPS105" s="87"/>
      <c r="VPT105" s="88"/>
      <c r="VPU105" s="87"/>
      <c r="VPV105" s="89"/>
      <c r="VPW105" s="98"/>
      <c r="VPX105" s="186"/>
      <c r="VPY105" s="84"/>
      <c r="VPZ105" s="87"/>
      <c r="VQA105" s="87"/>
      <c r="VQB105" s="88"/>
      <c r="VQC105" s="87"/>
      <c r="VQD105" s="89"/>
      <c r="VQE105" s="98"/>
      <c r="VQF105" s="186"/>
      <c r="VQG105" s="84"/>
      <c r="VQH105" s="87"/>
      <c r="VQI105" s="87"/>
      <c r="VQJ105" s="88"/>
      <c r="VQK105" s="87"/>
      <c r="VQL105" s="89"/>
      <c r="VQM105" s="98"/>
      <c r="VQN105" s="186"/>
      <c r="VQO105" s="84"/>
      <c r="VQP105" s="87"/>
      <c r="VQQ105" s="87"/>
      <c r="VQR105" s="88"/>
      <c r="VQS105" s="87"/>
      <c r="VQT105" s="89"/>
      <c r="VQU105" s="98"/>
      <c r="VQV105" s="186"/>
      <c r="VQW105" s="84"/>
      <c r="VQX105" s="87"/>
      <c r="VQY105" s="87"/>
      <c r="VQZ105" s="88"/>
      <c r="VRA105" s="87"/>
      <c r="VRB105" s="89"/>
      <c r="VRC105" s="98"/>
      <c r="VRD105" s="186"/>
      <c r="VRE105" s="84"/>
      <c r="VRF105" s="87"/>
      <c r="VRG105" s="87"/>
      <c r="VRH105" s="88"/>
      <c r="VRI105" s="87"/>
      <c r="VRJ105" s="89"/>
      <c r="VRK105" s="98"/>
      <c r="VRL105" s="186"/>
      <c r="VRM105" s="84"/>
      <c r="VRN105" s="87"/>
      <c r="VRO105" s="87"/>
      <c r="VRP105" s="88"/>
      <c r="VRQ105" s="87"/>
      <c r="VRR105" s="89"/>
      <c r="VRS105" s="98"/>
      <c r="VRT105" s="186"/>
      <c r="VRU105" s="84"/>
      <c r="VRV105" s="87"/>
      <c r="VRW105" s="87"/>
      <c r="VRX105" s="88"/>
      <c r="VRY105" s="87"/>
      <c r="VRZ105" s="89"/>
      <c r="VSA105" s="98"/>
      <c r="VSB105" s="186"/>
      <c r="VSC105" s="84"/>
      <c r="VSD105" s="87"/>
      <c r="VSE105" s="87"/>
      <c r="VSF105" s="88"/>
      <c r="VSG105" s="87"/>
      <c r="VSH105" s="89"/>
      <c r="VSI105" s="98"/>
      <c r="VSJ105" s="186"/>
      <c r="VSK105" s="84"/>
      <c r="VSL105" s="87"/>
      <c r="VSM105" s="87"/>
      <c r="VSN105" s="88"/>
      <c r="VSO105" s="87"/>
      <c r="VSP105" s="89"/>
      <c r="VSQ105" s="98"/>
      <c r="VSR105" s="186"/>
      <c r="VSS105" s="84"/>
      <c r="VST105" s="87"/>
      <c r="VSU105" s="87"/>
      <c r="VSV105" s="88"/>
      <c r="VSW105" s="87"/>
      <c r="VSX105" s="89"/>
      <c r="VSY105" s="98"/>
      <c r="VSZ105" s="186"/>
      <c r="VTA105" s="84"/>
      <c r="VTB105" s="87"/>
      <c r="VTC105" s="87"/>
      <c r="VTD105" s="88"/>
      <c r="VTE105" s="87"/>
      <c r="VTF105" s="89"/>
      <c r="VTG105" s="98"/>
      <c r="VTH105" s="186"/>
      <c r="VTI105" s="84"/>
      <c r="VTJ105" s="87"/>
      <c r="VTK105" s="87"/>
      <c r="VTL105" s="88"/>
      <c r="VTM105" s="87"/>
      <c r="VTN105" s="89"/>
      <c r="VTO105" s="98"/>
      <c r="VTP105" s="186"/>
      <c r="VTQ105" s="84"/>
      <c r="VTR105" s="87"/>
      <c r="VTS105" s="87"/>
      <c r="VTT105" s="88"/>
      <c r="VTU105" s="87"/>
      <c r="VTV105" s="89"/>
      <c r="VTW105" s="98"/>
      <c r="VTX105" s="186"/>
      <c r="VTY105" s="84"/>
      <c r="VTZ105" s="87"/>
      <c r="VUA105" s="87"/>
      <c r="VUB105" s="88"/>
      <c r="VUC105" s="87"/>
      <c r="VUD105" s="89"/>
      <c r="VUE105" s="98"/>
      <c r="VUF105" s="186"/>
      <c r="VUG105" s="84"/>
      <c r="VUH105" s="87"/>
      <c r="VUI105" s="87"/>
      <c r="VUJ105" s="88"/>
      <c r="VUK105" s="87"/>
      <c r="VUL105" s="89"/>
      <c r="VUM105" s="98"/>
      <c r="VUN105" s="186"/>
      <c r="VUO105" s="84"/>
      <c r="VUP105" s="87"/>
      <c r="VUQ105" s="87"/>
      <c r="VUR105" s="88"/>
      <c r="VUS105" s="87"/>
      <c r="VUT105" s="89"/>
      <c r="VUU105" s="98"/>
      <c r="VUV105" s="186"/>
      <c r="VUW105" s="84"/>
      <c r="VUX105" s="87"/>
      <c r="VUY105" s="87"/>
      <c r="VUZ105" s="88"/>
      <c r="VVA105" s="87"/>
      <c r="VVB105" s="89"/>
      <c r="VVC105" s="98"/>
      <c r="VVD105" s="186"/>
      <c r="VVE105" s="84"/>
      <c r="VVF105" s="87"/>
      <c r="VVG105" s="87"/>
      <c r="VVH105" s="88"/>
      <c r="VVI105" s="87"/>
      <c r="VVJ105" s="89"/>
      <c r="VVK105" s="98"/>
      <c r="VVL105" s="186"/>
      <c r="VVM105" s="84"/>
      <c r="VVN105" s="87"/>
      <c r="VVO105" s="87"/>
      <c r="VVP105" s="88"/>
      <c r="VVQ105" s="87"/>
      <c r="VVR105" s="89"/>
      <c r="VVS105" s="98"/>
      <c r="VVT105" s="186"/>
      <c r="VVU105" s="84"/>
      <c r="VVV105" s="87"/>
      <c r="VVW105" s="87"/>
      <c r="VVX105" s="88"/>
      <c r="VVY105" s="87"/>
      <c r="VVZ105" s="89"/>
      <c r="VWA105" s="98"/>
      <c r="VWB105" s="186"/>
      <c r="VWC105" s="84"/>
      <c r="VWD105" s="87"/>
      <c r="VWE105" s="87"/>
      <c r="VWF105" s="88"/>
      <c r="VWG105" s="87"/>
      <c r="VWH105" s="89"/>
      <c r="VWI105" s="98"/>
      <c r="VWJ105" s="186"/>
      <c r="VWK105" s="84"/>
      <c r="VWL105" s="87"/>
      <c r="VWM105" s="87"/>
      <c r="VWN105" s="88"/>
      <c r="VWO105" s="87"/>
      <c r="VWP105" s="89"/>
      <c r="VWQ105" s="98"/>
      <c r="VWR105" s="186"/>
      <c r="VWS105" s="84"/>
      <c r="VWT105" s="87"/>
      <c r="VWU105" s="87"/>
      <c r="VWV105" s="88"/>
      <c r="VWW105" s="87"/>
      <c r="VWX105" s="89"/>
      <c r="VWY105" s="98"/>
      <c r="VWZ105" s="186"/>
      <c r="VXA105" s="84"/>
      <c r="VXB105" s="87"/>
      <c r="VXC105" s="87"/>
      <c r="VXD105" s="88"/>
      <c r="VXE105" s="87"/>
      <c r="VXF105" s="89"/>
      <c r="VXG105" s="98"/>
      <c r="VXH105" s="186"/>
      <c r="VXI105" s="84"/>
      <c r="VXJ105" s="87"/>
      <c r="VXK105" s="87"/>
      <c r="VXL105" s="88"/>
      <c r="VXM105" s="87"/>
      <c r="VXN105" s="89"/>
      <c r="VXO105" s="98"/>
      <c r="VXP105" s="186"/>
      <c r="VXQ105" s="84"/>
      <c r="VXR105" s="87"/>
      <c r="VXS105" s="87"/>
      <c r="VXT105" s="88"/>
      <c r="VXU105" s="87"/>
      <c r="VXV105" s="89"/>
      <c r="VXW105" s="98"/>
      <c r="VXX105" s="186"/>
      <c r="VXY105" s="84"/>
      <c r="VXZ105" s="87"/>
      <c r="VYA105" s="87"/>
      <c r="VYB105" s="88"/>
      <c r="VYC105" s="87"/>
      <c r="VYD105" s="89"/>
      <c r="VYE105" s="98"/>
      <c r="VYF105" s="186"/>
      <c r="VYG105" s="84"/>
      <c r="VYH105" s="87"/>
      <c r="VYI105" s="87"/>
      <c r="VYJ105" s="88"/>
      <c r="VYK105" s="87"/>
      <c r="VYL105" s="89"/>
      <c r="VYM105" s="98"/>
      <c r="VYN105" s="186"/>
      <c r="VYO105" s="84"/>
      <c r="VYP105" s="87"/>
      <c r="VYQ105" s="87"/>
      <c r="VYR105" s="88"/>
      <c r="VYS105" s="87"/>
      <c r="VYT105" s="89"/>
      <c r="VYU105" s="98"/>
      <c r="VYV105" s="186"/>
      <c r="VYW105" s="84"/>
      <c r="VYX105" s="87"/>
      <c r="VYY105" s="87"/>
      <c r="VYZ105" s="88"/>
      <c r="VZA105" s="87"/>
      <c r="VZB105" s="89"/>
      <c r="VZC105" s="98"/>
      <c r="VZD105" s="186"/>
      <c r="VZE105" s="84"/>
      <c r="VZF105" s="87"/>
      <c r="VZG105" s="87"/>
      <c r="VZH105" s="88"/>
      <c r="VZI105" s="87"/>
      <c r="VZJ105" s="89"/>
      <c r="VZK105" s="98"/>
      <c r="VZL105" s="186"/>
      <c r="VZM105" s="84"/>
      <c r="VZN105" s="87"/>
      <c r="VZO105" s="87"/>
      <c r="VZP105" s="88"/>
      <c r="VZQ105" s="87"/>
      <c r="VZR105" s="89"/>
      <c r="VZS105" s="98"/>
      <c r="VZT105" s="186"/>
      <c r="VZU105" s="84"/>
      <c r="VZV105" s="87"/>
      <c r="VZW105" s="87"/>
      <c r="VZX105" s="88"/>
      <c r="VZY105" s="87"/>
      <c r="VZZ105" s="89"/>
      <c r="WAA105" s="98"/>
      <c r="WAB105" s="186"/>
      <c r="WAC105" s="84"/>
      <c r="WAD105" s="87"/>
      <c r="WAE105" s="87"/>
      <c r="WAF105" s="88"/>
      <c r="WAG105" s="87"/>
      <c r="WAH105" s="89"/>
      <c r="WAI105" s="98"/>
      <c r="WAJ105" s="186"/>
      <c r="WAK105" s="84"/>
      <c r="WAL105" s="87"/>
      <c r="WAM105" s="87"/>
      <c r="WAN105" s="88"/>
      <c r="WAO105" s="87"/>
      <c r="WAP105" s="89"/>
      <c r="WAQ105" s="98"/>
      <c r="WAR105" s="186"/>
      <c r="WAS105" s="84"/>
      <c r="WAT105" s="87"/>
      <c r="WAU105" s="87"/>
      <c r="WAV105" s="88"/>
      <c r="WAW105" s="87"/>
      <c r="WAX105" s="89"/>
      <c r="WAY105" s="98"/>
      <c r="WAZ105" s="186"/>
      <c r="WBA105" s="84"/>
      <c r="WBB105" s="87"/>
      <c r="WBC105" s="87"/>
      <c r="WBD105" s="88"/>
      <c r="WBE105" s="87"/>
      <c r="WBF105" s="89"/>
      <c r="WBG105" s="98"/>
      <c r="WBH105" s="186"/>
      <c r="WBI105" s="84"/>
      <c r="WBJ105" s="87"/>
      <c r="WBK105" s="87"/>
      <c r="WBL105" s="88"/>
      <c r="WBM105" s="87"/>
      <c r="WBN105" s="89"/>
      <c r="WBO105" s="98"/>
      <c r="WBP105" s="186"/>
      <c r="WBQ105" s="84"/>
      <c r="WBR105" s="87"/>
      <c r="WBS105" s="87"/>
      <c r="WBT105" s="88"/>
      <c r="WBU105" s="87"/>
      <c r="WBV105" s="89"/>
      <c r="WBW105" s="98"/>
      <c r="WBX105" s="186"/>
      <c r="WBY105" s="84"/>
      <c r="WBZ105" s="87"/>
      <c r="WCA105" s="87"/>
      <c r="WCB105" s="88"/>
      <c r="WCC105" s="87"/>
      <c r="WCD105" s="89"/>
      <c r="WCE105" s="98"/>
      <c r="WCF105" s="186"/>
      <c r="WCG105" s="84"/>
      <c r="WCH105" s="87"/>
      <c r="WCI105" s="87"/>
      <c r="WCJ105" s="88"/>
      <c r="WCK105" s="87"/>
      <c r="WCL105" s="89"/>
      <c r="WCM105" s="98"/>
      <c r="WCN105" s="186"/>
      <c r="WCO105" s="84"/>
      <c r="WCP105" s="87"/>
      <c r="WCQ105" s="87"/>
      <c r="WCR105" s="88"/>
      <c r="WCS105" s="87"/>
      <c r="WCT105" s="89"/>
      <c r="WCU105" s="98"/>
      <c r="WCV105" s="186"/>
      <c r="WCW105" s="84"/>
      <c r="WCX105" s="87"/>
      <c r="WCY105" s="87"/>
      <c r="WCZ105" s="88"/>
      <c r="WDA105" s="87"/>
      <c r="WDB105" s="89"/>
      <c r="WDC105" s="98"/>
      <c r="WDD105" s="186"/>
      <c r="WDE105" s="84"/>
      <c r="WDF105" s="87"/>
      <c r="WDG105" s="87"/>
      <c r="WDH105" s="88"/>
      <c r="WDI105" s="87"/>
      <c r="WDJ105" s="89"/>
      <c r="WDK105" s="98"/>
      <c r="WDL105" s="186"/>
      <c r="WDM105" s="84"/>
      <c r="WDN105" s="87"/>
      <c r="WDO105" s="87"/>
      <c r="WDP105" s="88"/>
      <c r="WDQ105" s="87"/>
      <c r="WDR105" s="89"/>
      <c r="WDS105" s="98"/>
      <c r="WDT105" s="186"/>
      <c r="WDU105" s="84"/>
      <c r="WDV105" s="87"/>
      <c r="WDW105" s="87"/>
      <c r="WDX105" s="88"/>
      <c r="WDY105" s="87"/>
      <c r="WDZ105" s="89"/>
      <c r="WEA105" s="98"/>
      <c r="WEB105" s="186"/>
      <c r="WEC105" s="84"/>
      <c r="WED105" s="87"/>
      <c r="WEE105" s="87"/>
      <c r="WEF105" s="88"/>
      <c r="WEG105" s="87"/>
      <c r="WEH105" s="89"/>
      <c r="WEI105" s="98"/>
      <c r="WEJ105" s="186"/>
      <c r="WEK105" s="84"/>
      <c r="WEL105" s="87"/>
      <c r="WEM105" s="87"/>
      <c r="WEN105" s="88"/>
      <c r="WEO105" s="87"/>
      <c r="WEP105" s="89"/>
      <c r="WEQ105" s="98"/>
      <c r="WER105" s="186"/>
      <c r="WES105" s="84"/>
      <c r="WET105" s="87"/>
      <c r="WEU105" s="87"/>
      <c r="WEV105" s="88"/>
      <c r="WEW105" s="87"/>
      <c r="WEX105" s="89"/>
      <c r="WEY105" s="98"/>
      <c r="WEZ105" s="186"/>
      <c r="WFA105" s="84"/>
      <c r="WFB105" s="87"/>
      <c r="WFC105" s="87"/>
      <c r="WFD105" s="88"/>
      <c r="WFE105" s="87"/>
      <c r="WFF105" s="89"/>
      <c r="WFG105" s="98"/>
      <c r="WFH105" s="186"/>
      <c r="WFI105" s="84"/>
      <c r="WFJ105" s="87"/>
      <c r="WFK105" s="87"/>
      <c r="WFL105" s="88"/>
      <c r="WFM105" s="87"/>
      <c r="WFN105" s="89"/>
      <c r="WFO105" s="98"/>
      <c r="WFP105" s="186"/>
      <c r="WFQ105" s="84"/>
      <c r="WFR105" s="87"/>
      <c r="WFS105" s="87"/>
      <c r="WFT105" s="88"/>
      <c r="WFU105" s="87"/>
      <c r="WFV105" s="89"/>
      <c r="WFW105" s="98"/>
      <c r="WFX105" s="186"/>
      <c r="WFY105" s="84"/>
      <c r="WFZ105" s="87"/>
      <c r="WGA105" s="87"/>
      <c r="WGB105" s="88"/>
      <c r="WGC105" s="87"/>
      <c r="WGD105" s="89"/>
      <c r="WGE105" s="98"/>
      <c r="WGF105" s="186"/>
      <c r="WGG105" s="84"/>
      <c r="WGH105" s="87"/>
      <c r="WGI105" s="87"/>
      <c r="WGJ105" s="88"/>
      <c r="WGK105" s="87"/>
      <c r="WGL105" s="89"/>
      <c r="WGM105" s="98"/>
      <c r="WGN105" s="186"/>
      <c r="WGO105" s="84"/>
      <c r="WGP105" s="87"/>
      <c r="WGQ105" s="87"/>
      <c r="WGR105" s="88"/>
      <c r="WGS105" s="87"/>
      <c r="WGT105" s="89"/>
      <c r="WGU105" s="98"/>
      <c r="WGV105" s="186"/>
      <c r="WGW105" s="84"/>
      <c r="WGX105" s="87"/>
      <c r="WGY105" s="87"/>
      <c r="WGZ105" s="88"/>
      <c r="WHA105" s="87"/>
      <c r="WHB105" s="89"/>
      <c r="WHC105" s="98"/>
      <c r="WHD105" s="186"/>
      <c r="WHE105" s="84"/>
      <c r="WHF105" s="87"/>
      <c r="WHG105" s="87"/>
      <c r="WHH105" s="88"/>
      <c r="WHI105" s="87"/>
      <c r="WHJ105" s="89"/>
      <c r="WHK105" s="98"/>
      <c r="WHL105" s="186"/>
      <c r="WHM105" s="84"/>
      <c r="WHN105" s="87"/>
      <c r="WHO105" s="87"/>
      <c r="WHP105" s="88"/>
      <c r="WHQ105" s="87"/>
      <c r="WHR105" s="89"/>
      <c r="WHS105" s="98"/>
      <c r="WHT105" s="186"/>
      <c r="WHU105" s="84"/>
      <c r="WHV105" s="87"/>
      <c r="WHW105" s="87"/>
      <c r="WHX105" s="88"/>
      <c r="WHY105" s="87"/>
      <c r="WHZ105" s="89"/>
      <c r="WIA105" s="98"/>
      <c r="WIB105" s="186"/>
      <c r="WIC105" s="84"/>
      <c r="WID105" s="87"/>
      <c r="WIE105" s="87"/>
      <c r="WIF105" s="88"/>
      <c r="WIG105" s="87"/>
      <c r="WIH105" s="89"/>
      <c r="WII105" s="98"/>
      <c r="WIJ105" s="186"/>
      <c r="WIK105" s="84"/>
      <c r="WIL105" s="87"/>
      <c r="WIM105" s="87"/>
      <c r="WIN105" s="88"/>
      <c r="WIO105" s="87"/>
      <c r="WIP105" s="89"/>
      <c r="WIQ105" s="98"/>
      <c r="WIR105" s="186"/>
      <c r="WIS105" s="84"/>
      <c r="WIT105" s="87"/>
      <c r="WIU105" s="87"/>
      <c r="WIV105" s="88"/>
      <c r="WIW105" s="87"/>
      <c r="WIX105" s="89"/>
      <c r="WIY105" s="98"/>
      <c r="WIZ105" s="186"/>
      <c r="WJA105" s="84"/>
      <c r="WJB105" s="87"/>
      <c r="WJC105" s="87"/>
      <c r="WJD105" s="88"/>
      <c r="WJE105" s="87"/>
      <c r="WJF105" s="89"/>
      <c r="WJG105" s="98"/>
      <c r="WJH105" s="186"/>
      <c r="WJI105" s="84"/>
      <c r="WJJ105" s="87"/>
      <c r="WJK105" s="87"/>
      <c r="WJL105" s="88"/>
      <c r="WJM105" s="87"/>
      <c r="WJN105" s="89"/>
      <c r="WJO105" s="98"/>
      <c r="WJP105" s="186"/>
      <c r="WJQ105" s="84"/>
      <c r="WJR105" s="87"/>
      <c r="WJS105" s="87"/>
      <c r="WJT105" s="88"/>
      <c r="WJU105" s="87"/>
      <c r="WJV105" s="89"/>
      <c r="WJW105" s="98"/>
      <c r="WJX105" s="186"/>
      <c r="WJY105" s="84"/>
      <c r="WJZ105" s="87"/>
      <c r="WKA105" s="87"/>
      <c r="WKB105" s="88"/>
      <c r="WKC105" s="87"/>
      <c r="WKD105" s="89"/>
      <c r="WKE105" s="98"/>
      <c r="WKF105" s="186"/>
      <c r="WKG105" s="84"/>
      <c r="WKH105" s="87"/>
      <c r="WKI105" s="87"/>
      <c r="WKJ105" s="88"/>
      <c r="WKK105" s="87"/>
      <c r="WKL105" s="89"/>
      <c r="WKM105" s="98"/>
      <c r="WKN105" s="186"/>
      <c r="WKO105" s="84"/>
      <c r="WKP105" s="87"/>
      <c r="WKQ105" s="87"/>
      <c r="WKR105" s="88"/>
      <c r="WKS105" s="87"/>
      <c r="WKT105" s="89"/>
      <c r="WKU105" s="98"/>
      <c r="WKV105" s="186"/>
      <c r="WKW105" s="84"/>
      <c r="WKX105" s="87"/>
      <c r="WKY105" s="87"/>
      <c r="WKZ105" s="88"/>
      <c r="WLA105" s="87"/>
      <c r="WLB105" s="89"/>
      <c r="WLC105" s="98"/>
      <c r="WLD105" s="186"/>
      <c r="WLE105" s="84"/>
      <c r="WLF105" s="87"/>
      <c r="WLG105" s="87"/>
      <c r="WLH105" s="88"/>
      <c r="WLI105" s="87"/>
      <c r="WLJ105" s="89"/>
      <c r="WLK105" s="98"/>
      <c r="WLL105" s="186"/>
      <c r="WLM105" s="84"/>
      <c r="WLN105" s="87"/>
      <c r="WLO105" s="87"/>
      <c r="WLP105" s="88"/>
      <c r="WLQ105" s="87"/>
      <c r="WLR105" s="89"/>
      <c r="WLS105" s="98"/>
      <c r="WLT105" s="186"/>
      <c r="WLU105" s="84"/>
      <c r="WLV105" s="87"/>
      <c r="WLW105" s="87"/>
      <c r="WLX105" s="88"/>
      <c r="WLY105" s="87"/>
      <c r="WLZ105" s="89"/>
      <c r="WMA105" s="98"/>
      <c r="WMB105" s="186"/>
      <c r="WMC105" s="84"/>
      <c r="WMD105" s="87"/>
      <c r="WME105" s="87"/>
      <c r="WMF105" s="88"/>
      <c r="WMG105" s="87"/>
      <c r="WMH105" s="89"/>
      <c r="WMI105" s="98"/>
      <c r="WMJ105" s="186"/>
      <c r="WMK105" s="84"/>
      <c r="WML105" s="87"/>
      <c r="WMM105" s="87"/>
      <c r="WMN105" s="88"/>
      <c r="WMO105" s="87"/>
      <c r="WMP105" s="89"/>
      <c r="WMQ105" s="98"/>
      <c r="WMR105" s="186"/>
      <c r="WMS105" s="84"/>
      <c r="WMT105" s="87"/>
      <c r="WMU105" s="87"/>
      <c r="WMV105" s="88"/>
      <c r="WMW105" s="87"/>
      <c r="WMX105" s="89"/>
      <c r="WMY105" s="98"/>
      <c r="WMZ105" s="186"/>
      <c r="WNA105" s="84"/>
      <c r="WNB105" s="87"/>
      <c r="WNC105" s="87"/>
      <c r="WND105" s="88"/>
      <c r="WNE105" s="87"/>
      <c r="WNF105" s="89"/>
      <c r="WNG105" s="98"/>
      <c r="WNH105" s="186"/>
      <c r="WNI105" s="84"/>
      <c r="WNJ105" s="87"/>
      <c r="WNK105" s="87"/>
      <c r="WNL105" s="88"/>
      <c r="WNM105" s="87"/>
      <c r="WNN105" s="89"/>
      <c r="WNO105" s="98"/>
      <c r="WNP105" s="186"/>
      <c r="WNQ105" s="84"/>
      <c r="WNR105" s="87"/>
      <c r="WNS105" s="87"/>
      <c r="WNT105" s="88"/>
      <c r="WNU105" s="87"/>
      <c r="WNV105" s="89"/>
      <c r="WNW105" s="98"/>
      <c r="WNX105" s="186"/>
      <c r="WNY105" s="84"/>
      <c r="WNZ105" s="87"/>
      <c r="WOA105" s="87"/>
      <c r="WOB105" s="88"/>
      <c r="WOC105" s="87"/>
      <c r="WOD105" s="89"/>
      <c r="WOE105" s="98"/>
      <c r="WOF105" s="186"/>
      <c r="WOG105" s="84"/>
      <c r="WOH105" s="87"/>
      <c r="WOI105" s="87"/>
      <c r="WOJ105" s="88"/>
      <c r="WOK105" s="87"/>
      <c r="WOL105" s="89"/>
      <c r="WOM105" s="98"/>
      <c r="WON105" s="186"/>
      <c r="WOO105" s="84"/>
      <c r="WOP105" s="87"/>
      <c r="WOQ105" s="87"/>
      <c r="WOR105" s="88"/>
      <c r="WOS105" s="87"/>
      <c r="WOT105" s="89"/>
      <c r="WOU105" s="98"/>
      <c r="WOV105" s="186"/>
      <c r="WOW105" s="84"/>
      <c r="WOX105" s="87"/>
      <c r="WOY105" s="87"/>
      <c r="WOZ105" s="88"/>
      <c r="WPA105" s="87"/>
      <c r="WPB105" s="89"/>
      <c r="WPC105" s="98"/>
      <c r="WPD105" s="186"/>
      <c r="WPE105" s="84"/>
      <c r="WPF105" s="87"/>
      <c r="WPG105" s="87"/>
      <c r="WPH105" s="88"/>
      <c r="WPI105" s="87"/>
      <c r="WPJ105" s="89"/>
      <c r="WPK105" s="98"/>
      <c r="WPL105" s="186"/>
      <c r="WPM105" s="84"/>
      <c r="WPN105" s="87"/>
      <c r="WPO105" s="87"/>
      <c r="WPP105" s="88"/>
      <c r="WPQ105" s="87"/>
      <c r="WPR105" s="89"/>
      <c r="WPS105" s="98"/>
      <c r="WPT105" s="186"/>
      <c r="WPU105" s="84"/>
      <c r="WPV105" s="87"/>
      <c r="WPW105" s="87"/>
      <c r="WPX105" s="88"/>
      <c r="WPY105" s="87"/>
      <c r="WPZ105" s="89"/>
      <c r="WQA105" s="98"/>
      <c r="WQB105" s="186"/>
      <c r="WQC105" s="84"/>
      <c r="WQD105" s="87"/>
      <c r="WQE105" s="87"/>
      <c r="WQF105" s="88"/>
      <c r="WQG105" s="87"/>
      <c r="WQH105" s="89"/>
      <c r="WQI105" s="98"/>
      <c r="WQJ105" s="186"/>
      <c r="WQK105" s="84"/>
      <c r="WQL105" s="87"/>
      <c r="WQM105" s="87"/>
      <c r="WQN105" s="88"/>
      <c r="WQO105" s="87"/>
      <c r="WQP105" s="89"/>
      <c r="WQQ105" s="98"/>
      <c r="WQR105" s="186"/>
      <c r="WQS105" s="84"/>
      <c r="WQT105" s="87"/>
      <c r="WQU105" s="87"/>
      <c r="WQV105" s="88"/>
      <c r="WQW105" s="87"/>
      <c r="WQX105" s="89"/>
      <c r="WQY105" s="98"/>
      <c r="WQZ105" s="186"/>
      <c r="WRA105" s="84"/>
      <c r="WRB105" s="87"/>
      <c r="WRC105" s="87"/>
      <c r="WRD105" s="88"/>
      <c r="WRE105" s="87"/>
      <c r="WRF105" s="89"/>
      <c r="WRG105" s="98"/>
      <c r="WRH105" s="186"/>
      <c r="WRI105" s="84"/>
      <c r="WRJ105" s="87"/>
      <c r="WRK105" s="87"/>
      <c r="WRL105" s="88"/>
      <c r="WRM105" s="87"/>
      <c r="WRN105" s="89"/>
      <c r="WRO105" s="98"/>
      <c r="WRP105" s="186"/>
      <c r="WRQ105" s="84"/>
      <c r="WRR105" s="87"/>
      <c r="WRS105" s="87"/>
      <c r="WRT105" s="88"/>
      <c r="WRU105" s="87"/>
      <c r="WRV105" s="89"/>
      <c r="WRW105" s="98"/>
      <c r="WRX105" s="186"/>
      <c r="WRY105" s="84"/>
      <c r="WRZ105" s="87"/>
      <c r="WSA105" s="87"/>
      <c r="WSB105" s="88"/>
      <c r="WSC105" s="87"/>
      <c r="WSD105" s="89"/>
      <c r="WSE105" s="98"/>
      <c r="WSF105" s="186"/>
      <c r="WSG105" s="84"/>
      <c r="WSH105" s="87"/>
      <c r="WSI105" s="87"/>
      <c r="WSJ105" s="88"/>
      <c r="WSK105" s="87"/>
      <c r="WSL105" s="89"/>
      <c r="WSM105" s="98"/>
      <c r="WSN105" s="186"/>
      <c r="WSO105" s="84"/>
      <c r="WSP105" s="87"/>
      <c r="WSQ105" s="87"/>
      <c r="WSR105" s="88"/>
      <c r="WSS105" s="87"/>
      <c r="WST105" s="89"/>
      <c r="WSU105" s="98"/>
      <c r="WSV105" s="186"/>
      <c r="WSW105" s="84"/>
      <c r="WSX105" s="87"/>
      <c r="WSY105" s="87"/>
      <c r="WSZ105" s="88"/>
      <c r="WTA105" s="87"/>
      <c r="WTB105" s="89"/>
      <c r="WTC105" s="98"/>
      <c r="WTD105" s="186"/>
      <c r="WTE105" s="84"/>
      <c r="WTF105" s="87"/>
      <c r="WTG105" s="87"/>
      <c r="WTH105" s="88"/>
      <c r="WTI105" s="87"/>
      <c r="WTJ105" s="89"/>
      <c r="WTK105" s="98"/>
      <c r="WTL105" s="186"/>
      <c r="WTM105" s="84"/>
      <c r="WTN105" s="87"/>
      <c r="WTO105" s="87"/>
      <c r="WTP105" s="88"/>
      <c r="WTQ105" s="87"/>
      <c r="WTR105" s="89"/>
      <c r="WTS105" s="98"/>
      <c r="WTT105" s="186"/>
      <c r="WTU105" s="84"/>
      <c r="WTV105" s="87"/>
      <c r="WTW105" s="87"/>
      <c r="WTX105" s="88"/>
      <c r="WTY105" s="87"/>
      <c r="WTZ105" s="89"/>
      <c r="WUA105" s="98"/>
      <c r="WUB105" s="186"/>
      <c r="WUC105" s="84"/>
      <c r="WUD105" s="87"/>
      <c r="WUE105" s="87"/>
      <c r="WUF105" s="88"/>
      <c r="WUG105" s="87"/>
      <c r="WUH105" s="89"/>
      <c r="WUI105" s="98"/>
      <c r="WUJ105" s="186"/>
      <c r="WUK105" s="84"/>
      <c r="WUL105" s="87"/>
      <c r="WUM105" s="87"/>
      <c r="WUN105" s="88"/>
      <c r="WUO105" s="87"/>
      <c r="WUP105" s="89"/>
      <c r="WUQ105" s="98"/>
      <c r="WUR105" s="186"/>
      <c r="WUS105" s="84"/>
      <c r="WUT105" s="87"/>
      <c r="WUU105" s="87"/>
      <c r="WUV105" s="88"/>
      <c r="WUW105" s="87"/>
      <c r="WUX105" s="89"/>
      <c r="WUY105" s="98"/>
      <c r="WUZ105" s="186"/>
      <c r="WVA105" s="84"/>
      <c r="WVB105" s="87"/>
      <c r="WVC105" s="87"/>
      <c r="WVD105" s="88"/>
      <c r="WVE105" s="87"/>
      <c r="WVF105" s="89"/>
      <c r="WVG105" s="98"/>
      <c r="WVH105" s="186"/>
      <c r="WVI105" s="84"/>
      <c r="WVJ105" s="87"/>
      <c r="WVK105" s="87"/>
      <c r="WVL105" s="88"/>
      <c r="WVM105" s="87"/>
      <c r="WVN105" s="89"/>
      <c r="WVO105" s="98"/>
      <c r="WVP105" s="186"/>
      <c r="WVQ105" s="84"/>
      <c r="WVR105" s="87"/>
      <c r="WVS105" s="87"/>
      <c r="WVT105" s="88"/>
      <c r="WVU105" s="87"/>
      <c r="WVV105" s="89"/>
      <c r="WVW105" s="98"/>
      <c r="WVX105" s="186"/>
      <c r="WVY105" s="84"/>
      <c r="WVZ105" s="87"/>
      <c r="WWA105" s="87"/>
      <c r="WWB105" s="88"/>
      <c r="WWC105" s="87"/>
      <c r="WWD105" s="89"/>
      <c r="WWE105" s="98"/>
      <c r="WWF105" s="186"/>
      <c r="WWG105" s="84"/>
      <c r="WWH105" s="87"/>
      <c r="WWI105" s="87"/>
      <c r="WWJ105" s="88"/>
      <c r="WWK105" s="87"/>
      <c r="WWL105" s="89"/>
      <c r="WWM105" s="98"/>
      <c r="WWN105" s="186"/>
      <c r="WWO105" s="84"/>
      <c r="WWP105" s="87"/>
      <c r="WWQ105" s="87"/>
      <c r="WWR105" s="88"/>
      <c r="WWS105" s="87"/>
      <c r="WWT105" s="89"/>
      <c r="WWU105" s="98"/>
      <c r="WWV105" s="186"/>
      <c r="WWW105" s="84"/>
      <c r="WWX105" s="87"/>
      <c r="WWY105" s="87"/>
      <c r="WWZ105" s="88"/>
      <c r="WXA105" s="87"/>
      <c r="WXB105" s="89"/>
      <c r="WXC105" s="98"/>
      <c r="WXD105" s="186"/>
      <c r="WXE105" s="84"/>
      <c r="WXF105" s="87"/>
      <c r="WXG105" s="87"/>
      <c r="WXH105" s="88"/>
      <c r="WXI105" s="87"/>
      <c r="WXJ105" s="89"/>
      <c r="WXK105" s="98"/>
      <c r="WXL105" s="186"/>
      <c r="WXM105" s="84"/>
      <c r="WXN105" s="87"/>
      <c r="WXO105" s="87"/>
      <c r="WXP105" s="88"/>
      <c r="WXQ105" s="87"/>
      <c r="WXR105" s="89"/>
      <c r="WXS105" s="98"/>
      <c r="WXT105" s="186"/>
      <c r="WXU105" s="84"/>
      <c r="WXV105" s="87"/>
      <c r="WXW105" s="87"/>
      <c r="WXX105" s="88"/>
      <c r="WXY105" s="87"/>
      <c r="WXZ105" s="89"/>
      <c r="WYA105" s="98"/>
      <c r="WYB105" s="186"/>
      <c r="WYC105" s="84"/>
      <c r="WYD105" s="87"/>
      <c r="WYE105" s="87"/>
      <c r="WYF105" s="88"/>
      <c r="WYG105" s="87"/>
      <c r="WYH105" s="89"/>
      <c r="WYI105" s="98"/>
      <c r="WYJ105" s="186"/>
      <c r="WYK105" s="84"/>
      <c r="WYL105" s="87"/>
      <c r="WYM105" s="87"/>
      <c r="WYN105" s="88"/>
      <c r="WYO105" s="87"/>
      <c r="WYP105" s="89"/>
      <c r="WYQ105" s="98"/>
      <c r="WYR105" s="186"/>
      <c r="WYS105" s="84"/>
      <c r="WYT105" s="87"/>
      <c r="WYU105" s="87"/>
      <c r="WYV105" s="88"/>
      <c r="WYW105" s="87"/>
      <c r="WYX105" s="89"/>
      <c r="WYY105" s="98"/>
      <c r="WYZ105" s="186"/>
      <c r="WZA105" s="84"/>
      <c r="WZB105" s="87"/>
      <c r="WZC105" s="87"/>
      <c r="WZD105" s="88"/>
      <c r="WZE105" s="87"/>
      <c r="WZF105" s="89"/>
      <c r="WZG105" s="98"/>
      <c r="WZH105" s="186"/>
      <c r="WZI105" s="84"/>
      <c r="WZJ105" s="87"/>
      <c r="WZK105" s="87"/>
      <c r="WZL105" s="88"/>
      <c r="WZM105" s="87"/>
      <c r="WZN105" s="89"/>
      <c r="WZO105" s="98"/>
      <c r="WZP105" s="186"/>
      <c r="WZQ105" s="84"/>
      <c r="WZR105" s="87"/>
      <c r="WZS105" s="87"/>
      <c r="WZT105" s="88"/>
      <c r="WZU105" s="87"/>
      <c r="WZV105" s="89"/>
      <c r="WZW105" s="98"/>
      <c r="WZX105" s="186"/>
      <c r="WZY105" s="84"/>
      <c r="WZZ105" s="87"/>
      <c r="XAA105" s="87"/>
      <c r="XAB105" s="88"/>
      <c r="XAC105" s="87"/>
      <c r="XAD105" s="89"/>
      <c r="XAE105" s="98"/>
      <c r="XAF105" s="186"/>
      <c r="XAG105" s="84"/>
      <c r="XAH105" s="87"/>
      <c r="XAI105" s="87"/>
      <c r="XAJ105" s="88"/>
      <c r="XAK105" s="87"/>
      <c r="XAL105" s="89"/>
      <c r="XAM105" s="98"/>
      <c r="XAN105" s="186"/>
      <c r="XAO105" s="84"/>
      <c r="XAP105" s="87"/>
      <c r="XAQ105" s="87"/>
      <c r="XAR105" s="88"/>
      <c r="XAS105" s="87"/>
      <c r="XAT105" s="89"/>
      <c r="XAU105" s="98"/>
      <c r="XAV105" s="186"/>
      <c r="XAW105" s="84"/>
      <c r="XAX105" s="87"/>
      <c r="XAY105" s="87"/>
      <c r="XAZ105" s="88"/>
      <c r="XBA105" s="87"/>
      <c r="XBB105" s="89"/>
      <c r="XBC105" s="98"/>
      <c r="XBD105" s="186"/>
      <c r="XBE105" s="84"/>
      <c r="XBF105" s="87"/>
      <c r="XBG105" s="87"/>
      <c r="XBH105" s="88"/>
      <c r="XBI105" s="87"/>
      <c r="XBJ105" s="89"/>
      <c r="XBK105" s="98"/>
      <c r="XBL105" s="186"/>
      <c r="XBM105" s="84"/>
      <c r="XBN105" s="87"/>
      <c r="XBO105" s="87"/>
      <c r="XBP105" s="88"/>
      <c r="XBQ105" s="87"/>
      <c r="XBR105" s="89"/>
      <c r="XBS105" s="98"/>
      <c r="XBT105" s="186"/>
      <c r="XBU105" s="84"/>
      <c r="XBV105" s="87"/>
      <c r="XBW105" s="87"/>
      <c r="XBX105" s="88"/>
      <c r="XBY105" s="87"/>
      <c r="XBZ105" s="89"/>
      <c r="XCA105" s="98"/>
      <c r="XCB105" s="186"/>
      <c r="XCC105" s="84"/>
      <c r="XCD105" s="87"/>
      <c r="XCE105" s="87"/>
      <c r="XCF105" s="88"/>
      <c r="XCG105" s="87"/>
      <c r="XCH105" s="89"/>
      <c r="XCI105" s="98"/>
      <c r="XCJ105" s="186"/>
      <c r="XCK105" s="84"/>
      <c r="XCL105" s="87"/>
      <c r="XCM105" s="87"/>
      <c r="XCN105" s="88"/>
      <c r="XCO105" s="87"/>
      <c r="XCP105" s="89"/>
      <c r="XCQ105" s="98"/>
      <c r="XCR105" s="186"/>
      <c r="XCS105" s="84"/>
      <c r="XCT105" s="87"/>
      <c r="XCU105" s="87"/>
      <c r="XCV105" s="88"/>
      <c r="XCW105" s="87"/>
      <c r="XCX105" s="89"/>
      <c r="XCY105" s="98"/>
      <c r="XCZ105" s="186"/>
      <c r="XDA105" s="84"/>
      <c r="XDB105" s="87"/>
      <c r="XDC105" s="87"/>
      <c r="XDD105" s="88"/>
      <c r="XDE105" s="87"/>
      <c r="XDF105" s="89"/>
      <c r="XDG105" s="98"/>
      <c r="XDH105" s="186"/>
      <c r="XDI105" s="84"/>
      <c r="XDJ105" s="87"/>
      <c r="XDK105" s="87"/>
      <c r="XDL105" s="88"/>
      <c r="XDM105" s="87"/>
      <c r="XDN105" s="89"/>
      <c r="XDO105" s="98"/>
      <c r="XDP105" s="186"/>
      <c r="XDQ105" s="84"/>
      <c r="XDR105" s="87"/>
      <c r="XDS105" s="87"/>
      <c r="XDT105" s="88"/>
      <c r="XDU105" s="87"/>
      <c r="XDV105" s="89"/>
      <c r="XDW105" s="98"/>
      <c r="XDX105" s="186"/>
      <c r="XDY105" s="84"/>
      <c r="XDZ105" s="87"/>
      <c r="XEA105" s="87"/>
      <c r="XEB105" s="88"/>
      <c r="XEC105" s="87"/>
      <c r="XED105" s="89"/>
      <c r="XEE105" s="98"/>
      <c r="XEF105" s="186"/>
      <c r="XEG105" s="84"/>
      <c r="XEH105" s="87"/>
      <c r="XEI105" s="87"/>
      <c r="XEJ105" s="88"/>
      <c r="XEK105" s="87"/>
      <c r="XEL105" s="89"/>
      <c r="XEM105" s="98"/>
      <c r="XEN105" s="186"/>
      <c r="XEO105" s="84"/>
      <c r="XEP105" s="87"/>
      <c r="XEQ105" s="87"/>
      <c r="XER105" s="88"/>
      <c r="XES105" s="87"/>
      <c r="XET105" s="89"/>
      <c r="XEU105" s="98"/>
      <c r="XEV105" s="186"/>
      <c r="XEW105" s="84"/>
      <c r="XEX105" s="87"/>
      <c r="XEY105" s="87"/>
      <c r="XEZ105" s="88"/>
      <c r="XFA105" s="87"/>
      <c r="XFB105" s="89"/>
      <c r="XFC105" s="98"/>
      <c r="XFD105" s="186"/>
    </row>
    <row r="106" spans="1:16384" s="159" customFormat="1" ht="42.75" x14ac:dyDescent="0.25">
      <c r="A106" s="34">
        <v>53</v>
      </c>
      <c r="B106" s="39" t="s">
        <v>45</v>
      </c>
      <c r="C106" s="75">
        <v>32283</v>
      </c>
      <c r="D106" s="100" t="s">
        <v>172</v>
      </c>
      <c r="E106" s="39" t="s">
        <v>31</v>
      </c>
      <c r="F106" s="40">
        <v>5559.9350000000004</v>
      </c>
      <c r="G106" s="40"/>
      <c r="H106" s="173">
        <f>+G106*F106</f>
        <v>0</v>
      </c>
      <c r="GM106" s="87"/>
      <c r="GN106" s="88"/>
      <c r="GO106" s="87"/>
      <c r="GP106" s="89"/>
      <c r="GQ106" s="98"/>
      <c r="GR106" s="186"/>
      <c r="GS106" s="84"/>
      <c r="GT106" s="87"/>
      <c r="GU106" s="87"/>
      <c r="GV106" s="88"/>
      <c r="GW106" s="87"/>
      <c r="GX106" s="89"/>
      <c r="GY106" s="98"/>
      <c r="GZ106" s="186"/>
      <c r="HA106" s="84"/>
      <c r="HB106" s="87"/>
      <c r="HC106" s="87"/>
      <c r="HD106" s="88"/>
      <c r="HE106" s="87"/>
      <c r="HF106" s="89"/>
      <c r="HG106" s="98"/>
      <c r="HH106" s="186"/>
      <c r="HI106" s="84"/>
      <c r="HJ106" s="87"/>
      <c r="HK106" s="87"/>
      <c r="HL106" s="88"/>
      <c r="HM106" s="87"/>
      <c r="HN106" s="89"/>
      <c r="HO106" s="98"/>
      <c r="HP106" s="186"/>
      <c r="HQ106" s="84"/>
      <c r="HR106" s="87"/>
      <c r="HS106" s="87"/>
      <c r="HT106" s="88"/>
      <c r="HU106" s="87"/>
      <c r="HV106" s="89"/>
      <c r="HW106" s="98"/>
      <c r="HX106" s="186"/>
      <c r="HY106" s="84"/>
      <c r="HZ106" s="87"/>
      <c r="IA106" s="87"/>
      <c r="IB106" s="88"/>
      <c r="IC106" s="87"/>
      <c r="ID106" s="89"/>
      <c r="IE106" s="98"/>
      <c r="IF106" s="186"/>
      <c r="IG106" s="84"/>
      <c r="IH106" s="87"/>
      <c r="II106" s="87"/>
      <c r="IJ106" s="88"/>
      <c r="IK106" s="87"/>
      <c r="IL106" s="89"/>
      <c r="IM106" s="98"/>
      <c r="IN106" s="186"/>
      <c r="IO106" s="84"/>
      <c r="IP106" s="87"/>
      <c r="IQ106" s="87"/>
      <c r="IR106" s="88"/>
      <c r="IS106" s="87"/>
      <c r="IT106" s="89"/>
      <c r="IU106" s="98"/>
      <c r="IV106" s="186"/>
      <c r="IW106" s="84"/>
      <c r="IX106" s="87"/>
      <c r="IY106" s="87"/>
      <c r="IZ106" s="88"/>
      <c r="JA106" s="87"/>
      <c r="JB106" s="89"/>
      <c r="JC106" s="98"/>
      <c r="JD106" s="186"/>
      <c r="JE106" s="84"/>
      <c r="JF106" s="87"/>
      <c r="JG106" s="87"/>
      <c r="JH106" s="88"/>
      <c r="JI106" s="87"/>
      <c r="JJ106" s="89"/>
      <c r="JK106" s="98"/>
      <c r="JL106" s="186"/>
      <c r="JM106" s="84"/>
      <c r="JN106" s="87"/>
      <c r="JO106" s="87"/>
      <c r="JP106" s="88"/>
      <c r="JQ106" s="87"/>
      <c r="JR106" s="89"/>
      <c r="JS106" s="98"/>
      <c r="JT106" s="186"/>
      <c r="JU106" s="84"/>
      <c r="JV106" s="87"/>
      <c r="JW106" s="87"/>
      <c r="JX106" s="88"/>
      <c r="JY106" s="87"/>
      <c r="JZ106" s="89"/>
      <c r="KA106" s="98"/>
      <c r="KB106" s="186"/>
      <c r="KC106" s="84"/>
      <c r="KD106" s="87"/>
      <c r="KE106" s="87"/>
      <c r="KF106" s="88"/>
      <c r="KG106" s="87"/>
      <c r="KH106" s="89"/>
      <c r="KI106" s="98"/>
      <c r="KJ106" s="186"/>
      <c r="KK106" s="84"/>
      <c r="KL106" s="87"/>
      <c r="KM106" s="87"/>
      <c r="KN106" s="88"/>
      <c r="KO106" s="87"/>
      <c r="KP106" s="89"/>
      <c r="KQ106" s="98"/>
      <c r="KR106" s="186"/>
      <c r="KS106" s="84"/>
      <c r="KT106" s="87"/>
      <c r="KU106" s="87"/>
      <c r="KV106" s="88"/>
      <c r="KW106" s="87"/>
      <c r="KX106" s="89"/>
      <c r="KY106" s="98"/>
      <c r="KZ106" s="186"/>
      <c r="LA106" s="84"/>
      <c r="LB106" s="87"/>
      <c r="LC106" s="87"/>
      <c r="LD106" s="88"/>
      <c r="LE106" s="87"/>
      <c r="LF106" s="89"/>
      <c r="LG106" s="98"/>
      <c r="LH106" s="186"/>
      <c r="LI106" s="84"/>
      <c r="LJ106" s="87"/>
      <c r="LK106" s="87"/>
      <c r="LL106" s="88"/>
      <c r="LM106" s="87"/>
      <c r="LN106" s="89"/>
      <c r="LO106" s="98"/>
      <c r="LP106" s="186"/>
      <c r="LQ106" s="84"/>
      <c r="LR106" s="87"/>
      <c r="LS106" s="87"/>
      <c r="LT106" s="88"/>
      <c r="LU106" s="87"/>
      <c r="LV106" s="89"/>
      <c r="LW106" s="98"/>
      <c r="LX106" s="186"/>
      <c r="LY106" s="84"/>
      <c r="LZ106" s="87"/>
      <c r="MA106" s="87"/>
      <c r="MB106" s="88"/>
      <c r="MC106" s="87"/>
      <c r="MD106" s="89"/>
      <c r="ME106" s="98"/>
      <c r="MF106" s="186"/>
      <c r="MG106" s="84"/>
      <c r="MH106" s="87"/>
      <c r="MI106" s="87"/>
      <c r="MJ106" s="88"/>
      <c r="MK106" s="87"/>
      <c r="ML106" s="89"/>
      <c r="MM106" s="98"/>
      <c r="MN106" s="186"/>
      <c r="MO106" s="84"/>
      <c r="MP106" s="87"/>
      <c r="MQ106" s="87"/>
      <c r="MR106" s="88"/>
      <c r="MS106" s="87"/>
      <c r="MT106" s="89"/>
      <c r="MU106" s="98"/>
      <c r="MV106" s="186"/>
      <c r="MW106" s="84"/>
      <c r="MX106" s="87"/>
      <c r="MY106" s="87"/>
      <c r="MZ106" s="88"/>
      <c r="NA106" s="87"/>
      <c r="NB106" s="89"/>
      <c r="NC106" s="98"/>
      <c r="ND106" s="186"/>
      <c r="NE106" s="84"/>
      <c r="NF106" s="87"/>
      <c r="NG106" s="87"/>
      <c r="NH106" s="88"/>
      <c r="NI106" s="87"/>
      <c r="NJ106" s="89"/>
      <c r="NK106" s="98"/>
      <c r="NL106" s="186"/>
      <c r="NM106" s="84"/>
      <c r="NN106" s="87"/>
      <c r="NO106" s="87"/>
      <c r="NP106" s="88"/>
      <c r="NQ106" s="87"/>
      <c r="NR106" s="89"/>
      <c r="NS106" s="98"/>
      <c r="NT106" s="186"/>
      <c r="NU106" s="84"/>
      <c r="NV106" s="87"/>
      <c r="NW106" s="87"/>
      <c r="NX106" s="88"/>
      <c r="NY106" s="87"/>
      <c r="NZ106" s="89"/>
      <c r="OA106" s="98"/>
      <c r="OB106" s="186"/>
      <c r="OC106" s="84"/>
      <c r="OD106" s="87"/>
      <c r="OE106" s="87"/>
      <c r="OF106" s="88"/>
      <c r="OG106" s="87"/>
      <c r="OH106" s="89"/>
      <c r="OI106" s="98"/>
      <c r="OJ106" s="186"/>
      <c r="OK106" s="84"/>
      <c r="OL106" s="87"/>
      <c r="OM106" s="87"/>
      <c r="ON106" s="88"/>
      <c r="OO106" s="87"/>
      <c r="OP106" s="89"/>
      <c r="OQ106" s="98"/>
      <c r="OR106" s="186"/>
      <c r="OS106" s="84"/>
      <c r="OT106" s="87"/>
      <c r="OU106" s="87"/>
      <c r="OV106" s="88"/>
      <c r="OW106" s="87"/>
      <c r="OX106" s="89"/>
      <c r="OY106" s="98"/>
      <c r="OZ106" s="186"/>
      <c r="PA106" s="84"/>
      <c r="PB106" s="87"/>
      <c r="PC106" s="87"/>
      <c r="PD106" s="88"/>
      <c r="PE106" s="87"/>
      <c r="PF106" s="89"/>
      <c r="PG106" s="98"/>
      <c r="PH106" s="186"/>
      <c r="PI106" s="84"/>
      <c r="PJ106" s="87"/>
      <c r="PK106" s="87"/>
      <c r="PL106" s="88"/>
      <c r="PM106" s="87"/>
      <c r="PN106" s="89"/>
      <c r="PO106" s="98"/>
      <c r="PP106" s="186"/>
      <c r="PQ106" s="84"/>
      <c r="PR106" s="87"/>
      <c r="PS106" s="87"/>
      <c r="PT106" s="88"/>
      <c r="PU106" s="87"/>
      <c r="PV106" s="89"/>
      <c r="PW106" s="98"/>
      <c r="PX106" s="186"/>
      <c r="PY106" s="84"/>
      <c r="PZ106" s="87"/>
      <c r="QA106" s="87"/>
      <c r="QB106" s="88"/>
      <c r="QC106" s="87"/>
      <c r="QD106" s="89"/>
      <c r="QE106" s="98"/>
      <c r="QF106" s="186"/>
      <c r="QG106" s="84"/>
      <c r="QH106" s="87"/>
      <c r="QI106" s="87"/>
      <c r="QJ106" s="88"/>
      <c r="QK106" s="87"/>
      <c r="QL106" s="89"/>
      <c r="QM106" s="98"/>
      <c r="QN106" s="186"/>
      <c r="QO106" s="84"/>
      <c r="QP106" s="87"/>
      <c r="QQ106" s="87"/>
      <c r="QR106" s="88"/>
      <c r="QS106" s="87"/>
      <c r="QT106" s="89"/>
      <c r="QU106" s="98"/>
      <c r="QV106" s="186"/>
      <c r="QW106" s="84"/>
      <c r="QX106" s="87"/>
      <c r="QY106" s="87"/>
      <c r="QZ106" s="88"/>
      <c r="RA106" s="87"/>
      <c r="RB106" s="89"/>
      <c r="RC106" s="98"/>
      <c r="RD106" s="186"/>
      <c r="RE106" s="84"/>
      <c r="RF106" s="87"/>
      <c r="RG106" s="87"/>
      <c r="RH106" s="88"/>
      <c r="RI106" s="87"/>
      <c r="RJ106" s="89"/>
      <c r="RK106" s="98"/>
      <c r="RL106" s="186"/>
      <c r="RM106" s="84"/>
      <c r="RN106" s="87"/>
      <c r="RO106" s="87"/>
      <c r="RP106" s="88"/>
      <c r="RQ106" s="87"/>
      <c r="RR106" s="89"/>
      <c r="RS106" s="98"/>
      <c r="RT106" s="186"/>
      <c r="RU106" s="84"/>
      <c r="RV106" s="87"/>
      <c r="RW106" s="87"/>
      <c r="RX106" s="88"/>
      <c r="RY106" s="87"/>
      <c r="RZ106" s="89"/>
      <c r="SA106" s="98"/>
      <c r="SB106" s="186"/>
      <c r="SC106" s="84"/>
      <c r="SD106" s="87"/>
      <c r="SE106" s="87"/>
      <c r="SF106" s="88"/>
      <c r="SG106" s="87"/>
      <c r="SH106" s="89"/>
      <c r="SI106" s="98"/>
      <c r="SJ106" s="186"/>
      <c r="SK106" s="84"/>
      <c r="SL106" s="87"/>
      <c r="SM106" s="87"/>
      <c r="SN106" s="88"/>
      <c r="SO106" s="87"/>
      <c r="SP106" s="89"/>
      <c r="SQ106" s="98"/>
      <c r="SR106" s="186"/>
      <c r="SS106" s="84"/>
      <c r="ST106" s="87"/>
      <c r="SU106" s="87"/>
      <c r="SV106" s="88"/>
      <c r="SW106" s="87"/>
      <c r="SX106" s="89"/>
      <c r="SY106" s="98"/>
      <c r="SZ106" s="186"/>
      <c r="TA106" s="84"/>
      <c r="TB106" s="87"/>
      <c r="TC106" s="87"/>
      <c r="TD106" s="88"/>
      <c r="TE106" s="87"/>
      <c r="TF106" s="89"/>
      <c r="TG106" s="98"/>
      <c r="TH106" s="186"/>
      <c r="TI106" s="84"/>
      <c r="TJ106" s="87"/>
      <c r="TK106" s="87"/>
      <c r="TL106" s="88"/>
      <c r="TM106" s="87"/>
      <c r="TN106" s="89"/>
      <c r="TO106" s="98"/>
      <c r="TP106" s="186"/>
      <c r="TQ106" s="84"/>
      <c r="TR106" s="87"/>
      <c r="TS106" s="87"/>
      <c r="TT106" s="88"/>
      <c r="TU106" s="87"/>
      <c r="TV106" s="89"/>
      <c r="TW106" s="98"/>
      <c r="TX106" s="186"/>
      <c r="TY106" s="84"/>
      <c r="TZ106" s="87"/>
      <c r="UA106" s="87"/>
      <c r="UB106" s="88"/>
      <c r="UC106" s="87"/>
      <c r="UD106" s="89"/>
      <c r="UE106" s="98"/>
      <c r="UF106" s="186"/>
      <c r="UG106" s="84"/>
      <c r="UH106" s="87"/>
      <c r="UI106" s="87"/>
      <c r="UJ106" s="88"/>
      <c r="UK106" s="87"/>
      <c r="UL106" s="89"/>
      <c r="UM106" s="98"/>
      <c r="UN106" s="186"/>
      <c r="UO106" s="84"/>
      <c r="UP106" s="87"/>
      <c r="UQ106" s="87"/>
      <c r="UR106" s="88"/>
      <c r="US106" s="87"/>
      <c r="UT106" s="89"/>
      <c r="UU106" s="98"/>
      <c r="UV106" s="186"/>
      <c r="UW106" s="84"/>
      <c r="UX106" s="87"/>
      <c r="UY106" s="87"/>
      <c r="UZ106" s="88"/>
      <c r="VA106" s="87"/>
      <c r="VB106" s="89"/>
      <c r="VC106" s="98"/>
      <c r="VD106" s="186"/>
      <c r="VE106" s="84"/>
      <c r="VF106" s="87"/>
      <c r="VG106" s="87"/>
      <c r="VH106" s="88"/>
      <c r="VI106" s="87"/>
      <c r="VJ106" s="89"/>
      <c r="VK106" s="98"/>
      <c r="VL106" s="186"/>
      <c r="VM106" s="84"/>
      <c r="VN106" s="87"/>
      <c r="VO106" s="87"/>
      <c r="VP106" s="88"/>
      <c r="VQ106" s="87"/>
      <c r="VR106" s="89"/>
      <c r="VS106" s="98"/>
      <c r="VT106" s="186"/>
      <c r="VU106" s="84"/>
      <c r="VV106" s="87"/>
      <c r="VW106" s="87"/>
      <c r="VX106" s="88"/>
      <c r="VY106" s="87"/>
      <c r="VZ106" s="89"/>
      <c r="WA106" s="98"/>
      <c r="WB106" s="186"/>
      <c r="WC106" s="84"/>
      <c r="WD106" s="87"/>
      <c r="WE106" s="87"/>
      <c r="WF106" s="88"/>
      <c r="WG106" s="87"/>
      <c r="WH106" s="89"/>
      <c r="WI106" s="98"/>
      <c r="WJ106" s="186"/>
      <c r="WK106" s="84"/>
      <c r="WL106" s="87"/>
      <c r="WM106" s="87"/>
      <c r="WN106" s="88"/>
      <c r="WO106" s="87"/>
      <c r="WP106" s="89"/>
      <c r="WQ106" s="98"/>
      <c r="WR106" s="186"/>
      <c r="WS106" s="84"/>
      <c r="WT106" s="87"/>
      <c r="WU106" s="87"/>
      <c r="WV106" s="88"/>
      <c r="WW106" s="87"/>
      <c r="WX106" s="89"/>
      <c r="WY106" s="98"/>
      <c r="WZ106" s="186"/>
      <c r="XA106" s="84"/>
      <c r="XB106" s="87"/>
      <c r="XC106" s="87"/>
      <c r="XD106" s="88"/>
      <c r="XE106" s="87"/>
      <c r="XF106" s="89"/>
      <c r="XG106" s="98"/>
      <c r="XH106" s="186"/>
      <c r="XI106" s="84"/>
      <c r="XJ106" s="87"/>
      <c r="XK106" s="87"/>
      <c r="XL106" s="88"/>
      <c r="XM106" s="87"/>
      <c r="XN106" s="89"/>
      <c r="XO106" s="98"/>
      <c r="XP106" s="186"/>
      <c r="XQ106" s="84"/>
      <c r="XR106" s="87"/>
      <c r="XS106" s="87"/>
      <c r="XT106" s="88"/>
      <c r="XU106" s="87"/>
      <c r="XV106" s="89"/>
      <c r="XW106" s="98"/>
      <c r="XX106" s="186"/>
      <c r="XY106" s="84"/>
      <c r="XZ106" s="87"/>
      <c r="YA106" s="87"/>
      <c r="YB106" s="88"/>
      <c r="YC106" s="87"/>
      <c r="YD106" s="89"/>
      <c r="YE106" s="98"/>
      <c r="YF106" s="186"/>
      <c r="YG106" s="84"/>
      <c r="YH106" s="87"/>
      <c r="YI106" s="87"/>
      <c r="YJ106" s="88"/>
      <c r="YK106" s="87"/>
      <c r="YL106" s="89"/>
      <c r="YM106" s="98"/>
      <c r="YN106" s="186"/>
      <c r="YO106" s="84"/>
      <c r="YP106" s="87"/>
      <c r="YQ106" s="87"/>
      <c r="YR106" s="88"/>
      <c r="YS106" s="87"/>
      <c r="YT106" s="89"/>
      <c r="YU106" s="98"/>
      <c r="YV106" s="186"/>
      <c r="YW106" s="84"/>
      <c r="YX106" s="87"/>
      <c r="YY106" s="87"/>
      <c r="YZ106" s="88"/>
      <c r="ZA106" s="87"/>
      <c r="ZB106" s="89"/>
      <c r="ZC106" s="98"/>
      <c r="ZD106" s="186"/>
      <c r="ZE106" s="84"/>
      <c r="ZF106" s="87"/>
      <c r="ZG106" s="87"/>
      <c r="ZH106" s="88"/>
      <c r="ZI106" s="87"/>
      <c r="ZJ106" s="89"/>
      <c r="ZK106" s="98"/>
      <c r="ZL106" s="186"/>
      <c r="ZM106" s="84"/>
      <c r="ZN106" s="87"/>
      <c r="ZO106" s="87"/>
      <c r="ZP106" s="88"/>
      <c r="ZQ106" s="87"/>
      <c r="ZR106" s="89"/>
      <c r="ZS106" s="98"/>
      <c r="ZT106" s="186"/>
      <c r="ZU106" s="84"/>
      <c r="ZV106" s="87"/>
      <c r="ZW106" s="87"/>
      <c r="ZX106" s="88"/>
      <c r="ZY106" s="87"/>
      <c r="ZZ106" s="89"/>
      <c r="AAA106" s="98"/>
      <c r="AAB106" s="186"/>
      <c r="AAC106" s="84"/>
      <c r="AAD106" s="87"/>
      <c r="AAE106" s="87"/>
      <c r="AAF106" s="88"/>
      <c r="AAG106" s="87"/>
      <c r="AAH106" s="89"/>
      <c r="AAI106" s="98"/>
      <c r="AAJ106" s="186"/>
      <c r="AAK106" s="84"/>
      <c r="AAL106" s="87"/>
      <c r="AAM106" s="87"/>
      <c r="AAN106" s="88"/>
      <c r="AAO106" s="87"/>
      <c r="AAP106" s="89"/>
      <c r="AAQ106" s="98"/>
      <c r="AAR106" s="186"/>
      <c r="AAS106" s="84"/>
      <c r="AAT106" s="87"/>
      <c r="AAU106" s="87"/>
      <c r="AAV106" s="88"/>
      <c r="AAW106" s="87"/>
      <c r="AAX106" s="89"/>
      <c r="AAY106" s="98"/>
      <c r="AAZ106" s="186"/>
      <c r="ABA106" s="84"/>
      <c r="ABB106" s="87"/>
      <c r="ABC106" s="87"/>
      <c r="ABD106" s="88"/>
      <c r="ABE106" s="87"/>
      <c r="ABF106" s="89"/>
      <c r="ABG106" s="98"/>
      <c r="ABH106" s="186"/>
      <c r="ABI106" s="84"/>
      <c r="ABJ106" s="87"/>
      <c r="ABK106" s="87"/>
      <c r="ABL106" s="88"/>
      <c r="ABM106" s="87"/>
      <c r="ABN106" s="89"/>
      <c r="ABO106" s="98"/>
      <c r="ABP106" s="186"/>
      <c r="ABQ106" s="84"/>
      <c r="ABR106" s="87"/>
      <c r="ABS106" s="87"/>
      <c r="ABT106" s="88"/>
      <c r="ABU106" s="87"/>
      <c r="ABV106" s="89"/>
      <c r="ABW106" s="98"/>
      <c r="ABX106" s="186"/>
      <c r="ABY106" s="84"/>
      <c r="ABZ106" s="87"/>
      <c r="ACA106" s="87"/>
      <c r="ACB106" s="88"/>
      <c r="ACC106" s="87"/>
      <c r="ACD106" s="89"/>
      <c r="ACE106" s="98"/>
      <c r="ACF106" s="186"/>
      <c r="ACG106" s="84"/>
      <c r="ACH106" s="87"/>
      <c r="ACI106" s="87"/>
      <c r="ACJ106" s="88"/>
      <c r="ACK106" s="87"/>
      <c r="ACL106" s="89"/>
      <c r="ACM106" s="98"/>
      <c r="ACN106" s="186"/>
      <c r="ACO106" s="84"/>
      <c r="ACP106" s="87"/>
      <c r="ACQ106" s="87"/>
      <c r="ACR106" s="88"/>
      <c r="ACS106" s="87"/>
      <c r="ACT106" s="89"/>
      <c r="ACU106" s="98"/>
      <c r="ACV106" s="186"/>
      <c r="ACW106" s="84"/>
      <c r="ACX106" s="87"/>
      <c r="ACY106" s="87"/>
      <c r="ACZ106" s="88"/>
      <c r="ADA106" s="87"/>
      <c r="ADB106" s="89"/>
      <c r="ADC106" s="98"/>
      <c r="ADD106" s="186"/>
      <c r="ADE106" s="84"/>
      <c r="ADF106" s="87"/>
      <c r="ADG106" s="87"/>
      <c r="ADH106" s="88"/>
      <c r="ADI106" s="87"/>
      <c r="ADJ106" s="89"/>
      <c r="ADK106" s="98"/>
      <c r="ADL106" s="186"/>
      <c r="ADM106" s="84"/>
      <c r="ADN106" s="87"/>
      <c r="ADO106" s="87"/>
      <c r="ADP106" s="88"/>
      <c r="ADQ106" s="87"/>
      <c r="ADR106" s="89"/>
      <c r="ADS106" s="98"/>
      <c r="ADT106" s="186"/>
      <c r="ADU106" s="84"/>
      <c r="ADV106" s="87"/>
      <c r="ADW106" s="87"/>
      <c r="ADX106" s="88"/>
      <c r="ADY106" s="87"/>
      <c r="ADZ106" s="89"/>
      <c r="AEA106" s="98"/>
      <c r="AEB106" s="186"/>
      <c r="AEC106" s="84"/>
      <c r="AED106" s="87"/>
      <c r="AEE106" s="87"/>
      <c r="AEF106" s="88"/>
      <c r="AEG106" s="87"/>
      <c r="AEH106" s="89"/>
      <c r="AEI106" s="98"/>
      <c r="AEJ106" s="186"/>
      <c r="AEK106" s="84"/>
      <c r="AEL106" s="87"/>
      <c r="AEM106" s="87"/>
      <c r="AEN106" s="88"/>
      <c r="AEO106" s="87"/>
      <c r="AEP106" s="89"/>
      <c r="AEQ106" s="98"/>
      <c r="AER106" s="186"/>
      <c r="AES106" s="84"/>
      <c r="AET106" s="87"/>
      <c r="AEU106" s="87"/>
      <c r="AEV106" s="88"/>
      <c r="AEW106" s="87"/>
      <c r="AEX106" s="89"/>
      <c r="AEY106" s="98"/>
      <c r="AEZ106" s="186"/>
      <c r="AFA106" s="84"/>
      <c r="AFB106" s="87"/>
      <c r="AFC106" s="87"/>
      <c r="AFD106" s="88"/>
      <c r="AFE106" s="87"/>
      <c r="AFF106" s="89"/>
      <c r="AFG106" s="98"/>
      <c r="AFH106" s="186"/>
      <c r="AFI106" s="84"/>
      <c r="AFJ106" s="87"/>
      <c r="AFK106" s="87"/>
      <c r="AFL106" s="88"/>
      <c r="AFM106" s="87"/>
      <c r="AFN106" s="89"/>
      <c r="AFO106" s="98"/>
      <c r="AFP106" s="186"/>
      <c r="AFQ106" s="84"/>
      <c r="AFR106" s="87"/>
      <c r="AFS106" s="87"/>
      <c r="AFT106" s="88"/>
      <c r="AFU106" s="87"/>
      <c r="AFV106" s="89"/>
      <c r="AFW106" s="98"/>
      <c r="AFX106" s="186"/>
      <c r="AFY106" s="84"/>
      <c r="AFZ106" s="87"/>
      <c r="AGA106" s="87"/>
      <c r="AGB106" s="88"/>
      <c r="AGC106" s="87"/>
      <c r="AGD106" s="89"/>
      <c r="AGE106" s="98"/>
      <c r="AGF106" s="186"/>
      <c r="AGG106" s="84"/>
      <c r="AGH106" s="87"/>
      <c r="AGI106" s="87"/>
      <c r="AGJ106" s="88"/>
      <c r="AGK106" s="87"/>
      <c r="AGL106" s="89"/>
      <c r="AGM106" s="98"/>
      <c r="AGN106" s="186"/>
      <c r="AGO106" s="84"/>
      <c r="AGP106" s="87"/>
      <c r="AGQ106" s="87"/>
      <c r="AGR106" s="88"/>
      <c r="AGS106" s="87"/>
      <c r="AGT106" s="89"/>
      <c r="AGU106" s="98"/>
      <c r="AGV106" s="186"/>
      <c r="AGW106" s="84"/>
      <c r="AGX106" s="87"/>
      <c r="AGY106" s="87"/>
      <c r="AGZ106" s="88"/>
      <c r="AHA106" s="87"/>
      <c r="AHB106" s="89"/>
      <c r="AHC106" s="98"/>
      <c r="AHD106" s="186"/>
      <c r="AHE106" s="84"/>
      <c r="AHF106" s="87"/>
      <c r="AHG106" s="87"/>
      <c r="AHH106" s="88"/>
      <c r="AHI106" s="87"/>
      <c r="AHJ106" s="89"/>
      <c r="AHK106" s="98"/>
      <c r="AHL106" s="186"/>
      <c r="AHM106" s="84"/>
      <c r="AHN106" s="87"/>
      <c r="AHO106" s="87"/>
      <c r="AHP106" s="88"/>
      <c r="AHQ106" s="87"/>
      <c r="AHR106" s="89"/>
      <c r="AHS106" s="98"/>
      <c r="AHT106" s="186"/>
      <c r="AHU106" s="84"/>
      <c r="AHV106" s="87"/>
      <c r="AHW106" s="87"/>
      <c r="AHX106" s="88"/>
      <c r="AHY106" s="87"/>
      <c r="AHZ106" s="89"/>
      <c r="AIA106" s="98"/>
      <c r="AIB106" s="186"/>
      <c r="AIC106" s="84"/>
      <c r="AID106" s="87"/>
      <c r="AIE106" s="87"/>
      <c r="AIF106" s="88"/>
      <c r="AIG106" s="87"/>
      <c r="AIH106" s="89"/>
      <c r="AII106" s="98"/>
      <c r="AIJ106" s="186"/>
      <c r="AIK106" s="84"/>
      <c r="AIL106" s="87"/>
      <c r="AIM106" s="87"/>
      <c r="AIN106" s="88"/>
      <c r="AIO106" s="87"/>
      <c r="AIP106" s="89"/>
      <c r="AIQ106" s="98"/>
      <c r="AIR106" s="186"/>
      <c r="AIS106" s="84"/>
      <c r="AIT106" s="87"/>
      <c r="AIU106" s="87"/>
      <c r="AIV106" s="88"/>
      <c r="AIW106" s="87"/>
      <c r="AIX106" s="89"/>
      <c r="AIY106" s="98"/>
      <c r="AIZ106" s="186"/>
      <c r="AJA106" s="84"/>
      <c r="AJB106" s="87"/>
      <c r="AJC106" s="87"/>
      <c r="AJD106" s="88"/>
      <c r="AJE106" s="87"/>
      <c r="AJF106" s="89"/>
      <c r="AJG106" s="98"/>
      <c r="AJH106" s="186"/>
      <c r="AJI106" s="84"/>
      <c r="AJJ106" s="87"/>
      <c r="AJK106" s="87"/>
      <c r="AJL106" s="88"/>
      <c r="AJM106" s="87"/>
      <c r="AJN106" s="89"/>
      <c r="AJO106" s="98"/>
      <c r="AJP106" s="186"/>
      <c r="AJQ106" s="84"/>
      <c r="AJR106" s="87"/>
      <c r="AJS106" s="87"/>
      <c r="AJT106" s="88"/>
      <c r="AJU106" s="87"/>
      <c r="AJV106" s="89"/>
      <c r="AJW106" s="98"/>
      <c r="AJX106" s="186"/>
      <c r="AJY106" s="84"/>
      <c r="AJZ106" s="87"/>
      <c r="AKA106" s="87"/>
      <c r="AKB106" s="88"/>
      <c r="AKC106" s="87"/>
      <c r="AKD106" s="89"/>
      <c r="AKE106" s="98"/>
      <c r="AKF106" s="186"/>
      <c r="AKG106" s="84"/>
      <c r="AKH106" s="87"/>
      <c r="AKI106" s="87"/>
      <c r="AKJ106" s="88"/>
      <c r="AKK106" s="87"/>
      <c r="AKL106" s="89"/>
      <c r="AKM106" s="98"/>
      <c r="AKN106" s="186"/>
      <c r="AKO106" s="84"/>
      <c r="AKP106" s="87"/>
      <c r="AKQ106" s="87"/>
      <c r="AKR106" s="88"/>
      <c r="AKS106" s="87"/>
      <c r="AKT106" s="89"/>
      <c r="AKU106" s="98"/>
      <c r="AKV106" s="186"/>
      <c r="AKW106" s="84"/>
      <c r="AKX106" s="87"/>
      <c r="AKY106" s="87"/>
      <c r="AKZ106" s="88"/>
      <c r="ALA106" s="87"/>
      <c r="ALB106" s="89"/>
      <c r="ALC106" s="98"/>
      <c r="ALD106" s="186"/>
      <c r="ALE106" s="84"/>
      <c r="ALF106" s="87"/>
      <c r="ALG106" s="87"/>
      <c r="ALH106" s="88"/>
      <c r="ALI106" s="87"/>
      <c r="ALJ106" s="89"/>
      <c r="ALK106" s="98"/>
      <c r="ALL106" s="186"/>
      <c r="ALM106" s="84"/>
      <c r="ALN106" s="87"/>
      <c r="ALO106" s="87"/>
      <c r="ALP106" s="88"/>
      <c r="ALQ106" s="87"/>
      <c r="ALR106" s="89"/>
      <c r="ALS106" s="98"/>
      <c r="ALT106" s="186"/>
      <c r="ALU106" s="84"/>
      <c r="ALV106" s="87"/>
      <c r="ALW106" s="87"/>
      <c r="ALX106" s="88"/>
      <c r="ALY106" s="87"/>
      <c r="ALZ106" s="89"/>
      <c r="AMA106" s="98"/>
      <c r="AMB106" s="186"/>
      <c r="AMC106" s="84"/>
      <c r="AMD106" s="87"/>
      <c r="AME106" s="87"/>
      <c r="AMF106" s="88"/>
      <c r="AMG106" s="87"/>
      <c r="AMH106" s="89"/>
      <c r="AMI106" s="98"/>
      <c r="AMJ106" s="186"/>
      <c r="AMK106" s="84"/>
      <c r="AML106" s="87"/>
      <c r="AMM106" s="87"/>
      <c r="AMN106" s="88"/>
      <c r="AMO106" s="87"/>
      <c r="AMP106" s="89"/>
      <c r="AMQ106" s="98"/>
      <c r="AMR106" s="186"/>
      <c r="AMS106" s="84"/>
      <c r="AMT106" s="87"/>
      <c r="AMU106" s="87"/>
      <c r="AMV106" s="88"/>
      <c r="AMW106" s="87"/>
      <c r="AMX106" s="89"/>
      <c r="AMY106" s="98"/>
      <c r="AMZ106" s="186"/>
      <c r="ANA106" s="84"/>
      <c r="ANB106" s="87"/>
      <c r="ANC106" s="87"/>
      <c r="AND106" s="88"/>
      <c r="ANE106" s="87"/>
      <c r="ANF106" s="89"/>
      <c r="ANG106" s="98"/>
      <c r="ANH106" s="186"/>
      <c r="ANI106" s="84"/>
      <c r="ANJ106" s="87"/>
      <c r="ANK106" s="87"/>
      <c r="ANL106" s="88"/>
      <c r="ANM106" s="87"/>
      <c r="ANN106" s="89"/>
      <c r="ANO106" s="98"/>
      <c r="ANP106" s="186"/>
      <c r="ANQ106" s="84"/>
      <c r="ANR106" s="87"/>
      <c r="ANS106" s="87"/>
      <c r="ANT106" s="88"/>
      <c r="ANU106" s="87"/>
      <c r="ANV106" s="89"/>
      <c r="ANW106" s="98"/>
      <c r="ANX106" s="186"/>
      <c r="ANY106" s="84"/>
      <c r="ANZ106" s="87"/>
      <c r="AOA106" s="87"/>
      <c r="AOB106" s="88"/>
      <c r="AOC106" s="87"/>
      <c r="AOD106" s="89"/>
      <c r="AOE106" s="98"/>
      <c r="AOF106" s="186"/>
      <c r="AOG106" s="84"/>
      <c r="AOH106" s="87"/>
      <c r="AOI106" s="87"/>
      <c r="AOJ106" s="88"/>
      <c r="AOK106" s="87"/>
      <c r="AOL106" s="89"/>
      <c r="AOM106" s="98"/>
      <c r="AON106" s="186"/>
      <c r="AOO106" s="84"/>
      <c r="AOP106" s="87"/>
      <c r="AOQ106" s="87"/>
      <c r="AOR106" s="88"/>
      <c r="AOS106" s="87"/>
      <c r="AOT106" s="89"/>
      <c r="AOU106" s="98"/>
      <c r="AOV106" s="186"/>
      <c r="AOW106" s="84"/>
      <c r="AOX106" s="87"/>
      <c r="AOY106" s="87"/>
      <c r="AOZ106" s="88"/>
      <c r="APA106" s="87"/>
      <c r="APB106" s="89"/>
      <c r="APC106" s="98"/>
      <c r="APD106" s="186"/>
      <c r="APE106" s="84"/>
      <c r="APF106" s="87"/>
      <c r="APG106" s="87"/>
      <c r="APH106" s="88"/>
      <c r="API106" s="87"/>
      <c r="APJ106" s="89"/>
      <c r="APK106" s="98"/>
      <c r="APL106" s="186"/>
      <c r="APM106" s="84"/>
      <c r="APN106" s="87"/>
      <c r="APO106" s="87"/>
      <c r="APP106" s="88"/>
      <c r="APQ106" s="87"/>
      <c r="APR106" s="89"/>
      <c r="APS106" s="98"/>
      <c r="APT106" s="186"/>
      <c r="APU106" s="84"/>
      <c r="APV106" s="87"/>
      <c r="APW106" s="87"/>
      <c r="APX106" s="88"/>
      <c r="APY106" s="87"/>
      <c r="APZ106" s="89"/>
      <c r="AQA106" s="98"/>
      <c r="AQB106" s="186"/>
      <c r="AQC106" s="84"/>
      <c r="AQD106" s="87"/>
      <c r="AQE106" s="87"/>
      <c r="AQF106" s="88"/>
      <c r="AQG106" s="87"/>
      <c r="AQH106" s="89"/>
      <c r="AQI106" s="98"/>
      <c r="AQJ106" s="186"/>
      <c r="AQK106" s="84"/>
      <c r="AQL106" s="87"/>
      <c r="AQM106" s="87"/>
      <c r="AQN106" s="88"/>
      <c r="AQO106" s="87"/>
      <c r="AQP106" s="89"/>
      <c r="AQQ106" s="98"/>
      <c r="AQR106" s="186"/>
      <c r="AQS106" s="84"/>
      <c r="AQT106" s="87"/>
      <c r="AQU106" s="87"/>
      <c r="AQV106" s="88"/>
      <c r="AQW106" s="87"/>
      <c r="AQX106" s="89"/>
      <c r="AQY106" s="98"/>
      <c r="AQZ106" s="186"/>
      <c r="ARA106" s="84"/>
      <c r="ARB106" s="87"/>
      <c r="ARC106" s="87"/>
      <c r="ARD106" s="88"/>
      <c r="ARE106" s="87"/>
      <c r="ARF106" s="89"/>
      <c r="ARG106" s="98"/>
      <c r="ARH106" s="186"/>
      <c r="ARI106" s="84"/>
      <c r="ARJ106" s="87"/>
      <c r="ARK106" s="87"/>
      <c r="ARL106" s="88"/>
      <c r="ARM106" s="87"/>
      <c r="ARN106" s="89"/>
      <c r="ARO106" s="98"/>
      <c r="ARP106" s="186"/>
      <c r="ARQ106" s="84"/>
      <c r="ARR106" s="87"/>
      <c r="ARS106" s="87"/>
      <c r="ART106" s="88"/>
      <c r="ARU106" s="87"/>
      <c r="ARV106" s="89"/>
      <c r="ARW106" s="98"/>
      <c r="ARX106" s="186"/>
      <c r="ARY106" s="84"/>
      <c r="ARZ106" s="87"/>
      <c r="ASA106" s="87"/>
      <c r="ASB106" s="88"/>
      <c r="ASC106" s="87"/>
      <c r="ASD106" s="89"/>
      <c r="ASE106" s="98"/>
      <c r="ASF106" s="186"/>
      <c r="ASG106" s="84"/>
      <c r="ASH106" s="87"/>
      <c r="ASI106" s="87"/>
      <c r="ASJ106" s="88"/>
      <c r="ASK106" s="87"/>
      <c r="ASL106" s="89"/>
      <c r="ASM106" s="98"/>
      <c r="ASN106" s="186"/>
      <c r="ASO106" s="84"/>
      <c r="ASP106" s="87"/>
      <c r="ASQ106" s="87"/>
      <c r="ASR106" s="88"/>
      <c r="ASS106" s="87"/>
      <c r="AST106" s="89"/>
      <c r="ASU106" s="98"/>
      <c r="ASV106" s="186"/>
      <c r="ASW106" s="84"/>
      <c r="ASX106" s="87"/>
      <c r="ASY106" s="87"/>
      <c r="ASZ106" s="88"/>
      <c r="ATA106" s="87"/>
      <c r="ATB106" s="89"/>
      <c r="ATC106" s="98"/>
      <c r="ATD106" s="186"/>
      <c r="ATE106" s="84"/>
      <c r="ATF106" s="87"/>
      <c r="ATG106" s="87"/>
      <c r="ATH106" s="88"/>
      <c r="ATI106" s="87"/>
      <c r="ATJ106" s="89"/>
      <c r="ATK106" s="98"/>
      <c r="ATL106" s="186"/>
      <c r="ATM106" s="84"/>
      <c r="ATN106" s="87"/>
      <c r="ATO106" s="87"/>
      <c r="ATP106" s="88"/>
      <c r="ATQ106" s="87"/>
      <c r="ATR106" s="89"/>
      <c r="ATS106" s="98"/>
      <c r="ATT106" s="186"/>
      <c r="ATU106" s="84"/>
      <c r="ATV106" s="87"/>
      <c r="ATW106" s="87"/>
      <c r="ATX106" s="88"/>
      <c r="ATY106" s="87"/>
      <c r="ATZ106" s="89"/>
      <c r="AUA106" s="98"/>
      <c r="AUB106" s="186"/>
      <c r="AUC106" s="84"/>
      <c r="AUD106" s="87"/>
      <c r="AUE106" s="87"/>
      <c r="AUF106" s="88"/>
      <c r="AUG106" s="87"/>
      <c r="AUH106" s="89"/>
      <c r="AUI106" s="98"/>
      <c r="AUJ106" s="186"/>
      <c r="AUK106" s="84"/>
      <c r="AUL106" s="87"/>
      <c r="AUM106" s="87"/>
      <c r="AUN106" s="88"/>
      <c r="AUO106" s="87"/>
      <c r="AUP106" s="89"/>
      <c r="AUQ106" s="98"/>
      <c r="AUR106" s="186"/>
      <c r="AUS106" s="84"/>
      <c r="AUT106" s="87"/>
      <c r="AUU106" s="87"/>
      <c r="AUV106" s="88"/>
      <c r="AUW106" s="87"/>
      <c r="AUX106" s="89"/>
      <c r="AUY106" s="98"/>
      <c r="AUZ106" s="186"/>
      <c r="AVA106" s="84"/>
      <c r="AVB106" s="87"/>
      <c r="AVC106" s="87"/>
      <c r="AVD106" s="88"/>
      <c r="AVE106" s="87"/>
      <c r="AVF106" s="89"/>
      <c r="AVG106" s="98"/>
      <c r="AVH106" s="186"/>
      <c r="AVI106" s="84"/>
      <c r="AVJ106" s="87"/>
      <c r="AVK106" s="87"/>
      <c r="AVL106" s="88"/>
      <c r="AVM106" s="87"/>
      <c r="AVN106" s="89"/>
      <c r="AVO106" s="98"/>
      <c r="AVP106" s="186"/>
      <c r="AVQ106" s="84"/>
      <c r="AVR106" s="87"/>
      <c r="AVS106" s="87"/>
      <c r="AVT106" s="88"/>
      <c r="AVU106" s="87"/>
      <c r="AVV106" s="89"/>
      <c r="AVW106" s="98"/>
      <c r="AVX106" s="186"/>
      <c r="AVY106" s="84"/>
      <c r="AVZ106" s="87"/>
      <c r="AWA106" s="87"/>
      <c r="AWB106" s="88"/>
      <c r="AWC106" s="87"/>
      <c r="AWD106" s="89"/>
      <c r="AWE106" s="98"/>
      <c r="AWF106" s="186"/>
      <c r="AWG106" s="84"/>
      <c r="AWH106" s="87"/>
      <c r="AWI106" s="87"/>
      <c r="AWJ106" s="88"/>
      <c r="AWK106" s="87"/>
      <c r="AWL106" s="89"/>
      <c r="AWM106" s="98"/>
      <c r="AWN106" s="186"/>
      <c r="AWO106" s="84"/>
      <c r="AWP106" s="87"/>
      <c r="AWQ106" s="87"/>
      <c r="AWR106" s="88"/>
      <c r="AWS106" s="87"/>
      <c r="AWT106" s="89"/>
      <c r="AWU106" s="98"/>
      <c r="AWV106" s="186"/>
      <c r="AWW106" s="84"/>
      <c r="AWX106" s="87"/>
      <c r="AWY106" s="87"/>
      <c r="AWZ106" s="88"/>
      <c r="AXA106" s="87"/>
      <c r="AXB106" s="89"/>
      <c r="AXC106" s="98"/>
      <c r="AXD106" s="186"/>
      <c r="AXE106" s="84"/>
      <c r="AXF106" s="87"/>
      <c r="AXG106" s="87"/>
      <c r="AXH106" s="88"/>
      <c r="AXI106" s="87"/>
      <c r="AXJ106" s="89"/>
      <c r="AXK106" s="98"/>
      <c r="AXL106" s="186"/>
      <c r="AXM106" s="84"/>
      <c r="AXN106" s="87"/>
      <c r="AXO106" s="87"/>
      <c r="AXP106" s="88"/>
      <c r="AXQ106" s="87"/>
      <c r="AXR106" s="89"/>
      <c r="AXS106" s="98"/>
      <c r="AXT106" s="186"/>
      <c r="AXU106" s="84"/>
      <c r="AXV106" s="87"/>
      <c r="AXW106" s="87"/>
      <c r="AXX106" s="88"/>
      <c r="AXY106" s="87"/>
      <c r="AXZ106" s="89"/>
      <c r="AYA106" s="98"/>
      <c r="AYB106" s="186"/>
      <c r="AYC106" s="84"/>
      <c r="AYD106" s="87"/>
      <c r="AYE106" s="87"/>
      <c r="AYF106" s="88"/>
      <c r="AYG106" s="87"/>
      <c r="AYH106" s="89"/>
      <c r="AYI106" s="98"/>
      <c r="AYJ106" s="186"/>
      <c r="AYK106" s="84"/>
      <c r="AYL106" s="87"/>
      <c r="AYM106" s="87"/>
      <c r="AYN106" s="88"/>
      <c r="AYO106" s="87"/>
      <c r="AYP106" s="89"/>
      <c r="AYQ106" s="98"/>
      <c r="AYR106" s="186"/>
      <c r="AYS106" s="84"/>
      <c r="AYT106" s="87"/>
      <c r="AYU106" s="87"/>
      <c r="AYV106" s="88"/>
      <c r="AYW106" s="87"/>
      <c r="AYX106" s="89"/>
      <c r="AYY106" s="98"/>
      <c r="AYZ106" s="186"/>
      <c r="AZA106" s="84"/>
      <c r="AZB106" s="87"/>
      <c r="AZC106" s="87"/>
      <c r="AZD106" s="88"/>
      <c r="AZE106" s="87"/>
      <c r="AZF106" s="89"/>
      <c r="AZG106" s="98"/>
      <c r="AZH106" s="186"/>
      <c r="AZI106" s="84"/>
      <c r="AZJ106" s="87"/>
      <c r="AZK106" s="87"/>
      <c r="AZL106" s="88"/>
      <c r="AZM106" s="87"/>
      <c r="AZN106" s="89"/>
      <c r="AZO106" s="98"/>
      <c r="AZP106" s="186"/>
      <c r="AZQ106" s="84"/>
      <c r="AZR106" s="87"/>
      <c r="AZS106" s="87"/>
      <c r="AZT106" s="88"/>
      <c r="AZU106" s="87"/>
      <c r="AZV106" s="89"/>
      <c r="AZW106" s="98"/>
      <c r="AZX106" s="186"/>
      <c r="AZY106" s="84"/>
      <c r="AZZ106" s="87"/>
      <c r="BAA106" s="87"/>
      <c r="BAB106" s="88"/>
      <c r="BAC106" s="87"/>
      <c r="BAD106" s="89"/>
      <c r="BAE106" s="98"/>
      <c r="BAF106" s="186"/>
      <c r="BAG106" s="84"/>
      <c r="BAH106" s="87"/>
      <c r="BAI106" s="87"/>
      <c r="BAJ106" s="88"/>
      <c r="BAK106" s="87"/>
      <c r="BAL106" s="89"/>
      <c r="BAM106" s="98"/>
      <c r="BAN106" s="186"/>
      <c r="BAO106" s="84"/>
      <c r="BAP106" s="87"/>
      <c r="BAQ106" s="87"/>
      <c r="BAR106" s="88"/>
      <c r="BAS106" s="87"/>
      <c r="BAT106" s="89"/>
      <c r="BAU106" s="98"/>
      <c r="BAV106" s="186"/>
      <c r="BAW106" s="84"/>
      <c r="BAX106" s="87"/>
      <c r="BAY106" s="87"/>
      <c r="BAZ106" s="88"/>
      <c r="BBA106" s="87"/>
      <c r="BBB106" s="89"/>
      <c r="BBC106" s="98"/>
      <c r="BBD106" s="186"/>
      <c r="BBE106" s="84"/>
      <c r="BBF106" s="87"/>
      <c r="BBG106" s="87"/>
      <c r="BBH106" s="88"/>
      <c r="BBI106" s="87"/>
      <c r="BBJ106" s="89"/>
      <c r="BBK106" s="98"/>
      <c r="BBL106" s="186"/>
      <c r="BBM106" s="84"/>
      <c r="BBN106" s="87"/>
      <c r="BBO106" s="87"/>
      <c r="BBP106" s="88"/>
      <c r="BBQ106" s="87"/>
      <c r="BBR106" s="89"/>
      <c r="BBS106" s="98"/>
      <c r="BBT106" s="186"/>
      <c r="BBU106" s="84"/>
      <c r="BBV106" s="87"/>
      <c r="BBW106" s="87"/>
      <c r="BBX106" s="88"/>
      <c r="BBY106" s="87"/>
      <c r="BBZ106" s="89"/>
      <c r="BCA106" s="98"/>
      <c r="BCB106" s="186"/>
      <c r="BCC106" s="84"/>
      <c r="BCD106" s="87"/>
      <c r="BCE106" s="87"/>
      <c r="BCF106" s="88"/>
      <c r="BCG106" s="87"/>
      <c r="BCH106" s="89"/>
      <c r="BCI106" s="98"/>
      <c r="BCJ106" s="186"/>
      <c r="BCK106" s="84"/>
      <c r="BCL106" s="87"/>
      <c r="BCM106" s="87"/>
      <c r="BCN106" s="88"/>
      <c r="BCO106" s="87"/>
      <c r="BCP106" s="89"/>
      <c r="BCQ106" s="98"/>
      <c r="BCR106" s="186"/>
      <c r="BCS106" s="84"/>
      <c r="BCT106" s="87"/>
      <c r="BCU106" s="87"/>
      <c r="BCV106" s="88"/>
      <c r="BCW106" s="87"/>
      <c r="BCX106" s="89"/>
      <c r="BCY106" s="98"/>
      <c r="BCZ106" s="186"/>
      <c r="BDA106" s="84"/>
      <c r="BDB106" s="87"/>
      <c r="BDC106" s="87"/>
      <c r="BDD106" s="88"/>
      <c r="BDE106" s="87"/>
      <c r="BDF106" s="89"/>
      <c r="BDG106" s="98"/>
      <c r="BDH106" s="186"/>
      <c r="BDI106" s="84"/>
      <c r="BDJ106" s="87"/>
      <c r="BDK106" s="87"/>
      <c r="BDL106" s="88"/>
      <c r="BDM106" s="87"/>
      <c r="BDN106" s="89"/>
      <c r="BDO106" s="98"/>
      <c r="BDP106" s="186"/>
      <c r="BDQ106" s="84"/>
      <c r="BDR106" s="87"/>
      <c r="BDS106" s="87"/>
      <c r="BDT106" s="88"/>
      <c r="BDU106" s="87"/>
      <c r="BDV106" s="89"/>
      <c r="BDW106" s="98"/>
      <c r="BDX106" s="186"/>
      <c r="BDY106" s="84"/>
      <c r="BDZ106" s="87"/>
      <c r="BEA106" s="87"/>
      <c r="BEB106" s="88"/>
      <c r="BEC106" s="87"/>
      <c r="BED106" s="89"/>
      <c r="BEE106" s="98"/>
      <c r="BEF106" s="186"/>
      <c r="BEG106" s="84"/>
      <c r="BEH106" s="87"/>
      <c r="BEI106" s="87"/>
      <c r="BEJ106" s="88"/>
      <c r="BEK106" s="87"/>
      <c r="BEL106" s="89"/>
      <c r="BEM106" s="98"/>
      <c r="BEN106" s="186"/>
      <c r="BEO106" s="84"/>
      <c r="BEP106" s="87"/>
      <c r="BEQ106" s="87"/>
      <c r="BER106" s="88"/>
      <c r="BES106" s="87"/>
      <c r="BET106" s="89"/>
      <c r="BEU106" s="98"/>
      <c r="BEV106" s="186"/>
      <c r="BEW106" s="84"/>
      <c r="BEX106" s="87"/>
      <c r="BEY106" s="87"/>
      <c r="BEZ106" s="88"/>
      <c r="BFA106" s="87"/>
      <c r="BFB106" s="89"/>
      <c r="BFC106" s="98"/>
      <c r="BFD106" s="186"/>
      <c r="BFE106" s="84"/>
      <c r="BFF106" s="87"/>
      <c r="BFG106" s="87"/>
      <c r="BFH106" s="88"/>
      <c r="BFI106" s="87"/>
      <c r="BFJ106" s="89"/>
      <c r="BFK106" s="98"/>
      <c r="BFL106" s="186"/>
      <c r="BFM106" s="84"/>
      <c r="BFN106" s="87"/>
      <c r="BFO106" s="87"/>
      <c r="BFP106" s="88"/>
      <c r="BFQ106" s="87"/>
      <c r="BFR106" s="89"/>
      <c r="BFS106" s="98"/>
      <c r="BFT106" s="186"/>
      <c r="BFU106" s="84"/>
      <c r="BFV106" s="87"/>
      <c r="BFW106" s="87"/>
      <c r="BFX106" s="88"/>
      <c r="BFY106" s="87"/>
      <c r="BFZ106" s="89"/>
      <c r="BGA106" s="98"/>
      <c r="BGB106" s="186"/>
      <c r="BGC106" s="84"/>
      <c r="BGD106" s="87"/>
      <c r="BGE106" s="87"/>
      <c r="BGF106" s="88"/>
      <c r="BGG106" s="87"/>
      <c r="BGH106" s="89"/>
      <c r="BGI106" s="98"/>
      <c r="BGJ106" s="186"/>
      <c r="BGK106" s="84"/>
      <c r="BGL106" s="87"/>
      <c r="BGM106" s="87"/>
      <c r="BGN106" s="88"/>
      <c r="BGO106" s="87"/>
      <c r="BGP106" s="89"/>
      <c r="BGQ106" s="98"/>
      <c r="BGR106" s="186"/>
      <c r="BGS106" s="84"/>
      <c r="BGT106" s="87"/>
      <c r="BGU106" s="87"/>
      <c r="BGV106" s="88"/>
      <c r="BGW106" s="87"/>
      <c r="BGX106" s="89"/>
      <c r="BGY106" s="98"/>
      <c r="BGZ106" s="186"/>
      <c r="BHA106" s="84"/>
      <c r="BHB106" s="87"/>
      <c r="BHC106" s="87"/>
      <c r="BHD106" s="88"/>
      <c r="BHE106" s="87"/>
      <c r="BHF106" s="89"/>
      <c r="BHG106" s="98"/>
      <c r="BHH106" s="186"/>
      <c r="BHI106" s="84"/>
      <c r="BHJ106" s="87"/>
      <c r="BHK106" s="87"/>
      <c r="BHL106" s="88"/>
      <c r="BHM106" s="87"/>
      <c r="BHN106" s="89"/>
      <c r="BHO106" s="98"/>
      <c r="BHP106" s="186"/>
      <c r="BHQ106" s="84"/>
      <c r="BHR106" s="87"/>
      <c r="BHS106" s="87"/>
      <c r="BHT106" s="88"/>
      <c r="BHU106" s="87"/>
      <c r="BHV106" s="89"/>
      <c r="BHW106" s="98"/>
      <c r="BHX106" s="186"/>
      <c r="BHY106" s="84"/>
      <c r="BHZ106" s="87"/>
      <c r="BIA106" s="87"/>
      <c r="BIB106" s="88"/>
      <c r="BIC106" s="87"/>
      <c r="BID106" s="89"/>
      <c r="BIE106" s="98"/>
      <c r="BIF106" s="186"/>
      <c r="BIG106" s="84"/>
      <c r="BIH106" s="87"/>
      <c r="BII106" s="87"/>
      <c r="BIJ106" s="88"/>
      <c r="BIK106" s="87"/>
      <c r="BIL106" s="89"/>
      <c r="BIM106" s="98"/>
      <c r="BIN106" s="186"/>
      <c r="BIO106" s="84"/>
      <c r="BIP106" s="87"/>
      <c r="BIQ106" s="87"/>
      <c r="BIR106" s="88"/>
      <c r="BIS106" s="87"/>
      <c r="BIT106" s="89"/>
      <c r="BIU106" s="98"/>
      <c r="BIV106" s="186"/>
      <c r="BIW106" s="84"/>
      <c r="BIX106" s="87"/>
      <c r="BIY106" s="87"/>
      <c r="BIZ106" s="88"/>
      <c r="BJA106" s="87"/>
      <c r="BJB106" s="89"/>
      <c r="BJC106" s="98"/>
      <c r="BJD106" s="186"/>
      <c r="BJE106" s="84"/>
      <c r="BJF106" s="87"/>
      <c r="BJG106" s="87"/>
      <c r="BJH106" s="88"/>
      <c r="BJI106" s="87"/>
      <c r="BJJ106" s="89"/>
      <c r="BJK106" s="98"/>
      <c r="BJL106" s="186"/>
      <c r="BJM106" s="84"/>
      <c r="BJN106" s="87"/>
      <c r="BJO106" s="87"/>
      <c r="BJP106" s="88"/>
      <c r="BJQ106" s="87"/>
      <c r="BJR106" s="89"/>
      <c r="BJS106" s="98"/>
      <c r="BJT106" s="186"/>
      <c r="BJU106" s="84"/>
      <c r="BJV106" s="87"/>
      <c r="BJW106" s="87"/>
      <c r="BJX106" s="88"/>
      <c r="BJY106" s="87"/>
      <c r="BJZ106" s="89"/>
      <c r="BKA106" s="98"/>
      <c r="BKB106" s="186"/>
      <c r="BKC106" s="84"/>
      <c r="BKD106" s="87"/>
      <c r="BKE106" s="87"/>
      <c r="BKF106" s="88"/>
      <c r="BKG106" s="87"/>
      <c r="BKH106" s="89"/>
      <c r="BKI106" s="98"/>
      <c r="BKJ106" s="186"/>
      <c r="BKK106" s="84"/>
      <c r="BKL106" s="87"/>
      <c r="BKM106" s="87"/>
      <c r="BKN106" s="88"/>
      <c r="BKO106" s="87"/>
      <c r="BKP106" s="89"/>
      <c r="BKQ106" s="98"/>
      <c r="BKR106" s="186"/>
      <c r="BKS106" s="84"/>
      <c r="BKT106" s="87"/>
      <c r="BKU106" s="87"/>
      <c r="BKV106" s="88"/>
      <c r="BKW106" s="87"/>
      <c r="BKX106" s="89"/>
      <c r="BKY106" s="98"/>
      <c r="BKZ106" s="186"/>
      <c r="BLA106" s="84"/>
      <c r="BLB106" s="87"/>
      <c r="BLC106" s="87"/>
      <c r="BLD106" s="88"/>
      <c r="BLE106" s="87"/>
      <c r="BLF106" s="89"/>
      <c r="BLG106" s="98"/>
      <c r="BLH106" s="186"/>
      <c r="BLI106" s="84"/>
      <c r="BLJ106" s="87"/>
      <c r="BLK106" s="87"/>
      <c r="BLL106" s="88"/>
      <c r="BLM106" s="87"/>
      <c r="BLN106" s="89"/>
      <c r="BLO106" s="98"/>
      <c r="BLP106" s="186"/>
      <c r="BLQ106" s="84"/>
      <c r="BLR106" s="87"/>
      <c r="BLS106" s="87"/>
      <c r="BLT106" s="88"/>
      <c r="BLU106" s="87"/>
      <c r="BLV106" s="89"/>
      <c r="BLW106" s="98"/>
      <c r="BLX106" s="186"/>
      <c r="BLY106" s="84"/>
      <c r="BLZ106" s="87"/>
      <c r="BMA106" s="87"/>
      <c r="BMB106" s="88"/>
      <c r="BMC106" s="87"/>
      <c r="BMD106" s="89"/>
      <c r="BME106" s="98"/>
      <c r="BMF106" s="186"/>
      <c r="BMG106" s="84"/>
      <c r="BMH106" s="87"/>
      <c r="BMI106" s="87"/>
      <c r="BMJ106" s="88"/>
      <c r="BMK106" s="87"/>
      <c r="BML106" s="89"/>
      <c r="BMM106" s="98"/>
      <c r="BMN106" s="186"/>
      <c r="BMO106" s="84"/>
      <c r="BMP106" s="87"/>
      <c r="BMQ106" s="87"/>
      <c r="BMR106" s="88"/>
      <c r="BMS106" s="87"/>
      <c r="BMT106" s="89"/>
      <c r="BMU106" s="98"/>
      <c r="BMV106" s="186"/>
      <c r="BMW106" s="84"/>
      <c r="BMX106" s="87"/>
      <c r="BMY106" s="87"/>
      <c r="BMZ106" s="88"/>
      <c r="BNA106" s="87"/>
      <c r="BNB106" s="89"/>
      <c r="BNC106" s="98"/>
      <c r="BND106" s="186"/>
      <c r="BNE106" s="84"/>
      <c r="BNF106" s="87"/>
      <c r="BNG106" s="87"/>
      <c r="BNH106" s="88"/>
      <c r="BNI106" s="87"/>
      <c r="BNJ106" s="89"/>
      <c r="BNK106" s="98"/>
      <c r="BNL106" s="186"/>
      <c r="BNM106" s="84"/>
      <c r="BNN106" s="87"/>
      <c r="BNO106" s="87"/>
      <c r="BNP106" s="88"/>
      <c r="BNQ106" s="87"/>
      <c r="BNR106" s="89"/>
      <c r="BNS106" s="98"/>
      <c r="BNT106" s="186"/>
      <c r="BNU106" s="84"/>
      <c r="BNV106" s="87"/>
      <c r="BNW106" s="87"/>
      <c r="BNX106" s="88"/>
      <c r="BNY106" s="87"/>
      <c r="BNZ106" s="89"/>
      <c r="BOA106" s="98"/>
      <c r="BOB106" s="186"/>
      <c r="BOC106" s="84"/>
      <c r="BOD106" s="87"/>
      <c r="BOE106" s="87"/>
      <c r="BOF106" s="88"/>
      <c r="BOG106" s="87"/>
      <c r="BOH106" s="89"/>
      <c r="BOI106" s="98"/>
      <c r="BOJ106" s="186"/>
      <c r="BOK106" s="84"/>
      <c r="BOL106" s="87"/>
      <c r="BOM106" s="87"/>
      <c r="BON106" s="88"/>
      <c r="BOO106" s="87"/>
      <c r="BOP106" s="89"/>
      <c r="BOQ106" s="98"/>
      <c r="BOR106" s="186"/>
      <c r="BOS106" s="84"/>
      <c r="BOT106" s="87"/>
      <c r="BOU106" s="87"/>
      <c r="BOV106" s="88"/>
      <c r="BOW106" s="87"/>
      <c r="BOX106" s="89"/>
      <c r="BOY106" s="98"/>
      <c r="BOZ106" s="186"/>
      <c r="BPA106" s="84"/>
      <c r="BPB106" s="87"/>
      <c r="BPC106" s="87"/>
      <c r="BPD106" s="88"/>
      <c r="BPE106" s="87"/>
      <c r="BPF106" s="89"/>
      <c r="BPG106" s="98"/>
      <c r="BPH106" s="186"/>
      <c r="BPI106" s="84"/>
      <c r="BPJ106" s="87"/>
      <c r="BPK106" s="87"/>
      <c r="BPL106" s="88"/>
      <c r="BPM106" s="87"/>
      <c r="BPN106" s="89"/>
      <c r="BPO106" s="98"/>
      <c r="BPP106" s="186"/>
      <c r="BPQ106" s="84"/>
      <c r="BPR106" s="87"/>
      <c r="BPS106" s="87"/>
      <c r="BPT106" s="88"/>
      <c r="BPU106" s="87"/>
      <c r="BPV106" s="89"/>
      <c r="BPW106" s="98"/>
      <c r="BPX106" s="186"/>
      <c r="BPY106" s="84"/>
      <c r="BPZ106" s="87"/>
      <c r="BQA106" s="87"/>
      <c r="BQB106" s="88"/>
      <c r="BQC106" s="87"/>
      <c r="BQD106" s="89"/>
      <c r="BQE106" s="98"/>
      <c r="BQF106" s="186"/>
      <c r="BQG106" s="84"/>
      <c r="BQH106" s="87"/>
      <c r="BQI106" s="87"/>
      <c r="BQJ106" s="88"/>
      <c r="BQK106" s="87"/>
      <c r="BQL106" s="89"/>
      <c r="BQM106" s="98"/>
      <c r="BQN106" s="186"/>
      <c r="BQO106" s="84"/>
      <c r="BQP106" s="87"/>
      <c r="BQQ106" s="87"/>
      <c r="BQR106" s="88"/>
      <c r="BQS106" s="87"/>
      <c r="BQT106" s="89"/>
      <c r="BQU106" s="98"/>
      <c r="BQV106" s="186"/>
      <c r="BQW106" s="84"/>
      <c r="BQX106" s="87"/>
      <c r="BQY106" s="87"/>
      <c r="BQZ106" s="88"/>
      <c r="BRA106" s="87"/>
      <c r="BRB106" s="89"/>
      <c r="BRC106" s="98"/>
      <c r="BRD106" s="186"/>
      <c r="BRE106" s="84"/>
      <c r="BRF106" s="87"/>
      <c r="BRG106" s="87"/>
      <c r="BRH106" s="88"/>
      <c r="BRI106" s="87"/>
      <c r="BRJ106" s="89"/>
      <c r="BRK106" s="98"/>
      <c r="BRL106" s="186"/>
      <c r="BRM106" s="84"/>
      <c r="BRN106" s="87"/>
      <c r="BRO106" s="87"/>
      <c r="BRP106" s="88"/>
      <c r="BRQ106" s="87"/>
      <c r="BRR106" s="89"/>
      <c r="BRS106" s="98"/>
      <c r="BRT106" s="186"/>
      <c r="BRU106" s="84"/>
      <c r="BRV106" s="87"/>
      <c r="BRW106" s="87"/>
      <c r="BRX106" s="88"/>
      <c r="BRY106" s="87"/>
      <c r="BRZ106" s="89"/>
      <c r="BSA106" s="98"/>
      <c r="BSB106" s="186"/>
      <c r="BSC106" s="84"/>
      <c r="BSD106" s="87"/>
      <c r="BSE106" s="87"/>
      <c r="BSF106" s="88"/>
      <c r="BSG106" s="87"/>
      <c r="BSH106" s="89"/>
      <c r="BSI106" s="98"/>
      <c r="BSJ106" s="186"/>
      <c r="BSK106" s="84"/>
      <c r="BSL106" s="87"/>
      <c r="BSM106" s="87"/>
      <c r="BSN106" s="88"/>
      <c r="BSO106" s="87"/>
      <c r="BSP106" s="89"/>
      <c r="BSQ106" s="98"/>
      <c r="BSR106" s="186"/>
      <c r="BSS106" s="84"/>
      <c r="BST106" s="87"/>
      <c r="BSU106" s="87"/>
      <c r="BSV106" s="88"/>
      <c r="BSW106" s="87"/>
      <c r="BSX106" s="89"/>
      <c r="BSY106" s="98"/>
      <c r="BSZ106" s="186"/>
      <c r="BTA106" s="84"/>
      <c r="BTB106" s="87"/>
      <c r="BTC106" s="87"/>
      <c r="BTD106" s="88"/>
      <c r="BTE106" s="87"/>
      <c r="BTF106" s="89"/>
      <c r="BTG106" s="98"/>
      <c r="BTH106" s="186"/>
      <c r="BTI106" s="84"/>
      <c r="BTJ106" s="87"/>
      <c r="BTK106" s="87"/>
      <c r="BTL106" s="88"/>
      <c r="BTM106" s="87"/>
      <c r="BTN106" s="89"/>
      <c r="BTO106" s="98"/>
      <c r="BTP106" s="186"/>
      <c r="BTQ106" s="84"/>
      <c r="BTR106" s="87"/>
      <c r="BTS106" s="87"/>
      <c r="BTT106" s="88"/>
      <c r="BTU106" s="87"/>
      <c r="BTV106" s="89"/>
      <c r="BTW106" s="98"/>
      <c r="BTX106" s="186"/>
      <c r="BTY106" s="84"/>
      <c r="BTZ106" s="87"/>
      <c r="BUA106" s="87"/>
      <c r="BUB106" s="88"/>
      <c r="BUC106" s="87"/>
      <c r="BUD106" s="89"/>
      <c r="BUE106" s="98"/>
      <c r="BUF106" s="186"/>
      <c r="BUG106" s="84"/>
      <c r="BUH106" s="87"/>
      <c r="BUI106" s="87"/>
      <c r="BUJ106" s="88"/>
      <c r="BUK106" s="87"/>
      <c r="BUL106" s="89"/>
      <c r="BUM106" s="98"/>
      <c r="BUN106" s="186"/>
      <c r="BUO106" s="84"/>
      <c r="BUP106" s="87"/>
      <c r="BUQ106" s="87"/>
      <c r="BUR106" s="88"/>
      <c r="BUS106" s="87"/>
      <c r="BUT106" s="89"/>
      <c r="BUU106" s="98"/>
      <c r="BUV106" s="186"/>
      <c r="BUW106" s="84"/>
      <c r="BUX106" s="87"/>
      <c r="BUY106" s="87"/>
      <c r="BUZ106" s="88"/>
      <c r="BVA106" s="87"/>
      <c r="BVB106" s="89"/>
      <c r="BVC106" s="98"/>
      <c r="BVD106" s="186"/>
      <c r="BVE106" s="84"/>
      <c r="BVF106" s="87"/>
      <c r="BVG106" s="87"/>
      <c r="BVH106" s="88"/>
      <c r="BVI106" s="87"/>
      <c r="BVJ106" s="89"/>
      <c r="BVK106" s="98"/>
      <c r="BVL106" s="186"/>
      <c r="BVM106" s="84"/>
      <c r="BVN106" s="87"/>
      <c r="BVO106" s="87"/>
      <c r="BVP106" s="88"/>
      <c r="BVQ106" s="87"/>
      <c r="BVR106" s="89"/>
      <c r="BVS106" s="98"/>
      <c r="BVT106" s="186"/>
      <c r="BVU106" s="84"/>
      <c r="BVV106" s="87"/>
      <c r="BVW106" s="87"/>
      <c r="BVX106" s="88"/>
      <c r="BVY106" s="87"/>
      <c r="BVZ106" s="89"/>
      <c r="BWA106" s="98"/>
      <c r="BWB106" s="186"/>
      <c r="BWC106" s="84"/>
      <c r="BWD106" s="87"/>
      <c r="BWE106" s="87"/>
      <c r="BWF106" s="88"/>
      <c r="BWG106" s="87"/>
      <c r="BWH106" s="89"/>
      <c r="BWI106" s="98"/>
      <c r="BWJ106" s="186"/>
      <c r="BWK106" s="84"/>
      <c r="BWL106" s="87"/>
      <c r="BWM106" s="87"/>
      <c r="BWN106" s="88"/>
      <c r="BWO106" s="87"/>
      <c r="BWP106" s="89"/>
      <c r="BWQ106" s="98"/>
      <c r="BWR106" s="186"/>
      <c r="BWS106" s="84"/>
      <c r="BWT106" s="87"/>
      <c r="BWU106" s="87"/>
      <c r="BWV106" s="88"/>
      <c r="BWW106" s="87"/>
      <c r="BWX106" s="89"/>
      <c r="BWY106" s="98"/>
      <c r="BWZ106" s="186"/>
      <c r="BXA106" s="84"/>
      <c r="BXB106" s="87"/>
      <c r="BXC106" s="87"/>
      <c r="BXD106" s="88"/>
      <c r="BXE106" s="87"/>
      <c r="BXF106" s="89"/>
      <c r="BXG106" s="98"/>
      <c r="BXH106" s="186"/>
      <c r="BXI106" s="84"/>
      <c r="BXJ106" s="87"/>
      <c r="BXK106" s="87"/>
      <c r="BXL106" s="88"/>
      <c r="BXM106" s="87"/>
      <c r="BXN106" s="89"/>
      <c r="BXO106" s="98"/>
      <c r="BXP106" s="186"/>
      <c r="BXQ106" s="84"/>
      <c r="BXR106" s="87"/>
      <c r="BXS106" s="87"/>
      <c r="BXT106" s="88"/>
      <c r="BXU106" s="87"/>
      <c r="BXV106" s="89"/>
      <c r="BXW106" s="98"/>
      <c r="BXX106" s="186"/>
      <c r="BXY106" s="84"/>
      <c r="BXZ106" s="87"/>
      <c r="BYA106" s="87"/>
      <c r="BYB106" s="88"/>
      <c r="BYC106" s="87"/>
      <c r="BYD106" s="89"/>
      <c r="BYE106" s="98"/>
      <c r="BYF106" s="186"/>
      <c r="BYG106" s="84"/>
      <c r="BYH106" s="87"/>
      <c r="BYI106" s="87"/>
      <c r="BYJ106" s="88"/>
      <c r="BYK106" s="87"/>
      <c r="BYL106" s="89"/>
      <c r="BYM106" s="98"/>
      <c r="BYN106" s="186"/>
      <c r="BYO106" s="84"/>
      <c r="BYP106" s="87"/>
      <c r="BYQ106" s="87"/>
      <c r="BYR106" s="88"/>
      <c r="BYS106" s="87"/>
      <c r="BYT106" s="89"/>
      <c r="BYU106" s="98"/>
      <c r="BYV106" s="186"/>
      <c r="BYW106" s="84"/>
      <c r="BYX106" s="87"/>
      <c r="BYY106" s="87"/>
      <c r="BYZ106" s="88"/>
      <c r="BZA106" s="87"/>
      <c r="BZB106" s="89"/>
      <c r="BZC106" s="98"/>
      <c r="BZD106" s="186"/>
      <c r="BZE106" s="84"/>
      <c r="BZF106" s="87"/>
      <c r="BZG106" s="87"/>
      <c r="BZH106" s="88"/>
      <c r="BZI106" s="87"/>
      <c r="BZJ106" s="89"/>
      <c r="BZK106" s="98"/>
      <c r="BZL106" s="186"/>
      <c r="BZM106" s="84"/>
      <c r="BZN106" s="87"/>
      <c r="BZO106" s="87"/>
      <c r="BZP106" s="88"/>
      <c r="BZQ106" s="87"/>
      <c r="BZR106" s="89"/>
      <c r="BZS106" s="98"/>
      <c r="BZT106" s="186"/>
      <c r="BZU106" s="84"/>
      <c r="BZV106" s="87"/>
      <c r="BZW106" s="87"/>
      <c r="BZX106" s="88"/>
      <c r="BZY106" s="87"/>
      <c r="BZZ106" s="89"/>
      <c r="CAA106" s="98"/>
      <c r="CAB106" s="186"/>
      <c r="CAC106" s="84"/>
      <c r="CAD106" s="87"/>
      <c r="CAE106" s="87"/>
      <c r="CAF106" s="88"/>
      <c r="CAG106" s="87"/>
      <c r="CAH106" s="89"/>
      <c r="CAI106" s="98"/>
      <c r="CAJ106" s="186"/>
      <c r="CAK106" s="84"/>
      <c r="CAL106" s="87"/>
      <c r="CAM106" s="87"/>
      <c r="CAN106" s="88"/>
      <c r="CAO106" s="87"/>
      <c r="CAP106" s="89"/>
      <c r="CAQ106" s="98"/>
      <c r="CAR106" s="186"/>
      <c r="CAS106" s="84"/>
      <c r="CAT106" s="87"/>
      <c r="CAU106" s="87"/>
      <c r="CAV106" s="88"/>
      <c r="CAW106" s="87"/>
      <c r="CAX106" s="89"/>
      <c r="CAY106" s="98"/>
      <c r="CAZ106" s="186"/>
      <c r="CBA106" s="84"/>
      <c r="CBB106" s="87"/>
      <c r="CBC106" s="87"/>
      <c r="CBD106" s="88"/>
      <c r="CBE106" s="87"/>
      <c r="CBF106" s="89"/>
      <c r="CBG106" s="98"/>
      <c r="CBH106" s="186"/>
      <c r="CBI106" s="84"/>
      <c r="CBJ106" s="87"/>
      <c r="CBK106" s="87"/>
      <c r="CBL106" s="88"/>
      <c r="CBM106" s="87"/>
      <c r="CBN106" s="89"/>
      <c r="CBO106" s="98"/>
      <c r="CBP106" s="186"/>
      <c r="CBQ106" s="84"/>
      <c r="CBR106" s="87"/>
      <c r="CBS106" s="87"/>
      <c r="CBT106" s="88"/>
      <c r="CBU106" s="87"/>
      <c r="CBV106" s="89"/>
      <c r="CBW106" s="98"/>
      <c r="CBX106" s="186"/>
      <c r="CBY106" s="84"/>
      <c r="CBZ106" s="87"/>
      <c r="CCA106" s="87"/>
      <c r="CCB106" s="88"/>
      <c r="CCC106" s="87"/>
      <c r="CCD106" s="89"/>
      <c r="CCE106" s="98"/>
      <c r="CCF106" s="186"/>
      <c r="CCG106" s="84"/>
      <c r="CCH106" s="87"/>
      <c r="CCI106" s="87"/>
      <c r="CCJ106" s="88"/>
      <c r="CCK106" s="87"/>
      <c r="CCL106" s="89"/>
      <c r="CCM106" s="98"/>
      <c r="CCN106" s="186"/>
      <c r="CCO106" s="84"/>
      <c r="CCP106" s="87"/>
      <c r="CCQ106" s="87"/>
      <c r="CCR106" s="88"/>
      <c r="CCS106" s="87"/>
      <c r="CCT106" s="89"/>
      <c r="CCU106" s="98"/>
      <c r="CCV106" s="186"/>
      <c r="CCW106" s="84"/>
      <c r="CCX106" s="87"/>
      <c r="CCY106" s="87"/>
      <c r="CCZ106" s="88"/>
      <c r="CDA106" s="87"/>
      <c r="CDB106" s="89"/>
      <c r="CDC106" s="98"/>
      <c r="CDD106" s="186"/>
      <c r="CDE106" s="84"/>
      <c r="CDF106" s="87"/>
      <c r="CDG106" s="87"/>
      <c r="CDH106" s="88"/>
      <c r="CDI106" s="87"/>
      <c r="CDJ106" s="89"/>
      <c r="CDK106" s="98"/>
      <c r="CDL106" s="186"/>
      <c r="CDM106" s="84"/>
      <c r="CDN106" s="87"/>
      <c r="CDO106" s="87"/>
      <c r="CDP106" s="88"/>
      <c r="CDQ106" s="87"/>
      <c r="CDR106" s="89"/>
      <c r="CDS106" s="98"/>
      <c r="CDT106" s="186"/>
      <c r="CDU106" s="84"/>
      <c r="CDV106" s="87"/>
      <c r="CDW106" s="87"/>
      <c r="CDX106" s="88"/>
      <c r="CDY106" s="87"/>
      <c r="CDZ106" s="89"/>
      <c r="CEA106" s="98"/>
      <c r="CEB106" s="186"/>
      <c r="CEC106" s="84"/>
      <c r="CED106" s="87"/>
      <c r="CEE106" s="87"/>
      <c r="CEF106" s="88"/>
      <c r="CEG106" s="87"/>
      <c r="CEH106" s="89"/>
      <c r="CEI106" s="98"/>
      <c r="CEJ106" s="186"/>
      <c r="CEK106" s="84"/>
      <c r="CEL106" s="87"/>
      <c r="CEM106" s="87"/>
      <c r="CEN106" s="88"/>
      <c r="CEO106" s="87"/>
      <c r="CEP106" s="89"/>
      <c r="CEQ106" s="98"/>
      <c r="CER106" s="186"/>
      <c r="CES106" s="84"/>
      <c r="CET106" s="87"/>
      <c r="CEU106" s="87"/>
      <c r="CEV106" s="88"/>
      <c r="CEW106" s="87"/>
      <c r="CEX106" s="89"/>
      <c r="CEY106" s="98"/>
      <c r="CEZ106" s="186"/>
      <c r="CFA106" s="84"/>
      <c r="CFB106" s="87"/>
      <c r="CFC106" s="87"/>
      <c r="CFD106" s="88"/>
      <c r="CFE106" s="87"/>
      <c r="CFF106" s="89"/>
      <c r="CFG106" s="98"/>
      <c r="CFH106" s="186"/>
      <c r="CFI106" s="84"/>
      <c r="CFJ106" s="87"/>
      <c r="CFK106" s="87"/>
      <c r="CFL106" s="88"/>
      <c r="CFM106" s="87"/>
      <c r="CFN106" s="89"/>
      <c r="CFO106" s="98"/>
      <c r="CFP106" s="186"/>
      <c r="CFQ106" s="84"/>
      <c r="CFR106" s="87"/>
      <c r="CFS106" s="87"/>
      <c r="CFT106" s="88"/>
      <c r="CFU106" s="87"/>
      <c r="CFV106" s="89"/>
      <c r="CFW106" s="98"/>
      <c r="CFX106" s="186"/>
      <c r="CFY106" s="84"/>
      <c r="CFZ106" s="87"/>
      <c r="CGA106" s="87"/>
      <c r="CGB106" s="88"/>
      <c r="CGC106" s="87"/>
      <c r="CGD106" s="89"/>
      <c r="CGE106" s="98"/>
      <c r="CGF106" s="186"/>
      <c r="CGG106" s="84"/>
      <c r="CGH106" s="87"/>
      <c r="CGI106" s="87"/>
      <c r="CGJ106" s="88"/>
      <c r="CGK106" s="87"/>
      <c r="CGL106" s="89"/>
      <c r="CGM106" s="98"/>
      <c r="CGN106" s="186"/>
      <c r="CGO106" s="84"/>
      <c r="CGP106" s="87"/>
      <c r="CGQ106" s="87"/>
      <c r="CGR106" s="88"/>
      <c r="CGS106" s="87"/>
      <c r="CGT106" s="89"/>
      <c r="CGU106" s="98"/>
      <c r="CGV106" s="186"/>
      <c r="CGW106" s="84"/>
      <c r="CGX106" s="87"/>
      <c r="CGY106" s="87"/>
      <c r="CGZ106" s="88"/>
      <c r="CHA106" s="87"/>
      <c r="CHB106" s="89"/>
      <c r="CHC106" s="98"/>
      <c r="CHD106" s="186"/>
      <c r="CHE106" s="84"/>
      <c r="CHF106" s="87"/>
      <c r="CHG106" s="87"/>
      <c r="CHH106" s="88"/>
      <c r="CHI106" s="87"/>
      <c r="CHJ106" s="89"/>
      <c r="CHK106" s="98"/>
      <c r="CHL106" s="186"/>
      <c r="CHM106" s="84"/>
      <c r="CHN106" s="87"/>
      <c r="CHO106" s="87"/>
      <c r="CHP106" s="88"/>
      <c r="CHQ106" s="87"/>
      <c r="CHR106" s="89"/>
      <c r="CHS106" s="98"/>
      <c r="CHT106" s="186"/>
      <c r="CHU106" s="84"/>
      <c r="CHV106" s="87"/>
      <c r="CHW106" s="87"/>
      <c r="CHX106" s="88"/>
      <c r="CHY106" s="87"/>
      <c r="CHZ106" s="89"/>
      <c r="CIA106" s="98"/>
      <c r="CIB106" s="186"/>
      <c r="CIC106" s="84"/>
      <c r="CID106" s="87"/>
      <c r="CIE106" s="87"/>
      <c r="CIF106" s="88"/>
      <c r="CIG106" s="87"/>
      <c r="CIH106" s="89"/>
      <c r="CII106" s="98"/>
      <c r="CIJ106" s="186"/>
      <c r="CIK106" s="84"/>
      <c r="CIL106" s="87"/>
      <c r="CIM106" s="87"/>
      <c r="CIN106" s="88"/>
      <c r="CIO106" s="87"/>
      <c r="CIP106" s="89"/>
      <c r="CIQ106" s="98"/>
      <c r="CIR106" s="186"/>
      <c r="CIS106" s="84"/>
      <c r="CIT106" s="87"/>
      <c r="CIU106" s="87"/>
      <c r="CIV106" s="88"/>
      <c r="CIW106" s="87"/>
      <c r="CIX106" s="89"/>
      <c r="CIY106" s="98"/>
      <c r="CIZ106" s="186"/>
      <c r="CJA106" s="84"/>
      <c r="CJB106" s="87"/>
      <c r="CJC106" s="87"/>
      <c r="CJD106" s="88"/>
      <c r="CJE106" s="87"/>
      <c r="CJF106" s="89"/>
      <c r="CJG106" s="98"/>
      <c r="CJH106" s="186"/>
      <c r="CJI106" s="84"/>
      <c r="CJJ106" s="87"/>
      <c r="CJK106" s="87"/>
      <c r="CJL106" s="88"/>
      <c r="CJM106" s="87"/>
      <c r="CJN106" s="89"/>
      <c r="CJO106" s="98"/>
      <c r="CJP106" s="186"/>
      <c r="CJQ106" s="84"/>
      <c r="CJR106" s="87"/>
      <c r="CJS106" s="87"/>
      <c r="CJT106" s="88"/>
      <c r="CJU106" s="87"/>
      <c r="CJV106" s="89"/>
      <c r="CJW106" s="98"/>
      <c r="CJX106" s="186"/>
      <c r="CJY106" s="84"/>
      <c r="CJZ106" s="87"/>
      <c r="CKA106" s="87"/>
      <c r="CKB106" s="88"/>
      <c r="CKC106" s="87"/>
      <c r="CKD106" s="89"/>
      <c r="CKE106" s="98"/>
      <c r="CKF106" s="186"/>
      <c r="CKG106" s="84"/>
      <c r="CKH106" s="87"/>
      <c r="CKI106" s="87"/>
      <c r="CKJ106" s="88"/>
      <c r="CKK106" s="87"/>
      <c r="CKL106" s="89"/>
      <c r="CKM106" s="98"/>
      <c r="CKN106" s="186"/>
      <c r="CKO106" s="84"/>
      <c r="CKP106" s="87"/>
      <c r="CKQ106" s="87"/>
      <c r="CKR106" s="88"/>
      <c r="CKS106" s="87"/>
      <c r="CKT106" s="89"/>
      <c r="CKU106" s="98"/>
      <c r="CKV106" s="186"/>
      <c r="CKW106" s="84"/>
      <c r="CKX106" s="87"/>
      <c r="CKY106" s="87"/>
      <c r="CKZ106" s="88"/>
      <c r="CLA106" s="87"/>
      <c r="CLB106" s="89"/>
      <c r="CLC106" s="98"/>
      <c r="CLD106" s="186"/>
      <c r="CLE106" s="84"/>
      <c r="CLF106" s="87"/>
      <c r="CLG106" s="87"/>
      <c r="CLH106" s="88"/>
      <c r="CLI106" s="87"/>
      <c r="CLJ106" s="89"/>
      <c r="CLK106" s="98"/>
      <c r="CLL106" s="186"/>
      <c r="CLM106" s="84"/>
      <c r="CLN106" s="87"/>
      <c r="CLO106" s="87"/>
      <c r="CLP106" s="88"/>
      <c r="CLQ106" s="87"/>
      <c r="CLR106" s="89"/>
      <c r="CLS106" s="98"/>
      <c r="CLT106" s="186"/>
      <c r="CLU106" s="84"/>
      <c r="CLV106" s="87"/>
      <c r="CLW106" s="87"/>
      <c r="CLX106" s="88"/>
      <c r="CLY106" s="87"/>
      <c r="CLZ106" s="89"/>
      <c r="CMA106" s="98"/>
      <c r="CMB106" s="186"/>
      <c r="CMC106" s="84"/>
      <c r="CMD106" s="87"/>
      <c r="CME106" s="87"/>
      <c r="CMF106" s="88"/>
      <c r="CMG106" s="87"/>
      <c r="CMH106" s="89"/>
      <c r="CMI106" s="98"/>
      <c r="CMJ106" s="186"/>
      <c r="CMK106" s="84"/>
      <c r="CML106" s="87"/>
      <c r="CMM106" s="87"/>
      <c r="CMN106" s="88"/>
      <c r="CMO106" s="87"/>
      <c r="CMP106" s="89"/>
      <c r="CMQ106" s="98"/>
      <c r="CMR106" s="186"/>
      <c r="CMS106" s="84"/>
      <c r="CMT106" s="87"/>
      <c r="CMU106" s="87"/>
      <c r="CMV106" s="88"/>
      <c r="CMW106" s="87"/>
      <c r="CMX106" s="89"/>
      <c r="CMY106" s="98"/>
      <c r="CMZ106" s="186"/>
      <c r="CNA106" s="84"/>
      <c r="CNB106" s="87"/>
      <c r="CNC106" s="87"/>
      <c r="CND106" s="88"/>
      <c r="CNE106" s="87"/>
      <c r="CNF106" s="89"/>
      <c r="CNG106" s="98"/>
      <c r="CNH106" s="186"/>
      <c r="CNI106" s="84"/>
      <c r="CNJ106" s="87"/>
      <c r="CNK106" s="87"/>
      <c r="CNL106" s="88"/>
      <c r="CNM106" s="87"/>
      <c r="CNN106" s="89"/>
      <c r="CNO106" s="98"/>
      <c r="CNP106" s="186"/>
      <c r="CNQ106" s="84"/>
      <c r="CNR106" s="87"/>
      <c r="CNS106" s="87"/>
      <c r="CNT106" s="88"/>
      <c r="CNU106" s="87"/>
      <c r="CNV106" s="89"/>
      <c r="CNW106" s="98"/>
      <c r="CNX106" s="186"/>
      <c r="CNY106" s="84"/>
      <c r="CNZ106" s="87"/>
      <c r="COA106" s="87"/>
      <c r="COB106" s="88"/>
      <c r="COC106" s="87"/>
      <c r="COD106" s="89"/>
      <c r="COE106" s="98"/>
      <c r="COF106" s="186"/>
      <c r="COG106" s="84"/>
      <c r="COH106" s="87"/>
      <c r="COI106" s="87"/>
      <c r="COJ106" s="88"/>
      <c r="COK106" s="87"/>
      <c r="COL106" s="89"/>
      <c r="COM106" s="98"/>
      <c r="CON106" s="186"/>
      <c r="COO106" s="84"/>
      <c r="COP106" s="87"/>
      <c r="COQ106" s="87"/>
      <c r="COR106" s="88"/>
      <c r="COS106" s="87"/>
      <c r="COT106" s="89"/>
      <c r="COU106" s="98"/>
      <c r="COV106" s="186"/>
      <c r="COW106" s="84"/>
      <c r="COX106" s="87"/>
      <c r="COY106" s="87"/>
      <c r="COZ106" s="88"/>
      <c r="CPA106" s="87"/>
      <c r="CPB106" s="89"/>
      <c r="CPC106" s="98"/>
      <c r="CPD106" s="186"/>
      <c r="CPE106" s="84"/>
      <c r="CPF106" s="87"/>
      <c r="CPG106" s="87"/>
      <c r="CPH106" s="88"/>
      <c r="CPI106" s="87"/>
      <c r="CPJ106" s="89"/>
      <c r="CPK106" s="98"/>
      <c r="CPL106" s="186"/>
      <c r="CPM106" s="84"/>
      <c r="CPN106" s="87"/>
      <c r="CPO106" s="87"/>
      <c r="CPP106" s="88"/>
      <c r="CPQ106" s="87"/>
      <c r="CPR106" s="89"/>
      <c r="CPS106" s="98"/>
      <c r="CPT106" s="186"/>
      <c r="CPU106" s="84"/>
      <c r="CPV106" s="87"/>
      <c r="CPW106" s="87"/>
      <c r="CPX106" s="88"/>
      <c r="CPY106" s="87"/>
      <c r="CPZ106" s="89"/>
      <c r="CQA106" s="98"/>
      <c r="CQB106" s="186"/>
      <c r="CQC106" s="84"/>
      <c r="CQD106" s="87"/>
      <c r="CQE106" s="87"/>
      <c r="CQF106" s="88"/>
      <c r="CQG106" s="87"/>
      <c r="CQH106" s="89"/>
      <c r="CQI106" s="98"/>
      <c r="CQJ106" s="186"/>
      <c r="CQK106" s="84"/>
      <c r="CQL106" s="87"/>
      <c r="CQM106" s="87"/>
      <c r="CQN106" s="88"/>
      <c r="CQO106" s="87"/>
      <c r="CQP106" s="89"/>
      <c r="CQQ106" s="98"/>
      <c r="CQR106" s="186"/>
      <c r="CQS106" s="84"/>
      <c r="CQT106" s="87"/>
      <c r="CQU106" s="87"/>
      <c r="CQV106" s="88"/>
      <c r="CQW106" s="87"/>
      <c r="CQX106" s="89"/>
      <c r="CQY106" s="98"/>
      <c r="CQZ106" s="186"/>
      <c r="CRA106" s="84"/>
      <c r="CRB106" s="87"/>
      <c r="CRC106" s="87"/>
      <c r="CRD106" s="88"/>
      <c r="CRE106" s="87"/>
      <c r="CRF106" s="89"/>
      <c r="CRG106" s="98"/>
      <c r="CRH106" s="186"/>
      <c r="CRI106" s="84"/>
      <c r="CRJ106" s="87"/>
      <c r="CRK106" s="87"/>
      <c r="CRL106" s="88"/>
      <c r="CRM106" s="87"/>
      <c r="CRN106" s="89"/>
      <c r="CRO106" s="98"/>
      <c r="CRP106" s="186"/>
      <c r="CRQ106" s="84"/>
      <c r="CRR106" s="87"/>
      <c r="CRS106" s="87"/>
      <c r="CRT106" s="88"/>
      <c r="CRU106" s="87"/>
      <c r="CRV106" s="89"/>
      <c r="CRW106" s="98"/>
      <c r="CRX106" s="186"/>
      <c r="CRY106" s="84"/>
      <c r="CRZ106" s="87"/>
      <c r="CSA106" s="87"/>
      <c r="CSB106" s="88"/>
      <c r="CSC106" s="87"/>
      <c r="CSD106" s="89"/>
      <c r="CSE106" s="98"/>
      <c r="CSF106" s="186"/>
      <c r="CSG106" s="84"/>
      <c r="CSH106" s="87"/>
      <c r="CSI106" s="87"/>
      <c r="CSJ106" s="88"/>
      <c r="CSK106" s="87"/>
      <c r="CSL106" s="89"/>
      <c r="CSM106" s="98"/>
      <c r="CSN106" s="186"/>
      <c r="CSO106" s="84"/>
      <c r="CSP106" s="87"/>
      <c r="CSQ106" s="87"/>
      <c r="CSR106" s="88"/>
      <c r="CSS106" s="87"/>
      <c r="CST106" s="89"/>
      <c r="CSU106" s="98"/>
      <c r="CSV106" s="186"/>
      <c r="CSW106" s="84"/>
      <c r="CSX106" s="87"/>
      <c r="CSY106" s="87"/>
      <c r="CSZ106" s="88"/>
      <c r="CTA106" s="87"/>
      <c r="CTB106" s="89"/>
      <c r="CTC106" s="98"/>
      <c r="CTD106" s="186"/>
      <c r="CTE106" s="84"/>
      <c r="CTF106" s="87"/>
      <c r="CTG106" s="87"/>
      <c r="CTH106" s="88"/>
      <c r="CTI106" s="87"/>
      <c r="CTJ106" s="89"/>
      <c r="CTK106" s="98"/>
      <c r="CTL106" s="186"/>
      <c r="CTM106" s="84"/>
      <c r="CTN106" s="87"/>
      <c r="CTO106" s="87"/>
      <c r="CTP106" s="88"/>
      <c r="CTQ106" s="87"/>
      <c r="CTR106" s="89"/>
      <c r="CTS106" s="98"/>
      <c r="CTT106" s="186"/>
      <c r="CTU106" s="84"/>
      <c r="CTV106" s="87"/>
      <c r="CTW106" s="87"/>
      <c r="CTX106" s="88"/>
      <c r="CTY106" s="87"/>
      <c r="CTZ106" s="89"/>
      <c r="CUA106" s="98"/>
      <c r="CUB106" s="186"/>
      <c r="CUC106" s="84"/>
      <c r="CUD106" s="87"/>
      <c r="CUE106" s="87"/>
      <c r="CUF106" s="88"/>
      <c r="CUG106" s="87"/>
      <c r="CUH106" s="89"/>
      <c r="CUI106" s="98"/>
      <c r="CUJ106" s="186"/>
      <c r="CUK106" s="84"/>
      <c r="CUL106" s="87"/>
      <c r="CUM106" s="87"/>
      <c r="CUN106" s="88"/>
      <c r="CUO106" s="87"/>
      <c r="CUP106" s="89"/>
      <c r="CUQ106" s="98"/>
      <c r="CUR106" s="186"/>
      <c r="CUS106" s="84"/>
      <c r="CUT106" s="87"/>
      <c r="CUU106" s="87"/>
      <c r="CUV106" s="88"/>
      <c r="CUW106" s="87"/>
      <c r="CUX106" s="89"/>
      <c r="CUY106" s="98"/>
      <c r="CUZ106" s="186"/>
      <c r="CVA106" s="84"/>
      <c r="CVB106" s="87"/>
      <c r="CVC106" s="87"/>
      <c r="CVD106" s="88"/>
      <c r="CVE106" s="87"/>
      <c r="CVF106" s="89"/>
      <c r="CVG106" s="98"/>
      <c r="CVH106" s="186"/>
      <c r="CVI106" s="84"/>
      <c r="CVJ106" s="87"/>
      <c r="CVK106" s="87"/>
      <c r="CVL106" s="88"/>
      <c r="CVM106" s="87"/>
      <c r="CVN106" s="89"/>
      <c r="CVO106" s="98"/>
      <c r="CVP106" s="186"/>
      <c r="CVQ106" s="84"/>
      <c r="CVR106" s="87"/>
      <c r="CVS106" s="87"/>
      <c r="CVT106" s="88"/>
      <c r="CVU106" s="87"/>
      <c r="CVV106" s="89"/>
      <c r="CVW106" s="98"/>
      <c r="CVX106" s="186"/>
      <c r="CVY106" s="84"/>
      <c r="CVZ106" s="87"/>
      <c r="CWA106" s="87"/>
      <c r="CWB106" s="88"/>
      <c r="CWC106" s="87"/>
      <c r="CWD106" s="89"/>
      <c r="CWE106" s="98"/>
      <c r="CWF106" s="186"/>
      <c r="CWG106" s="84"/>
      <c r="CWH106" s="87"/>
      <c r="CWI106" s="87"/>
      <c r="CWJ106" s="88"/>
      <c r="CWK106" s="87"/>
      <c r="CWL106" s="89"/>
      <c r="CWM106" s="98"/>
      <c r="CWN106" s="186"/>
      <c r="CWO106" s="84"/>
      <c r="CWP106" s="87"/>
      <c r="CWQ106" s="87"/>
      <c r="CWR106" s="88"/>
      <c r="CWS106" s="87"/>
      <c r="CWT106" s="89"/>
      <c r="CWU106" s="98"/>
      <c r="CWV106" s="186"/>
      <c r="CWW106" s="84"/>
      <c r="CWX106" s="87"/>
      <c r="CWY106" s="87"/>
      <c r="CWZ106" s="88"/>
      <c r="CXA106" s="87"/>
      <c r="CXB106" s="89"/>
      <c r="CXC106" s="98"/>
      <c r="CXD106" s="186"/>
      <c r="CXE106" s="84"/>
      <c r="CXF106" s="87"/>
      <c r="CXG106" s="87"/>
      <c r="CXH106" s="88"/>
      <c r="CXI106" s="87"/>
      <c r="CXJ106" s="89"/>
      <c r="CXK106" s="98"/>
      <c r="CXL106" s="186"/>
      <c r="CXM106" s="84"/>
      <c r="CXN106" s="87"/>
      <c r="CXO106" s="87"/>
      <c r="CXP106" s="88"/>
      <c r="CXQ106" s="87"/>
      <c r="CXR106" s="89"/>
      <c r="CXS106" s="98"/>
      <c r="CXT106" s="186"/>
      <c r="CXU106" s="84"/>
      <c r="CXV106" s="87"/>
      <c r="CXW106" s="87"/>
      <c r="CXX106" s="88"/>
      <c r="CXY106" s="87"/>
      <c r="CXZ106" s="89"/>
      <c r="CYA106" s="98"/>
      <c r="CYB106" s="186"/>
      <c r="CYC106" s="84"/>
      <c r="CYD106" s="87"/>
      <c r="CYE106" s="87"/>
      <c r="CYF106" s="88"/>
      <c r="CYG106" s="87"/>
      <c r="CYH106" s="89"/>
      <c r="CYI106" s="98"/>
      <c r="CYJ106" s="186"/>
      <c r="CYK106" s="84"/>
      <c r="CYL106" s="87"/>
      <c r="CYM106" s="87"/>
      <c r="CYN106" s="88"/>
      <c r="CYO106" s="87"/>
      <c r="CYP106" s="89"/>
      <c r="CYQ106" s="98"/>
      <c r="CYR106" s="186"/>
      <c r="CYS106" s="84"/>
      <c r="CYT106" s="87"/>
      <c r="CYU106" s="87"/>
      <c r="CYV106" s="88"/>
      <c r="CYW106" s="87"/>
      <c r="CYX106" s="89"/>
      <c r="CYY106" s="98"/>
      <c r="CYZ106" s="186"/>
      <c r="CZA106" s="84"/>
      <c r="CZB106" s="87"/>
      <c r="CZC106" s="87"/>
      <c r="CZD106" s="88"/>
      <c r="CZE106" s="87"/>
      <c r="CZF106" s="89"/>
      <c r="CZG106" s="98"/>
      <c r="CZH106" s="186"/>
      <c r="CZI106" s="84"/>
      <c r="CZJ106" s="87"/>
      <c r="CZK106" s="87"/>
      <c r="CZL106" s="88"/>
      <c r="CZM106" s="87"/>
      <c r="CZN106" s="89"/>
      <c r="CZO106" s="98"/>
      <c r="CZP106" s="186"/>
      <c r="CZQ106" s="84"/>
      <c r="CZR106" s="87"/>
      <c r="CZS106" s="87"/>
      <c r="CZT106" s="88"/>
      <c r="CZU106" s="87"/>
      <c r="CZV106" s="89"/>
      <c r="CZW106" s="98"/>
      <c r="CZX106" s="186"/>
      <c r="CZY106" s="84"/>
      <c r="CZZ106" s="87"/>
      <c r="DAA106" s="87"/>
      <c r="DAB106" s="88"/>
      <c r="DAC106" s="87"/>
      <c r="DAD106" s="89"/>
      <c r="DAE106" s="98"/>
      <c r="DAF106" s="186"/>
      <c r="DAG106" s="84"/>
      <c r="DAH106" s="87"/>
      <c r="DAI106" s="87"/>
      <c r="DAJ106" s="88"/>
      <c r="DAK106" s="87"/>
      <c r="DAL106" s="89"/>
      <c r="DAM106" s="98"/>
      <c r="DAN106" s="186"/>
      <c r="DAO106" s="84"/>
      <c r="DAP106" s="87"/>
      <c r="DAQ106" s="87"/>
      <c r="DAR106" s="88"/>
      <c r="DAS106" s="87"/>
      <c r="DAT106" s="89"/>
      <c r="DAU106" s="98"/>
      <c r="DAV106" s="186"/>
      <c r="DAW106" s="84"/>
      <c r="DAX106" s="87"/>
      <c r="DAY106" s="87"/>
      <c r="DAZ106" s="88"/>
      <c r="DBA106" s="87"/>
      <c r="DBB106" s="89"/>
      <c r="DBC106" s="98"/>
      <c r="DBD106" s="186"/>
      <c r="DBE106" s="84"/>
      <c r="DBF106" s="87"/>
      <c r="DBG106" s="87"/>
      <c r="DBH106" s="88"/>
      <c r="DBI106" s="87"/>
      <c r="DBJ106" s="89"/>
      <c r="DBK106" s="98"/>
      <c r="DBL106" s="186"/>
      <c r="DBM106" s="84"/>
      <c r="DBN106" s="87"/>
      <c r="DBO106" s="87"/>
      <c r="DBP106" s="88"/>
      <c r="DBQ106" s="87"/>
      <c r="DBR106" s="89"/>
      <c r="DBS106" s="98"/>
      <c r="DBT106" s="186"/>
      <c r="DBU106" s="84"/>
      <c r="DBV106" s="87"/>
      <c r="DBW106" s="87"/>
      <c r="DBX106" s="88"/>
      <c r="DBY106" s="87"/>
      <c r="DBZ106" s="89"/>
      <c r="DCA106" s="98"/>
      <c r="DCB106" s="186"/>
      <c r="DCC106" s="84"/>
      <c r="DCD106" s="87"/>
      <c r="DCE106" s="87"/>
      <c r="DCF106" s="88"/>
      <c r="DCG106" s="87"/>
      <c r="DCH106" s="89"/>
      <c r="DCI106" s="98"/>
      <c r="DCJ106" s="186"/>
      <c r="DCK106" s="84"/>
      <c r="DCL106" s="87"/>
      <c r="DCM106" s="87"/>
      <c r="DCN106" s="88"/>
      <c r="DCO106" s="87"/>
      <c r="DCP106" s="89"/>
      <c r="DCQ106" s="98"/>
      <c r="DCR106" s="186"/>
      <c r="DCS106" s="84"/>
      <c r="DCT106" s="87"/>
      <c r="DCU106" s="87"/>
      <c r="DCV106" s="88"/>
      <c r="DCW106" s="87"/>
      <c r="DCX106" s="89"/>
      <c r="DCY106" s="98"/>
      <c r="DCZ106" s="186"/>
      <c r="DDA106" s="84"/>
      <c r="DDB106" s="87"/>
      <c r="DDC106" s="87"/>
      <c r="DDD106" s="88"/>
      <c r="DDE106" s="87"/>
      <c r="DDF106" s="89"/>
      <c r="DDG106" s="98"/>
      <c r="DDH106" s="186"/>
      <c r="DDI106" s="84"/>
      <c r="DDJ106" s="87"/>
      <c r="DDK106" s="87"/>
      <c r="DDL106" s="88"/>
      <c r="DDM106" s="87"/>
      <c r="DDN106" s="89"/>
      <c r="DDO106" s="98"/>
      <c r="DDP106" s="186"/>
      <c r="DDQ106" s="84"/>
      <c r="DDR106" s="87"/>
      <c r="DDS106" s="87"/>
      <c r="DDT106" s="88"/>
      <c r="DDU106" s="87"/>
      <c r="DDV106" s="89"/>
      <c r="DDW106" s="98"/>
      <c r="DDX106" s="186"/>
      <c r="DDY106" s="84"/>
      <c r="DDZ106" s="87"/>
      <c r="DEA106" s="87"/>
      <c r="DEB106" s="88"/>
      <c r="DEC106" s="87"/>
      <c r="DED106" s="89"/>
      <c r="DEE106" s="98"/>
      <c r="DEF106" s="186"/>
      <c r="DEG106" s="84"/>
      <c r="DEH106" s="87"/>
      <c r="DEI106" s="87"/>
      <c r="DEJ106" s="88"/>
      <c r="DEK106" s="87"/>
      <c r="DEL106" s="89"/>
      <c r="DEM106" s="98"/>
      <c r="DEN106" s="186"/>
      <c r="DEO106" s="84"/>
      <c r="DEP106" s="87"/>
      <c r="DEQ106" s="87"/>
      <c r="DER106" s="88"/>
      <c r="DES106" s="87"/>
      <c r="DET106" s="89"/>
      <c r="DEU106" s="98"/>
      <c r="DEV106" s="186"/>
      <c r="DEW106" s="84"/>
      <c r="DEX106" s="87"/>
      <c r="DEY106" s="87"/>
      <c r="DEZ106" s="88"/>
      <c r="DFA106" s="87"/>
      <c r="DFB106" s="89"/>
      <c r="DFC106" s="98"/>
      <c r="DFD106" s="186"/>
      <c r="DFE106" s="84"/>
      <c r="DFF106" s="87"/>
      <c r="DFG106" s="87"/>
      <c r="DFH106" s="88"/>
      <c r="DFI106" s="87"/>
      <c r="DFJ106" s="89"/>
      <c r="DFK106" s="98"/>
      <c r="DFL106" s="186"/>
      <c r="DFM106" s="84"/>
      <c r="DFN106" s="87"/>
      <c r="DFO106" s="87"/>
      <c r="DFP106" s="88"/>
      <c r="DFQ106" s="87"/>
      <c r="DFR106" s="89"/>
      <c r="DFS106" s="98"/>
      <c r="DFT106" s="186"/>
      <c r="DFU106" s="84"/>
      <c r="DFV106" s="87"/>
      <c r="DFW106" s="87"/>
      <c r="DFX106" s="88"/>
      <c r="DFY106" s="87"/>
      <c r="DFZ106" s="89"/>
      <c r="DGA106" s="98"/>
      <c r="DGB106" s="186"/>
      <c r="DGC106" s="84"/>
      <c r="DGD106" s="87"/>
      <c r="DGE106" s="87"/>
      <c r="DGF106" s="88"/>
      <c r="DGG106" s="87"/>
      <c r="DGH106" s="89"/>
      <c r="DGI106" s="98"/>
      <c r="DGJ106" s="186"/>
      <c r="DGK106" s="84"/>
      <c r="DGL106" s="87"/>
      <c r="DGM106" s="87"/>
      <c r="DGN106" s="88"/>
      <c r="DGO106" s="87"/>
      <c r="DGP106" s="89"/>
      <c r="DGQ106" s="98"/>
      <c r="DGR106" s="186"/>
      <c r="DGS106" s="84"/>
      <c r="DGT106" s="87"/>
      <c r="DGU106" s="87"/>
      <c r="DGV106" s="88"/>
      <c r="DGW106" s="87"/>
      <c r="DGX106" s="89"/>
      <c r="DGY106" s="98"/>
      <c r="DGZ106" s="186"/>
      <c r="DHA106" s="84"/>
      <c r="DHB106" s="87"/>
      <c r="DHC106" s="87"/>
      <c r="DHD106" s="88"/>
      <c r="DHE106" s="87"/>
      <c r="DHF106" s="89"/>
      <c r="DHG106" s="98"/>
      <c r="DHH106" s="186"/>
      <c r="DHI106" s="84"/>
      <c r="DHJ106" s="87"/>
      <c r="DHK106" s="87"/>
      <c r="DHL106" s="88"/>
      <c r="DHM106" s="87"/>
      <c r="DHN106" s="89"/>
      <c r="DHO106" s="98"/>
      <c r="DHP106" s="186"/>
      <c r="DHQ106" s="84"/>
      <c r="DHR106" s="87"/>
      <c r="DHS106" s="87"/>
      <c r="DHT106" s="88"/>
      <c r="DHU106" s="87"/>
      <c r="DHV106" s="89"/>
      <c r="DHW106" s="98"/>
      <c r="DHX106" s="186"/>
      <c r="DHY106" s="84"/>
      <c r="DHZ106" s="87"/>
      <c r="DIA106" s="87"/>
      <c r="DIB106" s="88"/>
      <c r="DIC106" s="87"/>
      <c r="DID106" s="89"/>
      <c r="DIE106" s="98"/>
      <c r="DIF106" s="186"/>
      <c r="DIG106" s="84"/>
      <c r="DIH106" s="87"/>
      <c r="DII106" s="87"/>
      <c r="DIJ106" s="88"/>
      <c r="DIK106" s="87"/>
      <c r="DIL106" s="89"/>
      <c r="DIM106" s="98"/>
      <c r="DIN106" s="186"/>
      <c r="DIO106" s="84"/>
      <c r="DIP106" s="87"/>
      <c r="DIQ106" s="87"/>
      <c r="DIR106" s="88"/>
      <c r="DIS106" s="87"/>
      <c r="DIT106" s="89"/>
      <c r="DIU106" s="98"/>
      <c r="DIV106" s="186"/>
      <c r="DIW106" s="84"/>
      <c r="DIX106" s="87"/>
      <c r="DIY106" s="87"/>
      <c r="DIZ106" s="88"/>
      <c r="DJA106" s="87"/>
      <c r="DJB106" s="89"/>
      <c r="DJC106" s="98"/>
      <c r="DJD106" s="186"/>
      <c r="DJE106" s="84"/>
      <c r="DJF106" s="87"/>
      <c r="DJG106" s="87"/>
      <c r="DJH106" s="88"/>
      <c r="DJI106" s="87"/>
      <c r="DJJ106" s="89"/>
      <c r="DJK106" s="98"/>
      <c r="DJL106" s="186"/>
      <c r="DJM106" s="84"/>
      <c r="DJN106" s="87"/>
      <c r="DJO106" s="87"/>
      <c r="DJP106" s="88"/>
      <c r="DJQ106" s="87"/>
      <c r="DJR106" s="89"/>
      <c r="DJS106" s="98"/>
      <c r="DJT106" s="186"/>
      <c r="DJU106" s="84"/>
      <c r="DJV106" s="87"/>
      <c r="DJW106" s="87"/>
      <c r="DJX106" s="88"/>
      <c r="DJY106" s="87"/>
      <c r="DJZ106" s="89"/>
      <c r="DKA106" s="98"/>
      <c r="DKB106" s="186"/>
      <c r="DKC106" s="84"/>
      <c r="DKD106" s="87"/>
      <c r="DKE106" s="87"/>
      <c r="DKF106" s="88"/>
      <c r="DKG106" s="87"/>
      <c r="DKH106" s="89"/>
      <c r="DKI106" s="98"/>
      <c r="DKJ106" s="186"/>
      <c r="DKK106" s="84"/>
      <c r="DKL106" s="87"/>
      <c r="DKM106" s="87"/>
      <c r="DKN106" s="88"/>
      <c r="DKO106" s="87"/>
      <c r="DKP106" s="89"/>
      <c r="DKQ106" s="98"/>
      <c r="DKR106" s="186"/>
      <c r="DKS106" s="84"/>
      <c r="DKT106" s="87"/>
      <c r="DKU106" s="87"/>
      <c r="DKV106" s="88"/>
      <c r="DKW106" s="87"/>
      <c r="DKX106" s="89"/>
      <c r="DKY106" s="98"/>
      <c r="DKZ106" s="186"/>
      <c r="DLA106" s="84"/>
      <c r="DLB106" s="87"/>
      <c r="DLC106" s="87"/>
      <c r="DLD106" s="88"/>
      <c r="DLE106" s="87"/>
      <c r="DLF106" s="89"/>
      <c r="DLG106" s="98"/>
      <c r="DLH106" s="186"/>
      <c r="DLI106" s="84"/>
      <c r="DLJ106" s="87"/>
      <c r="DLK106" s="87"/>
      <c r="DLL106" s="88"/>
      <c r="DLM106" s="87"/>
      <c r="DLN106" s="89"/>
      <c r="DLO106" s="98"/>
      <c r="DLP106" s="186"/>
      <c r="DLQ106" s="84"/>
      <c r="DLR106" s="87"/>
      <c r="DLS106" s="87"/>
      <c r="DLT106" s="88"/>
      <c r="DLU106" s="87"/>
      <c r="DLV106" s="89"/>
      <c r="DLW106" s="98"/>
      <c r="DLX106" s="186"/>
      <c r="DLY106" s="84"/>
      <c r="DLZ106" s="87"/>
      <c r="DMA106" s="87"/>
      <c r="DMB106" s="88"/>
      <c r="DMC106" s="87"/>
      <c r="DMD106" s="89"/>
      <c r="DME106" s="98"/>
      <c r="DMF106" s="186"/>
      <c r="DMG106" s="84"/>
      <c r="DMH106" s="87"/>
      <c r="DMI106" s="87"/>
      <c r="DMJ106" s="88"/>
      <c r="DMK106" s="87"/>
      <c r="DML106" s="89"/>
      <c r="DMM106" s="98"/>
      <c r="DMN106" s="186"/>
      <c r="DMO106" s="84"/>
      <c r="DMP106" s="87"/>
      <c r="DMQ106" s="87"/>
      <c r="DMR106" s="88"/>
      <c r="DMS106" s="87"/>
      <c r="DMT106" s="89"/>
      <c r="DMU106" s="98"/>
      <c r="DMV106" s="186"/>
      <c r="DMW106" s="84"/>
      <c r="DMX106" s="87"/>
      <c r="DMY106" s="87"/>
      <c r="DMZ106" s="88"/>
      <c r="DNA106" s="87"/>
      <c r="DNB106" s="89"/>
      <c r="DNC106" s="98"/>
      <c r="DND106" s="186"/>
      <c r="DNE106" s="84"/>
      <c r="DNF106" s="87"/>
      <c r="DNG106" s="87"/>
      <c r="DNH106" s="88"/>
      <c r="DNI106" s="87"/>
      <c r="DNJ106" s="89"/>
      <c r="DNK106" s="98"/>
      <c r="DNL106" s="186"/>
      <c r="DNM106" s="84"/>
      <c r="DNN106" s="87"/>
      <c r="DNO106" s="87"/>
      <c r="DNP106" s="88"/>
      <c r="DNQ106" s="87"/>
      <c r="DNR106" s="89"/>
      <c r="DNS106" s="98"/>
      <c r="DNT106" s="186"/>
      <c r="DNU106" s="84"/>
      <c r="DNV106" s="87"/>
      <c r="DNW106" s="87"/>
      <c r="DNX106" s="88"/>
      <c r="DNY106" s="87"/>
      <c r="DNZ106" s="89"/>
      <c r="DOA106" s="98"/>
      <c r="DOB106" s="186"/>
      <c r="DOC106" s="84"/>
      <c r="DOD106" s="87"/>
      <c r="DOE106" s="87"/>
      <c r="DOF106" s="88"/>
      <c r="DOG106" s="87"/>
      <c r="DOH106" s="89"/>
      <c r="DOI106" s="98"/>
      <c r="DOJ106" s="186"/>
      <c r="DOK106" s="84"/>
      <c r="DOL106" s="87"/>
      <c r="DOM106" s="87"/>
      <c r="DON106" s="88"/>
      <c r="DOO106" s="87"/>
      <c r="DOP106" s="89"/>
      <c r="DOQ106" s="98"/>
      <c r="DOR106" s="186"/>
      <c r="DOS106" s="84"/>
      <c r="DOT106" s="87"/>
      <c r="DOU106" s="87"/>
      <c r="DOV106" s="88"/>
      <c r="DOW106" s="87"/>
      <c r="DOX106" s="89"/>
      <c r="DOY106" s="98"/>
      <c r="DOZ106" s="186"/>
      <c r="DPA106" s="84"/>
      <c r="DPB106" s="87"/>
      <c r="DPC106" s="87"/>
      <c r="DPD106" s="88"/>
      <c r="DPE106" s="87"/>
      <c r="DPF106" s="89"/>
      <c r="DPG106" s="98"/>
      <c r="DPH106" s="186"/>
      <c r="DPI106" s="84"/>
      <c r="DPJ106" s="87"/>
      <c r="DPK106" s="87"/>
      <c r="DPL106" s="88"/>
      <c r="DPM106" s="87"/>
      <c r="DPN106" s="89"/>
      <c r="DPO106" s="98"/>
      <c r="DPP106" s="186"/>
      <c r="DPQ106" s="84"/>
      <c r="DPR106" s="87"/>
      <c r="DPS106" s="87"/>
      <c r="DPT106" s="88"/>
      <c r="DPU106" s="87"/>
      <c r="DPV106" s="89"/>
      <c r="DPW106" s="98"/>
      <c r="DPX106" s="186"/>
      <c r="DPY106" s="84"/>
      <c r="DPZ106" s="87"/>
      <c r="DQA106" s="87"/>
      <c r="DQB106" s="88"/>
      <c r="DQC106" s="87"/>
      <c r="DQD106" s="89"/>
      <c r="DQE106" s="98"/>
      <c r="DQF106" s="186"/>
      <c r="DQG106" s="84"/>
      <c r="DQH106" s="87"/>
      <c r="DQI106" s="87"/>
      <c r="DQJ106" s="88"/>
      <c r="DQK106" s="87"/>
      <c r="DQL106" s="89"/>
      <c r="DQM106" s="98"/>
      <c r="DQN106" s="186"/>
      <c r="DQO106" s="84"/>
      <c r="DQP106" s="87"/>
      <c r="DQQ106" s="87"/>
      <c r="DQR106" s="88"/>
      <c r="DQS106" s="87"/>
      <c r="DQT106" s="89"/>
      <c r="DQU106" s="98"/>
      <c r="DQV106" s="186"/>
      <c r="DQW106" s="84"/>
      <c r="DQX106" s="87"/>
      <c r="DQY106" s="87"/>
      <c r="DQZ106" s="88"/>
      <c r="DRA106" s="87"/>
      <c r="DRB106" s="89"/>
      <c r="DRC106" s="98"/>
      <c r="DRD106" s="186"/>
      <c r="DRE106" s="84"/>
      <c r="DRF106" s="87"/>
      <c r="DRG106" s="87"/>
      <c r="DRH106" s="88"/>
      <c r="DRI106" s="87"/>
      <c r="DRJ106" s="89"/>
      <c r="DRK106" s="98"/>
      <c r="DRL106" s="186"/>
      <c r="DRM106" s="84"/>
      <c r="DRN106" s="87"/>
      <c r="DRO106" s="87"/>
      <c r="DRP106" s="88"/>
      <c r="DRQ106" s="87"/>
      <c r="DRR106" s="89"/>
      <c r="DRS106" s="98"/>
      <c r="DRT106" s="186"/>
      <c r="DRU106" s="84"/>
      <c r="DRV106" s="87"/>
      <c r="DRW106" s="87"/>
      <c r="DRX106" s="88"/>
      <c r="DRY106" s="87"/>
      <c r="DRZ106" s="89"/>
      <c r="DSA106" s="98"/>
      <c r="DSB106" s="186"/>
      <c r="DSC106" s="84"/>
      <c r="DSD106" s="87"/>
      <c r="DSE106" s="87"/>
      <c r="DSF106" s="88"/>
      <c r="DSG106" s="87"/>
      <c r="DSH106" s="89"/>
      <c r="DSI106" s="98"/>
      <c r="DSJ106" s="186"/>
      <c r="DSK106" s="84"/>
      <c r="DSL106" s="87"/>
      <c r="DSM106" s="87"/>
      <c r="DSN106" s="88"/>
      <c r="DSO106" s="87"/>
      <c r="DSP106" s="89"/>
      <c r="DSQ106" s="98"/>
      <c r="DSR106" s="186"/>
      <c r="DSS106" s="84"/>
      <c r="DST106" s="87"/>
      <c r="DSU106" s="87"/>
      <c r="DSV106" s="88"/>
      <c r="DSW106" s="87"/>
      <c r="DSX106" s="89"/>
      <c r="DSY106" s="98"/>
      <c r="DSZ106" s="186"/>
      <c r="DTA106" s="84"/>
      <c r="DTB106" s="87"/>
      <c r="DTC106" s="87"/>
      <c r="DTD106" s="88"/>
      <c r="DTE106" s="87"/>
      <c r="DTF106" s="89"/>
      <c r="DTG106" s="98"/>
      <c r="DTH106" s="186"/>
      <c r="DTI106" s="84"/>
      <c r="DTJ106" s="87"/>
      <c r="DTK106" s="87"/>
      <c r="DTL106" s="88"/>
      <c r="DTM106" s="87"/>
      <c r="DTN106" s="89"/>
      <c r="DTO106" s="98"/>
      <c r="DTP106" s="186"/>
      <c r="DTQ106" s="84"/>
      <c r="DTR106" s="87"/>
      <c r="DTS106" s="87"/>
      <c r="DTT106" s="88"/>
      <c r="DTU106" s="87"/>
      <c r="DTV106" s="89"/>
      <c r="DTW106" s="98"/>
      <c r="DTX106" s="186"/>
      <c r="DTY106" s="84"/>
      <c r="DTZ106" s="87"/>
      <c r="DUA106" s="87"/>
      <c r="DUB106" s="88"/>
      <c r="DUC106" s="87"/>
      <c r="DUD106" s="89"/>
      <c r="DUE106" s="98"/>
      <c r="DUF106" s="186"/>
      <c r="DUG106" s="84"/>
      <c r="DUH106" s="87"/>
      <c r="DUI106" s="87"/>
      <c r="DUJ106" s="88"/>
      <c r="DUK106" s="87"/>
      <c r="DUL106" s="89"/>
      <c r="DUM106" s="98"/>
      <c r="DUN106" s="186"/>
      <c r="DUO106" s="84"/>
      <c r="DUP106" s="87"/>
      <c r="DUQ106" s="87"/>
      <c r="DUR106" s="88"/>
      <c r="DUS106" s="87"/>
      <c r="DUT106" s="89"/>
      <c r="DUU106" s="98"/>
      <c r="DUV106" s="186"/>
      <c r="DUW106" s="84"/>
      <c r="DUX106" s="87"/>
      <c r="DUY106" s="87"/>
      <c r="DUZ106" s="88"/>
      <c r="DVA106" s="87"/>
      <c r="DVB106" s="89"/>
      <c r="DVC106" s="98"/>
      <c r="DVD106" s="186"/>
      <c r="DVE106" s="84"/>
      <c r="DVF106" s="87"/>
      <c r="DVG106" s="87"/>
      <c r="DVH106" s="88"/>
      <c r="DVI106" s="87"/>
      <c r="DVJ106" s="89"/>
      <c r="DVK106" s="98"/>
      <c r="DVL106" s="186"/>
      <c r="DVM106" s="84"/>
      <c r="DVN106" s="87"/>
      <c r="DVO106" s="87"/>
      <c r="DVP106" s="88"/>
      <c r="DVQ106" s="87"/>
      <c r="DVR106" s="89"/>
      <c r="DVS106" s="98"/>
      <c r="DVT106" s="186"/>
      <c r="DVU106" s="84"/>
      <c r="DVV106" s="87"/>
      <c r="DVW106" s="87"/>
      <c r="DVX106" s="88"/>
      <c r="DVY106" s="87"/>
      <c r="DVZ106" s="89"/>
      <c r="DWA106" s="98"/>
      <c r="DWB106" s="186"/>
      <c r="DWC106" s="84"/>
      <c r="DWD106" s="87"/>
      <c r="DWE106" s="87"/>
      <c r="DWF106" s="88"/>
      <c r="DWG106" s="87"/>
      <c r="DWH106" s="89"/>
      <c r="DWI106" s="98"/>
      <c r="DWJ106" s="186"/>
      <c r="DWK106" s="84"/>
      <c r="DWL106" s="87"/>
      <c r="DWM106" s="87"/>
      <c r="DWN106" s="88"/>
      <c r="DWO106" s="87"/>
      <c r="DWP106" s="89"/>
      <c r="DWQ106" s="98"/>
      <c r="DWR106" s="186"/>
      <c r="DWS106" s="84"/>
      <c r="DWT106" s="87"/>
      <c r="DWU106" s="87"/>
      <c r="DWV106" s="88"/>
      <c r="DWW106" s="87"/>
      <c r="DWX106" s="89"/>
      <c r="DWY106" s="98"/>
      <c r="DWZ106" s="186"/>
      <c r="DXA106" s="84"/>
      <c r="DXB106" s="87"/>
      <c r="DXC106" s="87"/>
      <c r="DXD106" s="88"/>
      <c r="DXE106" s="87"/>
      <c r="DXF106" s="89"/>
      <c r="DXG106" s="98"/>
      <c r="DXH106" s="186"/>
      <c r="DXI106" s="84"/>
      <c r="DXJ106" s="87"/>
      <c r="DXK106" s="87"/>
      <c r="DXL106" s="88"/>
      <c r="DXM106" s="87"/>
      <c r="DXN106" s="89"/>
      <c r="DXO106" s="98"/>
      <c r="DXP106" s="186"/>
      <c r="DXQ106" s="84"/>
      <c r="DXR106" s="87"/>
      <c r="DXS106" s="87"/>
      <c r="DXT106" s="88"/>
      <c r="DXU106" s="87"/>
      <c r="DXV106" s="89"/>
      <c r="DXW106" s="98"/>
      <c r="DXX106" s="186"/>
      <c r="DXY106" s="84"/>
      <c r="DXZ106" s="87"/>
      <c r="DYA106" s="87"/>
      <c r="DYB106" s="88"/>
      <c r="DYC106" s="87"/>
      <c r="DYD106" s="89"/>
      <c r="DYE106" s="98"/>
      <c r="DYF106" s="186"/>
      <c r="DYG106" s="84"/>
      <c r="DYH106" s="87"/>
      <c r="DYI106" s="87"/>
      <c r="DYJ106" s="88"/>
      <c r="DYK106" s="87"/>
      <c r="DYL106" s="89"/>
      <c r="DYM106" s="98"/>
      <c r="DYN106" s="186"/>
      <c r="DYO106" s="84"/>
      <c r="DYP106" s="87"/>
      <c r="DYQ106" s="87"/>
      <c r="DYR106" s="88"/>
      <c r="DYS106" s="87"/>
      <c r="DYT106" s="89"/>
      <c r="DYU106" s="98"/>
      <c r="DYV106" s="186"/>
      <c r="DYW106" s="84"/>
      <c r="DYX106" s="87"/>
      <c r="DYY106" s="87"/>
      <c r="DYZ106" s="88"/>
      <c r="DZA106" s="87"/>
      <c r="DZB106" s="89"/>
      <c r="DZC106" s="98"/>
      <c r="DZD106" s="186"/>
      <c r="DZE106" s="84"/>
      <c r="DZF106" s="87"/>
      <c r="DZG106" s="87"/>
      <c r="DZH106" s="88"/>
      <c r="DZI106" s="87"/>
      <c r="DZJ106" s="89"/>
      <c r="DZK106" s="98"/>
      <c r="DZL106" s="186"/>
      <c r="DZM106" s="84"/>
      <c r="DZN106" s="87"/>
      <c r="DZO106" s="87"/>
      <c r="DZP106" s="88"/>
      <c r="DZQ106" s="87"/>
      <c r="DZR106" s="89"/>
      <c r="DZS106" s="98"/>
      <c r="DZT106" s="186"/>
      <c r="DZU106" s="84"/>
      <c r="DZV106" s="87"/>
      <c r="DZW106" s="87"/>
      <c r="DZX106" s="88"/>
      <c r="DZY106" s="87"/>
      <c r="DZZ106" s="89"/>
      <c r="EAA106" s="98"/>
      <c r="EAB106" s="186"/>
      <c r="EAC106" s="84"/>
      <c r="EAD106" s="87"/>
      <c r="EAE106" s="87"/>
      <c r="EAF106" s="88"/>
      <c r="EAG106" s="87"/>
      <c r="EAH106" s="89"/>
      <c r="EAI106" s="98"/>
      <c r="EAJ106" s="186"/>
      <c r="EAK106" s="84"/>
      <c r="EAL106" s="87"/>
      <c r="EAM106" s="87"/>
      <c r="EAN106" s="88"/>
      <c r="EAO106" s="87"/>
      <c r="EAP106" s="89"/>
      <c r="EAQ106" s="98"/>
      <c r="EAR106" s="186"/>
      <c r="EAS106" s="84"/>
      <c r="EAT106" s="87"/>
      <c r="EAU106" s="87"/>
      <c r="EAV106" s="88"/>
      <c r="EAW106" s="87"/>
      <c r="EAX106" s="89"/>
      <c r="EAY106" s="98"/>
      <c r="EAZ106" s="186"/>
      <c r="EBA106" s="84"/>
      <c r="EBB106" s="87"/>
      <c r="EBC106" s="87"/>
      <c r="EBD106" s="88"/>
      <c r="EBE106" s="87"/>
      <c r="EBF106" s="89"/>
      <c r="EBG106" s="98"/>
      <c r="EBH106" s="186"/>
      <c r="EBI106" s="84"/>
      <c r="EBJ106" s="87"/>
      <c r="EBK106" s="87"/>
      <c r="EBL106" s="88"/>
      <c r="EBM106" s="87"/>
      <c r="EBN106" s="89"/>
      <c r="EBO106" s="98"/>
      <c r="EBP106" s="186"/>
      <c r="EBQ106" s="84"/>
      <c r="EBR106" s="87"/>
      <c r="EBS106" s="87"/>
      <c r="EBT106" s="88"/>
      <c r="EBU106" s="87"/>
      <c r="EBV106" s="89"/>
      <c r="EBW106" s="98"/>
      <c r="EBX106" s="186"/>
      <c r="EBY106" s="84"/>
      <c r="EBZ106" s="87"/>
      <c r="ECA106" s="87"/>
      <c r="ECB106" s="88"/>
      <c r="ECC106" s="87"/>
      <c r="ECD106" s="89"/>
      <c r="ECE106" s="98"/>
      <c r="ECF106" s="186"/>
      <c r="ECG106" s="84"/>
      <c r="ECH106" s="87"/>
      <c r="ECI106" s="87"/>
      <c r="ECJ106" s="88"/>
      <c r="ECK106" s="87"/>
      <c r="ECL106" s="89"/>
      <c r="ECM106" s="98"/>
      <c r="ECN106" s="186"/>
      <c r="ECO106" s="84"/>
      <c r="ECP106" s="87"/>
      <c r="ECQ106" s="87"/>
      <c r="ECR106" s="88"/>
      <c r="ECS106" s="87"/>
      <c r="ECT106" s="89"/>
      <c r="ECU106" s="98"/>
      <c r="ECV106" s="186"/>
      <c r="ECW106" s="84"/>
      <c r="ECX106" s="87"/>
      <c r="ECY106" s="87"/>
      <c r="ECZ106" s="88"/>
      <c r="EDA106" s="87"/>
      <c r="EDB106" s="89"/>
      <c r="EDC106" s="98"/>
      <c r="EDD106" s="186"/>
      <c r="EDE106" s="84"/>
      <c r="EDF106" s="87"/>
      <c r="EDG106" s="87"/>
      <c r="EDH106" s="88"/>
      <c r="EDI106" s="87"/>
      <c r="EDJ106" s="89"/>
      <c r="EDK106" s="98"/>
      <c r="EDL106" s="186"/>
      <c r="EDM106" s="84"/>
      <c r="EDN106" s="87"/>
      <c r="EDO106" s="87"/>
      <c r="EDP106" s="88"/>
      <c r="EDQ106" s="87"/>
      <c r="EDR106" s="89"/>
      <c r="EDS106" s="98"/>
      <c r="EDT106" s="186"/>
      <c r="EDU106" s="84"/>
      <c r="EDV106" s="87"/>
      <c r="EDW106" s="87"/>
      <c r="EDX106" s="88"/>
      <c r="EDY106" s="87"/>
      <c r="EDZ106" s="89"/>
      <c r="EEA106" s="98"/>
      <c r="EEB106" s="186"/>
      <c r="EEC106" s="84"/>
      <c r="EED106" s="87"/>
      <c r="EEE106" s="87"/>
      <c r="EEF106" s="88"/>
      <c r="EEG106" s="87"/>
      <c r="EEH106" s="89"/>
      <c r="EEI106" s="98"/>
      <c r="EEJ106" s="186"/>
      <c r="EEK106" s="84"/>
      <c r="EEL106" s="87"/>
      <c r="EEM106" s="87"/>
      <c r="EEN106" s="88"/>
      <c r="EEO106" s="87"/>
      <c r="EEP106" s="89"/>
      <c r="EEQ106" s="98"/>
      <c r="EER106" s="186"/>
      <c r="EES106" s="84"/>
      <c r="EET106" s="87"/>
      <c r="EEU106" s="87"/>
      <c r="EEV106" s="88"/>
      <c r="EEW106" s="87"/>
      <c r="EEX106" s="89"/>
      <c r="EEY106" s="98"/>
      <c r="EEZ106" s="186"/>
      <c r="EFA106" s="84"/>
      <c r="EFB106" s="87"/>
      <c r="EFC106" s="87"/>
      <c r="EFD106" s="88"/>
      <c r="EFE106" s="87"/>
      <c r="EFF106" s="89"/>
      <c r="EFG106" s="98"/>
      <c r="EFH106" s="186"/>
      <c r="EFI106" s="84"/>
      <c r="EFJ106" s="87"/>
      <c r="EFK106" s="87"/>
      <c r="EFL106" s="88"/>
      <c r="EFM106" s="87"/>
      <c r="EFN106" s="89"/>
      <c r="EFO106" s="98"/>
      <c r="EFP106" s="186"/>
      <c r="EFQ106" s="84"/>
      <c r="EFR106" s="87"/>
      <c r="EFS106" s="87"/>
      <c r="EFT106" s="88"/>
      <c r="EFU106" s="87"/>
      <c r="EFV106" s="89"/>
      <c r="EFW106" s="98"/>
      <c r="EFX106" s="186"/>
      <c r="EFY106" s="84"/>
      <c r="EFZ106" s="87"/>
      <c r="EGA106" s="87"/>
      <c r="EGB106" s="88"/>
      <c r="EGC106" s="87"/>
      <c r="EGD106" s="89"/>
      <c r="EGE106" s="98"/>
      <c r="EGF106" s="186"/>
      <c r="EGG106" s="84"/>
      <c r="EGH106" s="87"/>
      <c r="EGI106" s="87"/>
      <c r="EGJ106" s="88"/>
      <c r="EGK106" s="87"/>
      <c r="EGL106" s="89"/>
      <c r="EGM106" s="98"/>
      <c r="EGN106" s="186"/>
      <c r="EGO106" s="84"/>
      <c r="EGP106" s="87"/>
      <c r="EGQ106" s="87"/>
      <c r="EGR106" s="88"/>
      <c r="EGS106" s="87"/>
      <c r="EGT106" s="89"/>
      <c r="EGU106" s="98"/>
      <c r="EGV106" s="186"/>
      <c r="EGW106" s="84"/>
      <c r="EGX106" s="87"/>
      <c r="EGY106" s="87"/>
      <c r="EGZ106" s="88"/>
      <c r="EHA106" s="87"/>
      <c r="EHB106" s="89"/>
      <c r="EHC106" s="98"/>
      <c r="EHD106" s="186"/>
      <c r="EHE106" s="84"/>
      <c r="EHF106" s="87"/>
      <c r="EHG106" s="87"/>
      <c r="EHH106" s="88"/>
      <c r="EHI106" s="87"/>
      <c r="EHJ106" s="89"/>
      <c r="EHK106" s="98"/>
      <c r="EHL106" s="186"/>
      <c r="EHM106" s="84"/>
      <c r="EHN106" s="87"/>
      <c r="EHO106" s="87"/>
      <c r="EHP106" s="88"/>
      <c r="EHQ106" s="87"/>
      <c r="EHR106" s="89"/>
      <c r="EHS106" s="98"/>
      <c r="EHT106" s="186"/>
      <c r="EHU106" s="84"/>
      <c r="EHV106" s="87"/>
      <c r="EHW106" s="87"/>
      <c r="EHX106" s="88"/>
      <c r="EHY106" s="87"/>
      <c r="EHZ106" s="89"/>
      <c r="EIA106" s="98"/>
      <c r="EIB106" s="186"/>
      <c r="EIC106" s="84"/>
      <c r="EID106" s="87"/>
      <c r="EIE106" s="87"/>
      <c r="EIF106" s="88"/>
      <c r="EIG106" s="87"/>
      <c r="EIH106" s="89"/>
      <c r="EII106" s="98"/>
      <c r="EIJ106" s="186"/>
      <c r="EIK106" s="84"/>
      <c r="EIL106" s="87"/>
      <c r="EIM106" s="87"/>
      <c r="EIN106" s="88"/>
      <c r="EIO106" s="87"/>
      <c r="EIP106" s="89"/>
      <c r="EIQ106" s="98"/>
      <c r="EIR106" s="186"/>
      <c r="EIS106" s="84"/>
      <c r="EIT106" s="87"/>
      <c r="EIU106" s="87"/>
      <c r="EIV106" s="88"/>
      <c r="EIW106" s="87"/>
      <c r="EIX106" s="89"/>
      <c r="EIY106" s="98"/>
      <c r="EIZ106" s="186"/>
      <c r="EJA106" s="84"/>
      <c r="EJB106" s="87"/>
      <c r="EJC106" s="87"/>
      <c r="EJD106" s="88"/>
      <c r="EJE106" s="87"/>
      <c r="EJF106" s="89"/>
      <c r="EJG106" s="98"/>
      <c r="EJH106" s="186"/>
      <c r="EJI106" s="84"/>
      <c r="EJJ106" s="87"/>
      <c r="EJK106" s="87"/>
      <c r="EJL106" s="88"/>
      <c r="EJM106" s="87"/>
      <c r="EJN106" s="89"/>
      <c r="EJO106" s="98"/>
      <c r="EJP106" s="186"/>
      <c r="EJQ106" s="84"/>
      <c r="EJR106" s="87"/>
      <c r="EJS106" s="87"/>
      <c r="EJT106" s="88"/>
      <c r="EJU106" s="87"/>
      <c r="EJV106" s="89"/>
      <c r="EJW106" s="98"/>
      <c r="EJX106" s="186"/>
      <c r="EJY106" s="84"/>
      <c r="EJZ106" s="87"/>
      <c r="EKA106" s="87"/>
      <c r="EKB106" s="88"/>
      <c r="EKC106" s="87"/>
      <c r="EKD106" s="89"/>
      <c r="EKE106" s="98"/>
      <c r="EKF106" s="186"/>
      <c r="EKG106" s="84"/>
      <c r="EKH106" s="87"/>
      <c r="EKI106" s="87"/>
      <c r="EKJ106" s="88"/>
      <c r="EKK106" s="87"/>
      <c r="EKL106" s="89"/>
      <c r="EKM106" s="98"/>
      <c r="EKN106" s="186"/>
      <c r="EKO106" s="84"/>
      <c r="EKP106" s="87"/>
      <c r="EKQ106" s="87"/>
      <c r="EKR106" s="88"/>
      <c r="EKS106" s="87"/>
      <c r="EKT106" s="89"/>
      <c r="EKU106" s="98"/>
      <c r="EKV106" s="186"/>
      <c r="EKW106" s="84"/>
      <c r="EKX106" s="87"/>
      <c r="EKY106" s="87"/>
      <c r="EKZ106" s="88"/>
      <c r="ELA106" s="87"/>
      <c r="ELB106" s="89"/>
      <c r="ELC106" s="98"/>
      <c r="ELD106" s="186"/>
      <c r="ELE106" s="84"/>
      <c r="ELF106" s="87"/>
      <c r="ELG106" s="87"/>
      <c r="ELH106" s="88"/>
      <c r="ELI106" s="87"/>
      <c r="ELJ106" s="89"/>
      <c r="ELK106" s="98"/>
      <c r="ELL106" s="186"/>
      <c r="ELM106" s="84"/>
      <c r="ELN106" s="87"/>
      <c r="ELO106" s="87"/>
      <c r="ELP106" s="88"/>
      <c r="ELQ106" s="87"/>
      <c r="ELR106" s="89"/>
      <c r="ELS106" s="98"/>
      <c r="ELT106" s="186"/>
      <c r="ELU106" s="84"/>
      <c r="ELV106" s="87"/>
      <c r="ELW106" s="87"/>
      <c r="ELX106" s="88"/>
      <c r="ELY106" s="87"/>
      <c r="ELZ106" s="89"/>
      <c r="EMA106" s="98"/>
      <c r="EMB106" s="186"/>
      <c r="EMC106" s="84"/>
      <c r="EMD106" s="87"/>
      <c r="EME106" s="87"/>
      <c r="EMF106" s="88"/>
      <c r="EMG106" s="87"/>
      <c r="EMH106" s="89"/>
      <c r="EMI106" s="98"/>
      <c r="EMJ106" s="186"/>
      <c r="EMK106" s="84"/>
      <c r="EML106" s="87"/>
      <c r="EMM106" s="87"/>
      <c r="EMN106" s="88"/>
      <c r="EMO106" s="87"/>
      <c r="EMP106" s="89"/>
      <c r="EMQ106" s="98"/>
      <c r="EMR106" s="186"/>
      <c r="EMS106" s="84"/>
      <c r="EMT106" s="87"/>
      <c r="EMU106" s="87"/>
      <c r="EMV106" s="88"/>
      <c r="EMW106" s="87"/>
      <c r="EMX106" s="89"/>
      <c r="EMY106" s="98"/>
      <c r="EMZ106" s="186"/>
      <c r="ENA106" s="84"/>
      <c r="ENB106" s="87"/>
      <c r="ENC106" s="87"/>
      <c r="END106" s="88"/>
      <c r="ENE106" s="87"/>
      <c r="ENF106" s="89"/>
      <c r="ENG106" s="98"/>
      <c r="ENH106" s="186"/>
      <c r="ENI106" s="84"/>
      <c r="ENJ106" s="87"/>
      <c r="ENK106" s="87"/>
      <c r="ENL106" s="88"/>
      <c r="ENM106" s="87"/>
      <c r="ENN106" s="89"/>
      <c r="ENO106" s="98"/>
      <c r="ENP106" s="186"/>
      <c r="ENQ106" s="84"/>
      <c r="ENR106" s="87"/>
      <c r="ENS106" s="87"/>
      <c r="ENT106" s="88"/>
      <c r="ENU106" s="87"/>
      <c r="ENV106" s="89"/>
      <c r="ENW106" s="98"/>
      <c r="ENX106" s="186"/>
      <c r="ENY106" s="84"/>
      <c r="ENZ106" s="87"/>
      <c r="EOA106" s="87"/>
      <c r="EOB106" s="88"/>
      <c r="EOC106" s="87"/>
      <c r="EOD106" s="89"/>
      <c r="EOE106" s="98"/>
      <c r="EOF106" s="186"/>
      <c r="EOG106" s="84"/>
      <c r="EOH106" s="87"/>
      <c r="EOI106" s="87"/>
      <c r="EOJ106" s="88"/>
      <c r="EOK106" s="87"/>
      <c r="EOL106" s="89"/>
      <c r="EOM106" s="98"/>
      <c r="EON106" s="186"/>
      <c r="EOO106" s="84"/>
      <c r="EOP106" s="87"/>
      <c r="EOQ106" s="87"/>
      <c r="EOR106" s="88"/>
      <c r="EOS106" s="87"/>
      <c r="EOT106" s="89"/>
      <c r="EOU106" s="98"/>
      <c r="EOV106" s="186"/>
      <c r="EOW106" s="84"/>
      <c r="EOX106" s="87"/>
      <c r="EOY106" s="87"/>
      <c r="EOZ106" s="88"/>
      <c r="EPA106" s="87"/>
      <c r="EPB106" s="89"/>
      <c r="EPC106" s="98"/>
      <c r="EPD106" s="186"/>
      <c r="EPE106" s="84"/>
      <c r="EPF106" s="87"/>
      <c r="EPG106" s="87"/>
      <c r="EPH106" s="88"/>
      <c r="EPI106" s="87"/>
      <c r="EPJ106" s="89"/>
      <c r="EPK106" s="98"/>
      <c r="EPL106" s="186"/>
      <c r="EPM106" s="84"/>
      <c r="EPN106" s="87"/>
      <c r="EPO106" s="87"/>
      <c r="EPP106" s="88"/>
      <c r="EPQ106" s="87"/>
      <c r="EPR106" s="89"/>
      <c r="EPS106" s="98"/>
      <c r="EPT106" s="186"/>
      <c r="EPU106" s="84"/>
      <c r="EPV106" s="87"/>
      <c r="EPW106" s="87"/>
      <c r="EPX106" s="88"/>
      <c r="EPY106" s="87"/>
      <c r="EPZ106" s="89"/>
      <c r="EQA106" s="98"/>
      <c r="EQB106" s="186"/>
      <c r="EQC106" s="84"/>
      <c r="EQD106" s="87"/>
      <c r="EQE106" s="87"/>
      <c r="EQF106" s="88"/>
      <c r="EQG106" s="87"/>
      <c r="EQH106" s="89"/>
      <c r="EQI106" s="98"/>
      <c r="EQJ106" s="186"/>
      <c r="EQK106" s="84"/>
      <c r="EQL106" s="87"/>
      <c r="EQM106" s="87"/>
      <c r="EQN106" s="88"/>
      <c r="EQO106" s="87"/>
      <c r="EQP106" s="89"/>
      <c r="EQQ106" s="98"/>
      <c r="EQR106" s="186"/>
      <c r="EQS106" s="84"/>
      <c r="EQT106" s="87"/>
      <c r="EQU106" s="87"/>
      <c r="EQV106" s="88"/>
      <c r="EQW106" s="87"/>
      <c r="EQX106" s="89"/>
      <c r="EQY106" s="98"/>
      <c r="EQZ106" s="186"/>
      <c r="ERA106" s="84"/>
      <c r="ERB106" s="87"/>
      <c r="ERC106" s="87"/>
      <c r="ERD106" s="88"/>
      <c r="ERE106" s="87"/>
      <c r="ERF106" s="89"/>
      <c r="ERG106" s="98"/>
      <c r="ERH106" s="186"/>
      <c r="ERI106" s="84"/>
      <c r="ERJ106" s="87"/>
      <c r="ERK106" s="87"/>
      <c r="ERL106" s="88"/>
      <c r="ERM106" s="87"/>
      <c r="ERN106" s="89"/>
      <c r="ERO106" s="98"/>
      <c r="ERP106" s="186"/>
      <c r="ERQ106" s="84"/>
      <c r="ERR106" s="87"/>
      <c r="ERS106" s="87"/>
      <c r="ERT106" s="88"/>
      <c r="ERU106" s="87"/>
      <c r="ERV106" s="89"/>
      <c r="ERW106" s="98"/>
      <c r="ERX106" s="186"/>
      <c r="ERY106" s="84"/>
      <c r="ERZ106" s="87"/>
      <c r="ESA106" s="87"/>
      <c r="ESB106" s="88"/>
      <c r="ESC106" s="87"/>
      <c r="ESD106" s="89"/>
      <c r="ESE106" s="98"/>
      <c r="ESF106" s="186"/>
      <c r="ESG106" s="84"/>
      <c r="ESH106" s="87"/>
      <c r="ESI106" s="87"/>
      <c r="ESJ106" s="88"/>
      <c r="ESK106" s="87"/>
      <c r="ESL106" s="89"/>
      <c r="ESM106" s="98"/>
      <c r="ESN106" s="186"/>
      <c r="ESO106" s="84"/>
      <c r="ESP106" s="87"/>
      <c r="ESQ106" s="87"/>
      <c r="ESR106" s="88"/>
      <c r="ESS106" s="87"/>
      <c r="EST106" s="89"/>
      <c r="ESU106" s="98"/>
      <c r="ESV106" s="186"/>
      <c r="ESW106" s="84"/>
      <c r="ESX106" s="87"/>
      <c r="ESY106" s="87"/>
      <c r="ESZ106" s="88"/>
      <c r="ETA106" s="87"/>
      <c r="ETB106" s="89"/>
      <c r="ETC106" s="98"/>
      <c r="ETD106" s="186"/>
      <c r="ETE106" s="84"/>
      <c r="ETF106" s="87"/>
      <c r="ETG106" s="87"/>
      <c r="ETH106" s="88"/>
      <c r="ETI106" s="87"/>
      <c r="ETJ106" s="89"/>
      <c r="ETK106" s="98"/>
      <c r="ETL106" s="186"/>
      <c r="ETM106" s="84"/>
      <c r="ETN106" s="87"/>
      <c r="ETO106" s="87"/>
      <c r="ETP106" s="88"/>
      <c r="ETQ106" s="87"/>
      <c r="ETR106" s="89"/>
      <c r="ETS106" s="98"/>
      <c r="ETT106" s="186"/>
      <c r="ETU106" s="84"/>
      <c r="ETV106" s="87"/>
      <c r="ETW106" s="87"/>
      <c r="ETX106" s="88"/>
      <c r="ETY106" s="87"/>
      <c r="ETZ106" s="89"/>
      <c r="EUA106" s="98"/>
      <c r="EUB106" s="186"/>
      <c r="EUC106" s="84"/>
      <c r="EUD106" s="87"/>
      <c r="EUE106" s="87"/>
      <c r="EUF106" s="88"/>
      <c r="EUG106" s="87"/>
      <c r="EUH106" s="89"/>
      <c r="EUI106" s="98"/>
      <c r="EUJ106" s="186"/>
      <c r="EUK106" s="84"/>
      <c r="EUL106" s="87"/>
      <c r="EUM106" s="87"/>
      <c r="EUN106" s="88"/>
      <c r="EUO106" s="87"/>
      <c r="EUP106" s="89"/>
      <c r="EUQ106" s="98"/>
      <c r="EUR106" s="186"/>
      <c r="EUS106" s="84"/>
      <c r="EUT106" s="87"/>
      <c r="EUU106" s="87"/>
      <c r="EUV106" s="88"/>
      <c r="EUW106" s="87"/>
      <c r="EUX106" s="89"/>
      <c r="EUY106" s="98"/>
      <c r="EUZ106" s="186"/>
      <c r="EVA106" s="84"/>
      <c r="EVB106" s="87"/>
      <c r="EVC106" s="87"/>
      <c r="EVD106" s="88"/>
      <c r="EVE106" s="87"/>
      <c r="EVF106" s="89"/>
      <c r="EVG106" s="98"/>
      <c r="EVH106" s="186"/>
      <c r="EVI106" s="84"/>
      <c r="EVJ106" s="87"/>
      <c r="EVK106" s="87"/>
      <c r="EVL106" s="88"/>
      <c r="EVM106" s="87"/>
      <c r="EVN106" s="89"/>
      <c r="EVO106" s="98"/>
      <c r="EVP106" s="186"/>
      <c r="EVQ106" s="84"/>
      <c r="EVR106" s="87"/>
      <c r="EVS106" s="87"/>
      <c r="EVT106" s="88"/>
      <c r="EVU106" s="87"/>
      <c r="EVV106" s="89"/>
      <c r="EVW106" s="98"/>
      <c r="EVX106" s="186"/>
      <c r="EVY106" s="84"/>
      <c r="EVZ106" s="87"/>
      <c r="EWA106" s="87"/>
      <c r="EWB106" s="88"/>
      <c r="EWC106" s="87"/>
      <c r="EWD106" s="89"/>
      <c r="EWE106" s="98"/>
      <c r="EWF106" s="186"/>
      <c r="EWG106" s="84"/>
      <c r="EWH106" s="87"/>
      <c r="EWI106" s="87"/>
      <c r="EWJ106" s="88"/>
      <c r="EWK106" s="87"/>
      <c r="EWL106" s="89"/>
      <c r="EWM106" s="98"/>
      <c r="EWN106" s="186"/>
      <c r="EWO106" s="84"/>
      <c r="EWP106" s="87"/>
      <c r="EWQ106" s="87"/>
      <c r="EWR106" s="88"/>
      <c r="EWS106" s="87"/>
      <c r="EWT106" s="89"/>
      <c r="EWU106" s="98"/>
      <c r="EWV106" s="186"/>
      <c r="EWW106" s="84"/>
      <c r="EWX106" s="87"/>
      <c r="EWY106" s="87"/>
      <c r="EWZ106" s="88"/>
      <c r="EXA106" s="87"/>
      <c r="EXB106" s="89"/>
      <c r="EXC106" s="98"/>
      <c r="EXD106" s="186"/>
      <c r="EXE106" s="84"/>
      <c r="EXF106" s="87"/>
      <c r="EXG106" s="87"/>
      <c r="EXH106" s="88"/>
      <c r="EXI106" s="87"/>
      <c r="EXJ106" s="89"/>
      <c r="EXK106" s="98"/>
      <c r="EXL106" s="186"/>
      <c r="EXM106" s="84"/>
      <c r="EXN106" s="87"/>
      <c r="EXO106" s="87"/>
      <c r="EXP106" s="88"/>
      <c r="EXQ106" s="87"/>
      <c r="EXR106" s="89"/>
      <c r="EXS106" s="98"/>
      <c r="EXT106" s="186"/>
      <c r="EXU106" s="84"/>
      <c r="EXV106" s="87"/>
      <c r="EXW106" s="87"/>
      <c r="EXX106" s="88"/>
      <c r="EXY106" s="87"/>
      <c r="EXZ106" s="89"/>
      <c r="EYA106" s="98"/>
      <c r="EYB106" s="186"/>
      <c r="EYC106" s="84"/>
      <c r="EYD106" s="87"/>
      <c r="EYE106" s="87"/>
      <c r="EYF106" s="88"/>
      <c r="EYG106" s="87"/>
      <c r="EYH106" s="89"/>
      <c r="EYI106" s="98"/>
      <c r="EYJ106" s="186"/>
      <c r="EYK106" s="84"/>
      <c r="EYL106" s="87"/>
      <c r="EYM106" s="87"/>
      <c r="EYN106" s="88"/>
      <c r="EYO106" s="87"/>
      <c r="EYP106" s="89"/>
      <c r="EYQ106" s="98"/>
      <c r="EYR106" s="186"/>
      <c r="EYS106" s="84"/>
      <c r="EYT106" s="87"/>
      <c r="EYU106" s="87"/>
      <c r="EYV106" s="88"/>
      <c r="EYW106" s="87"/>
      <c r="EYX106" s="89"/>
      <c r="EYY106" s="98"/>
      <c r="EYZ106" s="186"/>
      <c r="EZA106" s="84"/>
      <c r="EZB106" s="87"/>
      <c r="EZC106" s="87"/>
      <c r="EZD106" s="88"/>
      <c r="EZE106" s="87"/>
      <c r="EZF106" s="89"/>
      <c r="EZG106" s="98"/>
      <c r="EZH106" s="186"/>
      <c r="EZI106" s="84"/>
      <c r="EZJ106" s="87"/>
      <c r="EZK106" s="87"/>
      <c r="EZL106" s="88"/>
      <c r="EZM106" s="87"/>
      <c r="EZN106" s="89"/>
      <c r="EZO106" s="98"/>
      <c r="EZP106" s="186"/>
      <c r="EZQ106" s="84"/>
      <c r="EZR106" s="87"/>
      <c r="EZS106" s="87"/>
      <c r="EZT106" s="88"/>
      <c r="EZU106" s="87"/>
      <c r="EZV106" s="89"/>
      <c r="EZW106" s="98"/>
      <c r="EZX106" s="186"/>
      <c r="EZY106" s="84"/>
      <c r="EZZ106" s="87"/>
      <c r="FAA106" s="87"/>
      <c r="FAB106" s="88"/>
      <c r="FAC106" s="87"/>
      <c r="FAD106" s="89"/>
      <c r="FAE106" s="98"/>
      <c r="FAF106" s="186"/>
      <c r="FAG106" s="84"/>
      <c r="FAH106" s="87"/>
      <c r="FAI106" s="87"/>
      <c r="FAJ106" s="88"/>
      <c r="FAK106" s="87"/>
      <c r="FAL106" s="89"/>
      <c r="FAM106" s="98"/>
      <c r="FAN106" s="186"/>
      <c r="FAO106" s="84"/>
      <c r="FAP106" s="87"/>
      <c r="FAQ106" s="87"/>
      <c r="FAR106" s="88"/>
      <c r="FAS106" s="87"/>
      <c r="FAT106" s="89"/>
      <c r="FAU106" s="98"/>
      <c r="FAV106" s="186"/>
      <c r="FAW106" s="84"/>
      <c r="FAX106" s="87"/>
      <c r="FAY106" s="87"/>
      <c r="FAZ106" s="88"/>
      <c r="FBA106" s="87"/>
      <c r="FBB106" s="89"/>
      <c r="FBC106" s="98"/>
      <c r="FBD106" s="186"/>
      <c r="FBE106" s="84"/>
      <c r="FBF106" s="87"/>
      <c r="FBG106" s="87"/>
      <c r="FBH106" s="88"/>
      <c r="FBI106" s="87"/>
      <c r="FBJ106" s="89"/>
      <c r="FBK106" s="98"/>
      <c r="FBL106" s="186"/>
      <c r="FBM106" s="84"/>
      <c r="FBN106" s="87"/>
      <c r="FBO106" s="87"/>
      <c r="FBP106" s="88"/>
      <c r="FBQ106" s="87"/>
      <c r="FBR106" s="89"/>
      <c r="FBS106" s="98"/>
      <c r="FBT106" s="186"/>
      <c r="FBU106" s="84"/>
      <c r="FBV106" s="87"/>
      <c r="FBW106" s="87"/>
      <c r="FBX106" s="88"/>
      <c r="FBY106" s="87"/>
      <c r="FBZ106" s="89"/>
      <c r="FCA106" s="98"/>
      <c r="FCB106" s="186"/>
      <c r="FCC106" s="84"/>
      <c r="FCD106" s="87"/>
      <c r="FCE106" s="87"/>
      <c r="FCF106" s="88"/>
      <c r="FCG106" s="87"/>
      <c r="FCH106" s="89"/>
      <c r="FCI106" s="98"/>
      <c r="FCJ106" s="186"/>
      <c r="FCK106" s="84"/>
      <c r="FCL106" s="87"/>
      <c r="FCM106" s="87"/>
      <c r="FCN106" s="88"/>
      <c r="FCO106" s="87"/>
      <c r="FCP106" s="89"/>
      <c r="FCQ106" s="98"/>
      <c r="FCR106" s="186"/>
      <c r="FCS106" s="84"/>
      <c r="FCT106" s="87"/>
      <c r="FCU106" s="87"/>
      <c r="FCV106" s="88"/>
      <c r="FCW106" s="87"/>
      <c r="FCX106" s="89"/>
      <c r="FCY106" s="98"/>
      <c r="FCZ106" s="186"/>
      <c r="FDA106" s="84"/>
      <c r="FDB106" s="87"/>
      <c r="FDC106" s="87"/>
      <c r="FDD106" s="88"/>
      <c r="FDE106" s="87"/>
      <c r="FDF106" s="89"/>
      <c r="FDG106" s="98"/>
      <c r="FDH106" s="186"/>
      <c r="FDI106" s="84"/>
      <c r="FDJ106" s="87"/>
      <c r="FDK106" s="87"/>
      <c r="FDL106" s="88"/>
      <c r="FDM106" s="87"/>
      <c r="FDN106" s="89"/>
      <c r="FDO106" s="98"/>
      <c r="FDP106" s="186"/>
      <c r="FDQ106" s="84"/>
      <c r="FDR106" s="87"/>
      <c r="FDS106" s="87"/>
      <c r="FDT106" s="88"/>
      <c r="FDU106" s="87"/>
      <c r="FDV106" s="89"/>
      <c r="FDW106" s="98"/>
      <c r="FDX106" s="186"/>
      <c r="FDY106" s="84"/>
      <c r="FDZ106" s="87"/>
      <c r="FEA106" s="87"/>
      <c r="FEB106" s="88"/>
      <c r="FEC106" s="87"/>
      <c r="FED106" s="89"/>
      <c r="FEE106" s="98"/>
      <c r="FEF106" s="186"/>
      <c r="FEG106" s="84"/>
      <c r="FEH106" s="87"/>
      <c r="FEI106" s="87"/>
      <c r="FEJ106" s="88"/>
      <c r="FEK106" s="87"/>
      <c r="FEL106" s="89"/>
      <c r="FEM106" s="98"/>
      <c r="FEN106" s="186"/>
      <c r="FEO106" s="84"/>
      <c r="FEP106" s="87"/>
      <c r="FEQ106" s="87"/>
      <c r="FER106" s="88"/>
      <c r="FES106" s="87"/>
      <c r="FET106" s="89"/>
      <c r="FEU106" s="98"/>
      <c r="FEV106" s="186"/>
      <c r="FEW106" s="84"/>
      <c r="FEX106" s="87"/>
      <c r="FEY106" s="87"/>
      <c r="FEZ106" s="88"/>
      <c r="FFA106" s="87"/>
      <c r="FFB106" s="89"/>
      <c r="FFC106" s="98"/>
      <c r="FFD106" s="186"/>
      <c r="FFE106" s="84"/>
      <c r="FFF106" s="87"/>
      <c r="FFG106" s="87"/>
      <c r="FFH106" s="88"/>
      <c r="FFI106" s="87"/>
      <c r="FFJ106" s="89"/>
      <c r="FFK106" s="98"/>
      <c r="FFL106" s="186"/>
      <c r="FFM106" s="84"/>
      <c r="FFN106" s="87"/>
      <c r="FFO106" s="87"/>
      <c r="FFP106" s="88"/>
      <c r="FFQ106" s="87"/>
      <c r="FFR106" s="89"/>
      <c r="FFS106" s="98"/>
      <c r="FFT106" s="186"/>
      <c r="FFU106" s="84"/>
      <c r="FFV106" s="87"/>
      <c r="FFW106" s="87"/>
      <c r="FFX106" s="88"/>
      <c r="FFY106" s="87"/>
      <c r="FFZ106" s="89"/>
      <c r="FGA106" s="98"/>
      <c r="FGB106" s="186"/>
      <c r="FGC106" s="84"/>
      <c r="FGD106" s="87"/>
      <c r="FGE106" s="87"/>
      <c r="FGF106" s="88"/>
      <c r="FGG106" s="87"/>
      <c r="FGH106" s="89"/>
      <c r="FGI106" s="98"/>
      <c r="FGJ106" s="186"/>
      <c r="FGK106" s="84"/>
      <c r="FGL106" s="87"/>
      <c r="FGM106" s="87"/>
      <c r="FGN106" s="88"/>
      <c r="FGO106" s="87"/>
      <c r="FGP106" s="89"/>
      <c r="FGQ106" s="98"/>
      <c r="FGR106" s="186"/>
      <c r="FGS106" s="84"/>
      <c r="FGT106" s="87"/>
      <c r="FGU106" s="87"/>
      <c r="FGV106" s="88"/>
      <c r="FGW106" s="87"/>
      <c r="FGX106" s="89"/>
      <c r="FGY106" s="98"/>
      <c r="FGZ106" s="186"/>
      <c r="FHA106" s="84"/>
      <c r="FHB106" s="87"/>
      <c r="FHC106" s="87"/>
      <c r="FHD106" s="88"/>
      <c r="FHE106" s="87"/>
      <c r="FHF106" s="89"/>
      <c r="FHG106" s="98"/>
      <c r="FHH106" s="186"/>
      <c r="FHI106" s="84"/>
      <c r="FHJ106" s="87"/>
      <c r="FHK106" s="87"/>
      <c r="FHL106" s="88"/>
      <c r="FHM106" s="87"/>
      <c r="FHN106" s="89"/>
      <c r="FHO106" s="98"/>
      <c r="FHP106" s="186"/>
      <c r="FHQ106" s="84"/>
      <c r="FHR106" s="87"/>
      <c r="FHS106" s="87"/>
      <c r="FHT106" s="88"/>
      <c r="FHU106" s="87"/>
      <c r="FHV106" s="89"/>
      <c r="FHW106" s="98"/>
      <c r="FHX106" s="186"/>
      <c r="FHY106" s="84"/>
      <c r="FHZ106" s="87"/>
      <c r="FIA106" s="87"/>
      <c r="FIB106" s="88"/>
      <c r="FIC106" s="87"/>
      <c r="FID106" s="89"/>
      <c r="FIE106" s="98"/>
      <c r="FIF106" s="186"/>
      <c r="FIG106" s="84"/>
      <c r="FIH106" s="87"/>
      <c r="FII106" s="87"/>
      <c r="FIJ106" s="88"/>
      <c r="FIK106" s="87"/>
      <c r="FIL106" s="89"/>
      <c r="FIM106" s="98"/>
      <c r="FIN106" s="186"/>
      <c r="FIO106" s="84"/>
      <c r="FIP106" s="87"/>
      <c r="FIQ106" s="87"/>
      <c r="FIR106" s="88"/>
      <c r="FIS106" s="87"/>
      <c r="FIT106" s="89"/>
      <c r="FIU106" s="98"/>
      <c r="FIV106" s="186"/>
      <c r="FIW106" s="84"/>
      <c r="FIX106" s="87"/>
      <c r="FIY106" s="87"/>
      <c r="FIZ106" s="88"/>
      <c r="FJA106" s="87"/>
      <c r="FJB106" s="89"/>
      <c r="FJC106" s="98"/>
      <c r="FJD106" s="186"/>
      <c r="FJE106" s="84"/>
      <c r="FJF106" s="87"/>
      <c r="FJG106" s="87"/>
      <c r="FJH106" s="88"/>
      <c r="FJI106" s="87"/>
      <c r="FJJ106" s="89"/>
      <c r="FJK106" s="98"/>
      <c r="FJL106" s="186"/>
      <c r="FJM106" s="84"/>
      <c r="FJN106" s="87"/>
      <c r="FJO106" s="87"/>
      <c r="FJP106" s="88"/>
      <c r="FJQ106" s="87"/>
      <c r="FJR106" s="89"/>
      <c r="FJS106" s="98"/>
      <c r="FJT106" s="186"/>
      <c r="FJU106" s="84"/>
      <c r="FJV106" s="87"/>
      <c r="FJW106" s="87"/>
      <c r="FJX106" s="88"/>
      <c r="FJY106" s="87"/>
      <c r="FJZ106" s="89"/>
      <c r="FKA106" s="98"/>
      <c r="FKB106" s="186"/>
      <c r="FKC106" s="84"/>
      <c r="FKD106" s="87"/>
      <c r="FKE106" s="87"/>
      <c r="FKF106" s="88"/>
      <c r="FKG106" s="87"/>
      <c r="FKH106" s="89"/>
      <c r="FKI106" s="98"/>
      <c r="FKJ106" s="186"/>
      <c r="FKK106" s="84"/>
      <c r="FKL106" s="87"/>
      <c r="FKM106" s="87"/>
      <c r="FKN106" s="88"/>
      <c r="FKO106" s="87"/>
      <c r="FKP106" s="89"/>
      <c r="FKQ106" s="98"/>
      <c r="FKR106" s="186"/>
      <c r="FKS106" s="84"/>
      <c r="FKT106" s="87"/>
      <c r="FKU106" s="87"/>
      <c r="FKV106" s="88"/>
      <c r="FKW106" s="87"/>
      <c r="FKX106" s="89"/>
      <c r="FKY106" s="98"/>
      <c r="FKZ106" s="186"/>
      <c r="FLA106" s="84"/>
      <c r="FLB106" s="87"/>
      <c r="FLC106" s="87"/>
      <c r="FLD106" s="88"/>
      <c r="FLE106" s="87"/>
      <c r="FLF106" s="89"/>
      <c r="FLG106" s="98"/>
      <c r="FLH106" s="186"/>
      <c r="FLI106" s="84"/>
      <c r="FLJ106" s="87"/>
      <c r="FLK106" s="87"/>
      <c r="FLL106" s="88"/>
      <c r="FLM106" s="87"/>
      <c r="FLN106" s="89"/>
      <c r="FLO106" s="98"/>
      <c r="FLP106" s="186"/>
      <c r="FLQ106" s="84"/>
      <c r="FLR106" s="87"/>
      <c r="FLS106" s="87"/>
      <c r="FLT106" s="88"/>
      <c r="FLU106" s="87"/>
      <c r="FLV106" s="89"/>
      <c r="FLW106" s="98"/>
      <c r="FLX106" s="186"/>
      <c r="FLY106" s="84"/>
      <c r="FLZ106" s="87"/>
      <c r="FMA106" s="87"/>
      <c r="FMB106" s="88"/>
      <c r="FMC106" s="87"/>
      <c r="FMD106" s="89"/>
      <c r="FME106" s="98"/>
      <c r="FMF106" s="186"/>
      <c r="FMG106" s="84"/>
      <c r="FMH106" s="87"/>
      <c r="FMI106" s="87"/>
      <c r="FMJ106" s="88"/>
      <c r="FMK106" s="87"/>
      <c r="FML106" s="89"/>
      <c r="FMM106" s="98"/>
      <c r="FMN106" s="186"/>
      <c r="FMO106" s="84"/>
      <c r="FMP106" s="87"/>
      <c r="FMQ106" s="87"/>
      <c r="FMR106" s="88"/>
      <c r="FMS106" s="87"/>
      <c r="FMT106" s="89"/>
      <c r="FMU106" s="98"/>
      <c r="FMV106" s="186"/>
      <c r="FMW106" s="84"/>
      <c r="FMX106" s="87"/>
      <c r="FMY106" s="87"/>
      <c r="FMZ106" s="88"/>
      <c r="FNA106" s="87"/>
      <c r="FNB106" s="89"/>
      <c r="FNC106" s="98"/>
      <c r="FND106" s="186"/>
      <c r="FNE106" s="84"/>
      <c r="FNF106" s="87"/>
      <c r="FNG106" s="87"/>
      <c r="FNH106" s="88"/>
      <c r="FNI106" s="87"/>
      <c r="FNJ106" s="89"/>
      <c r="FNK106" s="98"/>
      <c r="FNL106" s="186"/>
      <c r="FNM106" s="84"/>
      <c r="FNN106" s="87"/>
      <c r="FNO106" s="87"/>
      <c r="FNP106" s="88"/>
      <c r="FNQ106" s="87"/>
      <c r="FNR106" s="89"/>
      <c r="FNS106" s="98"/>
      <c r="FNT106" s="186"/>
      <c r="FNU106" s="84"/>
      <c r="FNV106" s="87"/>
      <c r="FNW106" s="87"/>
      <c r="FNX106" s="88"/>
      <c r="FNY106" s="87"/>
      <c r="FNZ106" s="89"/>
      <c r="FOA106" s="98"/>
      <c r="FOB106" s="186"/>
      <c r="FOC106" s="84"/>
      <c r="FOD106" s="87"/>
      <c r="FOE106" s="87"/>
      <c r="FOF106" s="88"/>
      <c r="FOG106" s="87"/>
      <c r="FOH106" s="89"/>
      <c r="FOI106" s="98"/>
      <c r="FOJ106" s="186"/>
      <c r="FOK106" s="84"/>
      <c r="FOL106" s="87"/>
      <c r="FOM106" s="87"/>
      <c r="FON106" s="88"/>
      <c r="FOO106" s="87"/>
      <c r="FOP106" s="89"/>
      <c r="FOQ106" s="98"/>
      <c r="FOR106" s="186"/>
      <c r="FOS106" s="84"/>
      <c r="FOT106" s="87"/>
      <c r="FOU106" s="87"/>
      <c r="FOV106" s="88"/>
      <c r="FOW106" s="87"/>
      <c r="FOX106" s="89"/>
      <c r="FOY106" s="98"/>
      <c r="FOZ106" s="186"/>
      <c r="FPA106" s="84"/>
      <c r="FPB106" s="87"/>
      <c r="FPC106" s="87"/>
      <c r="FPD106" s="88"/>
      <c r="FPE106" s="87"/>
      <c r="FPF106" s="89"/>
      <c r="FPG106" s="98"/>
      <c r="FPH106" s="186"/>
      <c r="FPI106" s="84"/>
      <c r="FPJ106" s="87"/>
      <c r="FPK106" s="87"/>
      <c r="FPL106" s="88"/>
      <c r="FPM106" s="87"/>
      <c r="FPN106" s="89"/>
      <c r="FPO106" s="98"/>
      <c r="FPP106" s="186"/>
      <c r="FPQ106" s="84"/>
      <c r="FPR106" s="87"/>
      <c r="FPS106" s="87"/>
      <c r="FPT106" s="88"/>
      <c r="FPU106" s="87"/>
      <c r="FPV106" s="89"/>
      <c r="FPW106" s="98"/>
      <c r="FPX106" s="186"/>
      <c r="FPY106" s="84"/>
      <c r="FPZ106" s="87"/>
      <c r="FQA106" s="87"/>
      <c r="FQB106" s="88"/>
      <c r="FQC106" s="87"/>
      <c r="FQD106" s="89"/>
      <c r="FQE106" s="98"/>
      <c r="FQF106" s="186"/>
      <c r="FQG106" s="84"/>
      <c r="FQH106" s="87"/>
      <c r="FQI106" s="87"/>
      <c r="FQJ106" s="88"/>
      <c r="FQK106" s="87"/>
      <c r="FQL106" s="89"/>
      <c r="FQM106" s="98"/>
      <c r="FQN106" s="186"/>
      <c r="FQO106" s="84"/>
      <c r="FQP106" s="87"/>
      <c r="FQQ106" s="87"/>
      <c r="FQR106" s="88"/>
      <c r="FQS106" s="87"/>
      <c r="FQT106" s="89"/>
      <c r="FQU106" s="98"/>
      <c r="FQV106" s="186"/>
      <c r="FQW106" s="84"/>
      <c r="FQX106" s="87"/>
      <c r="FQY106" s="87"/>
      <c r="FQZ106" s="88"/>
      <c r="FRA106" s="87"/>
      <c r="FRB106" s="89"/>
      <c r="FRC106" s="98"/>
      <c r="FRD106" s="186"/>
      <c r="FRE106" s="84"/>
      <c r="FRF106" s="87"/>
      <c r="FRG106" s="87"/>
      <c r="FRH106" s="88"/>
      <c r="FRI106" s="87"/>
      <c r="FRJ106" s="89"/>
      <c r="FRK106" s="98"/>
      <c r="FRL106" s="186"/>
      <c r="FRM106" s="84"/>
      <c r="FRN106" s="87"/>
      <c r="FRO106" s="87"/>
      <c r="FRP106" s="88"/>
      <c r="FRQ106" s="87"/>
      <c r="FRR106" s="89"/>
      <c r="FRS106" s="98"/>
      <c r="FRT106" s="186"/>
      <c r="FRU106" s="84"/>
      <c r="FRV106" s="87"/>
      <c r="FRW106" s="87"/>
      <c r="FRX106" s="88"/>
      <c r="FRY106" s="87"/>
      <c r="FRZ106" s="89"/>
      <c r="FSA106" s="98"/>
      <c r="FSB106" s="186"/>
      <c r="FSC106" s="84"/>
      <c r="FSD106" s="87"/>
      <c r="FSE106" s="87"/>
      <c r="FSF106" s="88"/>
      <c r="FSG106" s="87"/>
      <c r="FSH106" s="89"/>
      <c r="FSI106" s="98"/>
      <c r="FSJ106" s="186"/>
      <c r="FSK106" s="84"/>
      <c r="FSL106" s="87"/>
      <c r="FSM106" s="87"/>
      <c r="FSN106" s="88"/>
      <c r="FSO106" s="87"/>
      <c r="FSP106" s="89"/>
      <c r="FSQ106" s="98"/>
      <c r="FSR106" s="186"/>
      <c r="FSS106" s="84"/>
      <c r="FST106" s="87"/>
      <c r="FSU106" s="87"/>
      <c r="FSV106" s="88"/>
      <c r="FSW106" s="87"/>
      <c r="FSX106" s="89"/>
      <c r="FSY106" s="98"/>
      <c r="FSZ106" s="186"/>
      <c r="FTA106" s="84"/>
      <c r="FTB106" s="87"/>
      <c r="FTC106" s="87"/>
      <c r="FTD106" s="88"/>
      <c r="FTE106" s="87"/>
      <c r="FTF106" s="89"/>
      <c r="FTG106" s="98"/>
      <c r="FTH106" s="186"/>
      <c r="FTI106" s="84"/>
      <c r="FTJ106" s="87"/>
      <c r="FTK106" s="87"/>
      <c r="FTL106" s="88"/>
      <c r="FTM106" s="87"/>
      <c r="FTN106" s="89"/>
      <c r="FTO106" s="98"/>
      <c r="FTP106" s="186"/>
      <c r="FTQ106" s="84"/>
      <c r="FTR106" s="87"/>
      <c r="FTS106" s="87"/>
      <c r="FTT106" s="88"/>
      <c r="FTU106" s="87"/>
      <c r="FTV106" s="89"/>
      <c r="FTW106" s="98"/>
      <c r="FTX106" s="186"/>
      <c r="FTY106" s="84"/>
      <c r="FTZ106" s="87"/>
      <c r="FUA106" s="87"/>
      <c r="FUB106" s="88"/>
      <c r="FUC106" s="87"/>
      <c r="FUD106" s="89"/>
      <c r="FUE106" s="98"/>
      <c r="FUF106" s="186"/>
      <c r="FUG106" s="84"/>
      <c r="FUH106" s="87"/>
      <c r="FUI106" s="87"/>
      <c r="FUJ106" s="88"/>
      <c r="FUK106" s="87"/>
      <c r="FUL106" s="89"/>
      <c r="FUM106" s="98"/>
      <c r="FUN106" s="186"/>
      <c r="FUO106" s="84"/>
      <c r="FUP106" s="87"/>
      <c r="FUQ106" s="87"/>
      <c r="FUR106" s="88"/>
      <c r="FUS106" s="87"/>
      <c r="FUT106" s="89"/>
      <c r="FUU106" s="98"/>
      <c r="FUV106" s="186"/>
      <c r="FUW106" s="84"/>
      <c r="FUX106" s="87"/>
      <c r="FUY106" s="87"/>
      <c r="FUZ106" s="88"/>
      <c r="FVA106" s="87"/>
      <c r="FVB106" s="89"/>
      <c r="FVC106" s="98"/>
      <c r="FVD106" s="186"/>
      <c r="FVE106" s="84"/>
      <c r="FVF106" s="87"/>
      <c r="FVG106" s="87"/>
      <c r="FVH106" s="88"/>
      <c r="FVI106" s="87"/>
      <c r="FVJ106" s="89"/>
      <c r="FVK106" s="98"/>
      <c r="FVL106" s="186"/>
      <c r="FVM106" s="84"/>
      <c r="FVN106" s="87"/>
      <c r="FVO106" s="87"/>
      <c r="FVP106" s="88"/>
      <c r="FVQ106" s="87"/>
      <c r="FVR106" s="89"/>
      <c r="FVS106" s="98"/>
      <c r="FVT106" s="186"/>
      <c r="FVU106" s="84"/>
      <c r="FVV106" s="87"/>
      <c r="FVW106" s="87"/>
      <c r="FVX106" s="88"/>
      <c r="FVY106" s="87"/>
      <c r="FVZ106" s="89"/>
      <c r="FWA106" s="98"/>
      <c r="FWB106" s="186"/>
      <c r="FWC106" s="84"/>
      <c r="FWD106" s="87"/>
      <c r="FWE106" s="87"/>
      <c r="FWF106" s="88"/>
      <c r="FWG106" s="87"/>
      <c r="FWH106" s="89"/>
      <c r="FWI106" s="98"/>
      <c r="FWJ106" s="186"/>
      <c r="FWK106" s="84"/>
      <c r="FWL106" s="87"/>
      <c r="FWM106" s="87"/>
      <c r="FWN106" s="88"/>
      <c r="FWO106" s="87"/>
      <c r="FWP106" s="89"/>
      <c r="FWQ106" s="98"/>
      <c r="FWR106" s="186"/>
      <c r="FWS106" s="84"/>
      <c r="FWT106" s="87"/>
      <c r="FWU106" s="87"/>
      <c r="FWV106" s="88"/>
      <c r="FWW106" s="87"/>
      <c r="FWX106" s="89"/>
      <c r="FWY106" s="98"/>
      <c r="FWZ106" s="186"/>
      <c r="FXA106" s="84"/>
      <c r="FXB106" s="87"/>
      <c r="FXC106" s="87"/>
      <c r="FXD106" s="88"/>
      <c r="FXE106" s="87"/>
      <c r="FXF106" s="89"/>
      <c r="FXG106" s="98"/>
      <c r="FXH106" s="186"/>
      <c r="FXI106" s="84"/>
      <c r="FXJ106" s="87"/>
      <c r="FXK106" s="87"/>
      <c r="FXL106" s="88"/>
      <c r="FXM106" s="87"/>
      <c r="FXN106" s="89"/>
      <c r="FXO106" s="98"/>
      <c r="FXP106" s="186"/>
      <c r="FXQ106" s="84"/>
      <c r="FXR106" s="87"/>
      <c r="FXS106" s="87"/>
      <c r="FXT106" s="88"/>
      <c r="FXU106" s="87"/>
      <c r="FXV106" s="89"/>
      <c r="FXW106" s="98"/>
      <c r="FXX106" s="186"/>
      <c r="FXY106" s="84"/>
      <c r="FXZ106" s="87"/>
      <c r="FYA106" s="87"/>
      <c r="FYB106" s="88"/>
      <c r="FYC106" s="87"/>
      <c r="FYD106" s="89"/>
      <c r="FYE106" s="98"/>
      <c r="FYF106" s="186"/>
      <c r="FYG106" s="84"/>
      <c r="FYH106" s="87"/>
      <c r="FYI106" s="87"/>
      <c r="FYJ106" s="88"/>
      <c r="FYK106" s="87"/>
      <c r="FYL106" s="89"/>
      <c r="FYM106" s="98"/>
      <c r="FYN106" s="186"/>
      <c r="FYO106" s="84"/>
      <c r="FYP106" s="87"/>
      <c r="FYQ106" s="87"/>
      <c r="FYR106" s="88"/>
      <c r="FYS106" s="87"/>
      <c r="FYT106" s="89"/>
      <c r="FYU106" s="98"/>
      <c r="FYV106" s="186"/>
      <c r="FYW106" s="84"/>
      <c r="FYX106" s="87"/>
      <c r="FYY106" s="87"/>
      <c r="FYZ106" s="88"/>
      <c r="FZA106" s="87"/>
      <c r="FZB106" s="89"/>
      <c r="FZC106" s="98"/>
      <c r="FZD106" s="186"/>
      <c r="FZE106" s="84"/>
      <c r="FZF106" s="87"/>
      <c r="FZG106" s="87"/>
      <c r="FZH106" s="88"/>
      <c r="FZI106" s="87"/>
      <c r="FZJ106" s="89"/>
      <c r="FZK106" s="98"/>
      <c r="FZL106" s="186"/>
      <c r="FZM106" s="84"/>
      <c r="FZN106" s="87"/>
      <c r="FZO106" s="87"/>
      <c r="FZP106" s="88"/>
      <c r="FZQ106" s="87"/>
      <c r="FZR106" s="89"/>
      <c r="FZS106" s="98"/>
      <c r="FZT106" s="186"/>
      <c r="FZU106" s="84"/>
      <c r="FZV106" s="87"/>
      <c r="FZW106" s="87"/>
      <c r="FZX106" s="88"/>
      <c r="FZY106" s="87"/>
      <c r="FZZ106" s="89"/>
      <c r="GAA106" s="98"/>
      <c r="GAB106" s="186"/>
      <c r="GAC106" s="84"/>
      <c r="GAD106" s="87"/>
      <c r="GAE106" s="87"/>
      <c r="GAF106" s="88"/>
      <c r="GAG106" s="87"/>
      <c r="GAH106" s="89"/>
      <c r="GAI106" s="98"/>
      <c r="GAJ106" s="186"/>
      <c r="GAK106" s="84"/>
      <c r="GAL106" s="87"/>
      <c r="GAM106" s="87"/>
      <c r="GAN106" s="88"/>
      <c r="GAO106" s="87"/>
      <c r="GAP106" s="89"/>
      <c r="GAQ106" s="98"/>
      <c r="GAR106" s="186"/>
      <c r="GAS106" s="84"/>
      <c r="GAT106" s="87"/>
      <c r="GAU106" s="87"/>
      <c r="GAV106" s="88"/>
      <c r="GAW106" s="87"/>
      <c r="GAX106" s="89"/>
      <c r="GAY106" s="98"/>
      <c r="GAZ106" s="186"/>
      <c r="GBA106" s="84"/>
      <c r="GBB106" s="87"/>
      <c r="GBC106" s="87"/>
      <c r="GBD106" s="88"/>
      <c r="GBE106" s="87"/>
      <c r="GBF106" s="89"/>
      <c r="GBG106" s="98"/>
      <c r="GBH106" s="186"/>
      <c r="GBI106" s="84"/>
      <c r="GBJ106" s="87"/>
      <c r="GBK106" s="87"/>
      <c r="GBL106" s="88"/>
      <c r="GBM106" s="87"/>
      <c r="GBN106" s="89"/>
      <c r="GBO106" s="98"/>
      <c r="GBP106" s="186"/>
      <c r="GBQ106" s="84"/>
      <c r="GBR106" s="87"/>
      <c r="GBS106" s="87"/>
      <c r="GBT106" s="88"/>
      <c r="GBU106" s="87"/>
      <c r="GBV106" s="89"/>
      <c r="GBW106" s="98"/>
      <c r="GBX106" s="186"/>
      <c r="GBY106" s="84"/>
      <c r="GBZ106" s="87"/>
      <c r="GCA106" s="87"/>
      <c r="GCB106" s="88"/>
      <c r="GCC106" s="87"/>
      <c r="GCD106" s="89"/>
      <c r="GCE106" s="98"/>
      <c r="GCF106" s="186"/>
      <c r="GCG106" s="84"/>
      <c r="GCH106" s="87"/>
      <c r="GCI106" s="87"/>
      <c r="GCJ106" s="88"/>
      <c r="GCK106" s="87"/>
      <c r="GCL106" s="89"/>
      <c r="GCM106" s="98"/>
      <c r="GCN106" s="186"/>
      <c r="GCO106" s="84"/>
      <c r="GCP106" s="87"/>
      <c r="GCQ106" s="87"/>
      <c r="GCR106" s="88"/>
      <c r="GCS106" s="87"/>
      <c r="GCT106" s="89"/>
      <c r="GCU106" s="98"/>
      <c r="GCV106" s="186"/>
      <c r="GCW106" s="84"/>
      <c r="GCX106" s="87"/>
      <c r="GCY106" s="87"/>
      <c r="GCZ106" s="88"/>
      <c r="GDA106" s="87"/>
      <c r="GDB106" s="89"/>
      <c r="GDC106" s="98"/>
      <c r="GDD106" s="186"/>
      <c r="GDE106" s="84"/>
      <c r="GDF106" s="87"/>
      <c r="GDG106" s="87"/>
      <c r="GDH106" s="88"/>
      <c r="GDI106" s="87"/>
      <c r="GDJ106" s="89"/>
      <c r="GDK106" s="98"/>
      <c r="GDL106" s="186"/>
      <c r="GDM106" s="84"/>
      <c r="GDN106" s="87"/>
      <c r="GDO106" s="87"/>
      <c r="GDP106" s="88"/>
      <c r="GDQ106" s="87"/>
      <c r="GDR106" s="89"/>
      <c r="GDS106" s="98"/>
      <c r="GDT106" s="186"/>
      <c r="GDU106" s="84"/>
      <c r="GDV106" s="87"/>
      <c r="GDW106" s="87"/>
      <c r="GDX106" s="88"/>
      <c r="GDY106" s="87"/>
      <c r="GDZ106" s="89"/>
      <c r="GEA106" s="98"/>
      <c r="GEB106" s="186"/>
      <c r="GEC106" s="84"/>
      <c r="GED106" s="87"/>
      <c r="GEE106" s="87"/>
      <c r="GEF106" s="88"/>
      <c r="GEG106" s="87"/>
      <c r="GEH106" s="89"/>
      <c r="GEI106" s="98"/>
      <c r="GEJ106" s="186"/>
      <c r="GEK106" s="84"/>
      <c r="GEL106" s="87"/>
      <c r="GEM106" s="87"/>
      <c r="GEN106" s="88"/>
      <c r="GEO106" s="87"/>
      <c r="GEP106" s="89"/>
      <c r="GEQ106" s="98"/>
      <c r="GER106" s="186"/>
      <c r="GES106" s="84"/>
      <c r="GET106" s="87"/>
      <c r="GEU106" s="87"/>
      <c r="GEV106" s="88"/>
      <c r="GEW106" s="87"/>
      <c r="GEX106" s="89"/>
      <c r="GEY106" s="98"/>
      <c r="GEZ106" s="186"/>
      <c r="GFA106" s="84"/>
      <c r="GFB106" s="87"/>
      <c r="GFC106" s="87"/>
      <c r="GFD106" s="88"/>
      <c r="GFE106" s="87"/>
      <c r="GFF106" s="89"/>
      <c r="GFG106" s="98"/>
      <c r="GFH106" s="186"/>
      <c r="GFI106" s="84"/>
      <c r="GFJ106" s="87"/>
      <c r="GFK106" s="87"/>
      <c r="GFL106" s="88"/>
      <c r="GFM106" s="87"/>
      <c r="GFN106" s="89"/>
      <c r="GFO106" s="98"/>
      <c r="GFP106" s="186"/>
      <c r="GFQ106" s="84"/>
      <c r="GFR106" s="87"/>
      <c r="GFS106" s="87"/>
      <c r="GFT106" s="88"/>
      <c r="GFU106" s="87"/>
      <c r="GFV106" s="89"/>
      <c r="GFW106" s="98"/>
      <c r="GFX106" s="186"/>
      <c r="GFY106" s="84"/>
      <c r="GFZ106" s="87"/>
      <c r="GGA106" s="87"/>
      <c r="GGB106" s="88"/>
      <c r="GGC106" s="87"/>
      <c r="GGD106" s="89"/>
      <c r="GGE106" s="98"/>
      <c r="GGF106" s="186"/>
      <c r="GGG106" s="84"/>
      <c r="GGH106" s="87"/>
      <c r="GGI106" s="87"/>
      <c r="GGJ106" s="88"/>
      <c r="GGK106" s="87"/>
      <c r="GGL106" s="89"/>
      <c r="GGM106" s="98"/>
      <c r="GGN106" s="186"/>
      <c r="GGO106" s="84"/>
      <c r="GGP106" s="87"/>
      <c r="GGQ106" s="87"/>
      <c r="GGR106" s="88"/>
      <c r="GGS106" s="87"/>
      <c r="GGT106" s="89"/>
      <c r="GGU106" s="98"/>
      <c r="GGV106" s="186"/>
      <c r="GGW106" s="84"/>
      <c r="GGX106" s="87"/>
      <c r="GGY106" s="87"/>
      <c r="GGZ106" s="88"/>
      <c r="GHA106" s="87"/>
      <c r="GHB106" s="89"/>
      <c r="GHC106" s="98"/>
      <c r="GHD106" s="186"/>
      <c r="GHE106" s="84"/>
      <c r="GHF106" s="87"/>
      <c r="GHG106" s="87"/>
      <c r="GHH106" s="88"/>
      <c r="GHI106" s="87"/>
      <c r="GHJ106" s="89"/>
      <c r="GHK106" s="98"/>
      <c r="GHL106" s="186"/>
      <c r="GHM106" s="84"/>
      <c r="GHN106" s="87"/>
      <c r="GHO106" s="87"/>
      <c r="GHP106" s="88"/>
      <c r="GHQ106" s="87"/>
      <c r="GHR106" s="89"/>
      <c r="GHS106" s="98"/>
      <c r="GHT106" s="186"/>
      <c r="GHU106" s="84"/>
      <c r="GHV106" s="87"/>
      <c r="GHW106" s="87"/>
      <c r="GHX106" s="88"/>
      <c r="GHY106" s="87"/>
      <c r="GHZ106" s="89"/>
      <c r="GIA106" s="98"/>
      <c r="GIB106" s="186"/>
      <c r="GIC106" s="84"/>
      <c r="GID106" s="87"/>
      <c r="GIE106" s="87"/>
      <c r="GIF106" s="88"/>
      <c r="GIG106" s="87"/>
      <c r="GIH106" s="89"/>
      <c r="GII106" s="98"/>
      <c r="GIJ106" s="186"/>
      <c r="GIK106" s="84"/>
      <c r="GIL106" s="87"/>
      <c r="GIM106" s="87"/>
      <c r="GIN106" s="88"/>
      <c r="GIO106" s="87"/>
      <c r="GIP106" s="89"/>
      <c r="GIQ106" s="98"/>
      <c r="GIR106" s="186"/>
      <c r="GIS106" s="84"/>
      <c r="GIT106" s="87"/>
      <c r="GIU106" s="87"/>
      <c r="GIV106" s="88"/>
      <c r="GIW106" s="87"/>
      <c r="GIX106" s="89"/>
      <c r="GIY106" s="98"/>
      <c r="GIZ106" s="186"/>
      <c r="GJA106" s="84"/>
      <c r="GJB106" s="87"/>
      <c r="GJC106" s="87"/>
      <c r="GJD106" s="88"/>
      <c r="GJE106" s="87"/>
      <c r="GJF106" s="89"/>
      <c r="GJG106" s="98"/>
      <c r="GJH106" s="186"/>
      <c r="GJI106" s="84"/>
      <c r="GJJ106" s="87"/>
      <c r="GJK106" s="87"/>
      <c r="GJL106" s="88"/>
      <c r="GJM106" s="87"/>
      <c r="GJN106" s="89"/>
      <c r="GJO106" s="98"/>
      <c r="GJP106" s="186"/>
      <c r="GJQ106" s="84"/>
      <c r="GJR106" s="87"/>
      <c r="GJS106" s="87"/>
      <c r="GJT106" s="88"/>
      <c r="GJU106" s="87"/>
      <c r="GJV106" s="89"/>
      <c r="GJW106" s="98"/>
      <c r="GJX106" s="186"/>
      <c r="GJY106" s="84"/>
      <c r="GJZ106" s="87"/>
      <c r="GKA106" s="87"/>
      <c r="GKB106" s="88"/>
      <c r="GKC106" s="87"/>
      <c r="GKD106" s="89"/>
      <c r="GKE106" s="98"/>
      <c r="GKF106" s="186"/>
      <c r="GKG106" s="84"/>
      <c r="GKH106" s="87"/>
      <c r="GKI106" s="87"/>
      <c r="GKJ106" s="88"/>
      <c r="GKK106" s="87"/>
      <c r="GKL106" s="89"/>
      <c r="GKM106" s="98"/>
      <c r="GKN106" s="186"/>
      <c r="GKO106" s="84"/>
      <c r="GKP106" s="87"/>
      <c r="GKQ106" s="87"/>
      <c r="GKR106" s="88"/>
      <c r="GKS106" s="87"/>
      <c r="GKT106" s="89"/>
      <c r="GKU106" s="98"/>
      <c r="GKV106" s="186"/>
      <c r="GKW106" s="84"/>
      <c r="GKX106" s="87"/>
      <c r="GKY106" s="87"/>
      <c r="GKZ106" s="88"/>
      <c r="GLA106" s="87"/>
      <c r="GLB106" s="89"/>
      <c r="GLC106" s="98"/>
      <c r="GLD106" s="186"/>
      <c r="GLE106" s="84"/>
      <c r="GLF106" s="87"/>
      <c r="GLG106" s="87"/>
      <c r="GLH106" s="88"/>
      <c r="GLI106" s="87"/>
      <c r="GLJ106" s="89"/>
      <c r="GLK106" s="98"/>
      <c r="GLL106" s="186"/>
      <c r="GLM106" s="84"/>
      <c r="GLN106" s="87"/>
      <c r="GLO106" s="87"/>
      <c r="GLP106" s="88"/>
      <c r="GLQ106" s="87"/>
      <c r="GLR106" s="89"/>
      <c r="GLS106" s="98"/>
      <c r="GLT106" s="186"/>
      <c r="GLU106" s="84"/>
      <c r="GLV106" s="87"/>
      <c r="GLW106" s="87"/>
      <c r="GLX106" s="88"/>
      <c r="GLY106" s="87"/>
      <c r="GLZ106" s="89"/>
      <c r="GMA106" s="98"/>
      <c r="GMB106" s="186"/>
      <c r="GMC106" s="84"/>
      <c r="GMD106" s="87"/>
      <c r="GME106" s="87"/>
      <c r="GMF106" s="88"/>
      <c r="GMG106" s="87"/>
      <c r="GMH106" s="89"/>
      <c r="GMI106" s="98"/>
      <c r="GMJ106" s="186"/>
      <c r="GMK106" s="84"/>
      <c r="GML106" s="87"/>
      <c r="GMM106" s="87"/>
      <c r="GMN106" s="88"/>
      <c r="GMO106" s="87"/>
      <c r="GMP106" s="89"/>
      <c r="GMQ106" s="98"/>
      <c r="GMR106" s="186"/>
      <c r="GMS106" s="84"/>
      <c r="GMT106" s="87"/>
      <c r="GMU106" s="87"/>
      <c r="GMV106" s="88"/>
      <c r="GMW106" s="87"/>
      <c r="GMX106" s="89"/>
      <c r="GMY106" s="98"/>
      <c r="GMZ106" s="186"/>
      <c r="GNA106" s="84"/>
      <c r="GNB106" s="87"/>
      <c r="GNC106" s="87"/>
      <c r="GND106" s="88"/>
      <c r="GNE106" s="87"/>
      <c r="GNF106" s="89"/>
      <c r="GNG106" s="98"/>
      <c r="GNH106" s="186"/>
      <c r="GNI106" s="84"/>
      <c r="GNJ106" s="87"/>
      <c r="GNK106" s="87"/>
      <c r="GNL106" s="88"/>
      <c r="GNM106" s="87"/>
      <c r="GNN106" s="89"/>
      <c r="GNO106" s="98"/>
      <c r="GNP106" s="186"/>
      <c r="GNQ106" s="84"/>
      <c r="GNR106" s="87"/>
      <c r="GNS106" s="87"/>
      <c r="GNT106" s="88"/>
      <c r="GNU106" s="87"/>
      <c r="GNV106" s="89"/>
      <c r="GNW106" s="98"/>
      <c r="GNX106" s="186"/>
      <c r="GNY106" s="84"/>
      <c r="GNZ106" s="87"/>
      <c r="GOA106" s="87"/>
      <c r="GOB106" s="88"/>
      <c r="GOC106" s="87"/>
      <c r="GOD106" s="89"/>
      <c r="GOE106" s="98"/>
      <c r="GOF106" s="186"/>
      <c r="GOG106" s="84"/>
      <c r="GOH106" s="87"/>
      <c r="GOI106" s="87"/>
      <c r="GOJ106" s="88"/>
      <c r="GOK106" s="87"/>
      <c r="GOL106" s="89"/>
      <c r="GOM106" s="98"/>
      <c r="GON106" s="186"/>
      <c r="GOO106" s="84"/>
      <c r="GOP106" s="87"/>
      <c r="GOQ106" s="87"/>
      <c r="GOR106" s="88"/>
      <c r="GOS106" s="87"/>
      <c r="GOT106" s="89"/>
      <c r="GOU106" s="98"/>
      <c r="GOV106" s="186"/>
      <c r="GOW106" s="84"/>
      <c r="GOX106" s="87"/>
      <c r="GOY106" s="87"/>
      <c r="GOZ106" s="88"/>
      <c r="GPA106" s="87"/>
      <c r="GPB106" s="89"/>
      <c r="GPC106" s="98"/>
      <c r="GPD106" s="186"/>
      <c r="GPE106" s="84"/>
      <c r="GPF106" s="87"/>
      <c r="GPG106" s="87"/>
      <c r="GPH106" s="88"/>
      <c r="GPI106" s="87"/>
      <c r="GPJ106" s="89"/>
      <c r="GPK106" s="98"/>
      <c r="GPL106" s="186"/>
      <c r="GPM106" s="84"/>
      <c r="GPN106" s="87"/>
      <c r="GPO106" s="87"/>
      <c r="GPP106" s="88"/>
      <c r="GPQ106" s="87"/>
      <c r="GPR106" s="89"/>
      <c r="GPS106" s="98"/>
      <c r="GPT106" s="186"/>
      <c r="GPU106" s="84"/>
      <c r="GPV106" s="87"/>
      <c r="GPW106" s="87"/>
      <c r="GPX106" s="88"/>
      <c r="GPY106" s="87"/>
      <c r="GPZ106" s="89"/>
      <c r="GQA106" s="98"/>
      <c r="GQB106" s="186"/>
      <c r="GQC106" s="84"/>
      <c r="GQD106" s="87"/>
      <c r="GQE106" s="87"/>
      <c r="GQF106" s="88"/>
      <c r="GQG106" s="87"/>
      <c r="GQH106" s="89"/>
      <c r="GQI106" s="98"/>
      <c r="GQJ106" s="186"/>
      <c r="GQK106" s="84"/>
      <c r="GQL106" s="87"/>
      <c r="GQM106" s="87"/>
      <c r="GQN106" s="88"/>
      <c r="GQO106" s="87"/>
      <c r="GQP106" s="89"/>
      <c r="GQQ106" s="98"/>
      <c r="GQR106" s="186"/>
      <c r="GQS106" s="84"/>
      <c r="GQT106" s="87"/>
      <c r="GQU106" s="87"/>
      <c r="GQV106" s="88"/>
      <c r="GQW106" s="87"/>
      <c r="GQX106" s="89"/>
      <c r="GQY106" s="98"/>
      <c r="GQZ106" s="186"/>
      <c r="GRA106" s="84"/>
      <c r="GRB106" s="87"/>
      <c r="GRC106" s="87"/>
      <c r="GRD106" s="88"/>
      <c r="GRE106" s="87"/>
      <c r="GRF106" s="89"/>
      <c r="GRG106" s="98"/>
      <c r="GRH106" s="186"/>
      <c r="GRI106" s="84"/>
      <c r="GRJ106" s="87"/>
      <c r="GRK106" s="87"/>
      <c r="GRL106" s="88"/>
      <c r="GRM106" s="87"/>
      <c r="GRN106" s="89"/>
      <c r="GRO106" s="98"/>
      <c r="GRP106" s="186"/>
      <c r="GRQ106" s="84"/>
      <c r="GRR106" s="87"/>
      <c r="GRS106" s="87"/>
      <c r="GRT106" s="88"/>
      <c r="GRU106" s="87"/>
      <c r="GRV106" s="89"/>
      <c r="GRW106" s="98"/>
      <c r="GRX106" s="186"/>
      <c r="GRY106" s="84"/>
      <c r="GRZ106" s="87"/>
      <c r="GSA106" s="87"/>
      <c r="GSB106" s="88"/>
      <c r="GSC106" s="87"/>
      <c r="GSD106" s="89"/>
      <c r="GSE106" s="98"/>
      <c r="GSF106" s="186"/>
      <c r="GSG106" s="84"/>
      <c r="GSH106" s="87"/>
      <c r="GSI106" s="87"/>
      <c r="GSJ106" s="88"/>
      <c r="GSK106" s="87"/>
      <c r="GSL106" s="89"/>
      <c r="GSM106" s="98"/>
      <c r="GSN106" s="186"/>
      <c r="GSO106" s="84"/>
      <c r="GSP106" s="87"/>
      <c r="GSQ106" s="87"/>
      <c r="GSR106" s="88"/>
      <c r="GSS106" s="87"/>
      <c r="GST106" s="89"/>
      <c r="GSU106" s="98"/>
      <c r="GSV106" s="186"/>
      <c r="GSW106" s="84"/>
      <c r="GSX106" s="87"/>
      <c r="GSY106" s="87"/>
      <c r="GSZ106" s="88"/>
      <c r="GTA106" s="87"/>
      <c r="GTB106" s="89"/>
      <c r="GTC106" s="98"/>
      <c r="GTD106" s="186"/>
      <c r="GTE106" s="84"/>
      <c r="GTF106" s="87"/>
      <c r="GTG106" s="87"/>
      <c r="GTH106" s="88"/>
      <c r="GTI106" s="87"/>
      <c r="GTJ106" s="89"/>
      <c r="GTK106" s="98"/>
      <c r="GTL106" s="186"/>
      <c r="GTM106" s="84"/>
      <c r="GTN106" s="87"/>
      <c r="GTO106" s="87"/>
      <c r="GTP106" s="88"/>
      <c r="GTQ106" s="87"/>
      <c r="GTR106" s="89"/>
      <c r="GTS106" s="98"/>
      <c r="GTT106" s="186"/>
      <c r="GTU106" s="84"/>
      <c r="GTV106" s="87"/>
      <c r="GTW106" s="87"/>
      <c r="GTX106" s="88"/>
      <c r="GTY106" s="87"/>
      <c r="GTZ106" s="89"/>
      <c r="GUA106" s="98"/>
      <c r="GUB106" s="186"/>
      <c r="GUC106" s="84"/>
      <c r="GUD106" s="87"/>
      <c r="GUE106" s="87"/>
      <c r="GUF106" s="88"/>
      <c r="GUG106" s="87"/>
      <c r="GUH106" s="89"/>
      <c r="GUI106" s="98"/>
      <c r="GUJ106" s="186"/>
      <c r="GUK106" s="84"/>
      <c r="GUL106" s="87"/>
      <c r="GUM106" s="87"/>
      <c r="GUN106" s="88"/>
      <c r="GUO106" s="87"/>
      <c r="GUP106" s="89"/>
      <c r="GUQ106" s="98"/>
      <c r="GUR106" s="186"/>
      <c r="GUS106" s="84"/>
      <c r="GUT106" s="87"/>
      <c r="GUU106" s="87"/>
      <c r="GUV106" s="88"/>
      <c r="GUW106" s="87"/>
      <c r="GUX106" s="89"/>
      <c r="GUY106" s="98"/>
      <c r="GUZ106" s="186"/>
      <c r="GVA106" s="84"/>
      <c r="GVB106" s="87"/>
      <c r="GVC106" s="87"/>
      <c r="GVD106" s="88"/>
      <c r="GVE106" s="87"/>
      <c r="GVF106" s="89"/>
      <c r="GVG106" s="98"/>
      <c r="GVH106" s="186"/>
      <c r="GVI106" s="84"/>
      <c r="GVJ106" s="87"/>
      <c r="GVK106" s="87"/>
      <c r="GVL106" s="88"/>
      <c r="GVM106" s="87"/>
      <c r="GVN106" s="89"/>
      <c r="GVO106" s="98"/>
      <c r="GVP106" s="186"/>
      <c r="GVQ106" s="84"/>
      <c r="GVR106" s="87"/>
      <c r="GVS106" s="87"/>
      <c r="GVT106" s="88"/>
      <c r="GVU106" s="87"/>
      <c r="GVV106" s="89"/>
      <c r="GVW106" s="98"/>
      <c r="GVX106" s="186"/>
      <c r="GVY106" s="84"/>
      <c r="GVZ106" s="87"/>
      <c r="GWA106" s="87"/>
      <c r="GWB106" s="88"/>
      <c r="GWC106" s="87"/>
      <c r="GWD106" s="89"/>
      <c r="GWE106" s="98"/>
      <c r="GWF106" s="186"/>
      <c r="GWG106" s="84"/>
      <c r="GWH106" s="87"/>
      <c r="GWI106" s="87"/>
      <c r="GWJ106" s="88"/>
      <c r="GWK106" s="87"/>
      <c r="GWL106" s="89"/>
      <c r="GWM106" s="98"/>
      <c r="GWN106" s="186"/>
      <c r="GWO106" s="84"/>
      <c r="GWP106" s="87"/>
      <c r="GWQ106" s="87"/>
      <c r="GWR106" s="88"/>
      <c r="GWS106" s="87"/>
      <c r="GWT106" s="89"/>
      <c r="GWU106" s="98"/>
      <c r="GWV106" s="186"/>
      <c r="GWW106" s="84"/>
      <c r="GWX106" s="87"/>
      <c r="GWY106" s="87"/>
      <c r="GWZ106" s="88"/>
      <c r="GXA106" s="87"/>
      <c r="GXB106" s="89"/>
      <c r="GXC106" s="98"/>
      <c r="GXD106" s="186"/>
      <c r="GXE106" s="84"/>
      <c r="GXF106" s="87"/>
      <c r="GXG106" s="87"/>
      <c r="GXH106" s="88"/>
      <c r="GXI106" s="87"/>
      <c r="GXJ106" s="89"/>
      <c r="GXK106" s="98"/>
      <c r="GXL106" s="186"/>
      <c r="GXM106" s="84"/>
      <c r="GXN106" s="87"/>
      <c r="GXO106" s="87"/>
      <c r="GXP106" s="88"/>
      <c r="GXQ106" s="87"/>
      <c r="GXR106" s="89"/>
      <c r="GXS106" s="98"/>
      <c r="GXT106" s="186"/>
      <c r="GXU106" s="84"/>
      <c r="GXV106" s="87"/>
      <c r="GXW106" s="87"/>
      <c r="GXX106" s="88"/>
      <c r="GXY106" s="87"/>
      <c r="GXZ106" s="89"/>
      <c r="GYA106" s="98"/>
      <c r="GYB106" s="186"/>
      <c r="GYC106" s="84"/>
      <c r="GYD106" s="87"/>
      <c r="GYE106" s="87"/>
      <c r="GYF106" s="88"/>
      <c r="GYG106" s="87"/>
      <c r="GYH106" s="89"/>
      <c r="GYI106" s="98"/>
      <c r="GYJ106" s="186"/>
      <c r="GYK106" s="84"/>
      <c r="GYL106" s="87"/>
      <c r="GYM106" s="87"/>
      <c r="GYN106" s="88"/>
      <c r="GYO106" s="87"/>
      <c r="GYP106" s="89"/>
      <c r="GYQ106" s="98"/>
      <c r="GYR106" s="186"/>
      <c r="GYS106" s="84"/>
      <c r="GYT106" s="87"/>
      <c r="GYU106" s="87"/>
      <c r="GYV106" s="88"/>
      <c r="GYW106" s="87"/>
      <c r="GYX106" s="89"/>
      <c r="GYY106" s="98"/>
      <c r="GYZ106" s="186"/>
      <c r="GZA106" s="84"/>
      <c r="GZB106" s="87"/>
      <c r="GZC106" s="87"/>
      <c r="GZD106" s="88"/>
      <c r="GZE106" s="87"/>
      <c r="GZF106" s="89"/>
      <c r="GZG106" s="98"/>
      <c r="GZH106" s="186"/>
      <c r="GZI106" s="84"/>
      <c r="GZJ106" s="87"/>
      <c r="GZK106" s="87"/>
      <c r="GZL106" s="88"/>
      <c r="GZM106" s="87"/>
      <c r="GZN106" s="89"/>
      <c r="GZO106" s="98"/>
      <c r="GZP106" s="186"/>
      <c r="GZQ106" s="84"/>
      <c r="GZR106" s="87"/>
      <c r="GZS106" s="87"/>
      <c r="GZT106" s="88"/>
      <c r="GZU106" s="87"/>
      <c r="GZV106" s="89"/>
      <c r="GZW106" s="98"/>
      <c r="GZX106" s="186"/>
      <c r="GZY106" s="84"/>
      <c r="GZZ106" s="87"/>
      <c r="HAA106" s="87"/>
      <c r="HAB106" s="88"/>
      <c r="HAC106" s="87"/>
      <c r="HAD106" s="89"/>
      <c r="HAE106" s="98"/>
      <c r="HAF106" s="186"/>
      <c r="HAG106" s="84"/>
      <c r="HAH106" s="87"/>
      <c r="HAI106" s="87"/>
      <c r="HAJ106" s="88"/>
      <c r="HAK106" s="87"/>
      <c r="HAL106" s="89"/>
      <c r="HAM106" s="98"/>
      <c r="HAN106" s="186"/>
      <c r="HAO106" s="84"/>
      <c r="HAP106" s="87"/>
      <c r="HAQ106" s="87"/>
      <c r="HAR106" s="88"/>
      <c r="HAS106" s="87"/>
      <c r="HAT106" s="89"/>
      <c r="HAU106" s="98"/>
      <c r="HAV106" s="186"/>
      <c r="HAW106" s="84"/>
      <c r="HAX106" s="87"/>
      <c r="HAY106" s="87"/>
      <c r="HAZ106" s="88"/>
      <c r="HBA106" s="87"/>
      <c r="HBB106" s="89"/>
      <c r="HBC106" s="98"/>
      <c r="HBD106" s="186"/>
      <c r="HBE106" s="84"/>
      <c r="HBF106" s="87"/>
      <c r="HBG106" s="87"/>
      <c r="HBH106" s="88"/>
      <c r="HBI106" s="87"/>
      <c r="HBJ106" s="89"/>
      <c r="HBK106" s="98"/>
      <c r="HBL106" s="186"/>
      <c r="HBM106" s="84"/>
      <c r="HBN106" s="87"/>
      <c r="HBO106" s="87"/>
      <c r="HBP106" s="88"/>
      <c r="HBQ106" s="87"/>
      <c r="HBR106" s="89"/>
      <c r="HBS106" s="98"/>
      <c r="HBT106" s="186"/>
      <c r="HBU106" s="84"/>
      <c r="HBV106" s="87"/>
      <c r="HBW106" s="87"/>
      <c r="HBX106" s="88"/>
      <c r="HBY106" s="87"/>
      <c r="HBZ106" s="89"/>
      <c r="HCA106" s="98"/>
      <c r="HCB106" s="186"/>
      <c r="HCC106" s="84"/>
      <c r="HCD106" s="87"/>
      <c r="HCE106" s="87"/>
      <c r="HCF106" s="88"/>
      <c r="HCG106" s="87"/>
      <c r="HCH106" s="89"/>
      <c r="HCI106" s="98"/>
      <c r="HCJ106" s="186"/>
      <c r="HCK106" s="84"/>
      <c r="HCL106" s="87"/>
      <c r="HCM106" s="87"/>
      <c r="HCN106" s="88"/>
      <c r="HCO106" s="87"/>
      <c r="HCP106" s="89"/>
      <c r="HCQ106" s="98"/>
      <c r="HCR106" s="186"/>
      <c r="HCS106" s="84"/>
      <c r="HCT106" s="87"/>
      <c r="HCU106" s="87"/>
      <c r="HCV106" s="88"/>
      <c r="HCW106" s="87"/>
      <c r="HCX106" s="89"/>
      <c r="HCY106" s="98"/>
      <c r="HCZ106" s="186"/>
      <c r="HDA106" s="84"/>
      <c r="HDB106" s="87"/>
      <c r="HDC106" s="87"/>
      <c r="HDD106" s="88"/>
      <c r="HDE106" s="87"/>
      <c r="HDF106" s="89"/>
      <c r="HDG106" s="98"/>
      <c r="HDH106" s="186"/>
      <c r="HDI106" s="84"/>
      <c r="HDJ106" s="87"/>
      <c r="HDK106" s="87"/>
      <c r="HDL106" s="88"/>
      <c r="HDM106" s="87"/>
      <c r="HDN106" s="89"/>
      <c r="HDO106" s="98"/>
      <c r="HDP106" s="186"/>
      <c r="HDQ106" s="84"/>
      <c r="HDR106" s="87"/>
      <c r="HDS106" s="87"/>
      <c r="HDT106" s="88"/>
      <c r="HDU106" s="87"/>
      <c r="HDV106" s="89"/>
      <c r="HDW106" s="98"/>
      <c r="HDX106" s="186"/>
      <c r="HDY106" s="84"/>
      <c r="HDZ106" s="87"/>
      <c r="HEA106" s="87"/>
      <c r="HEB106" s="88"/>
      <c r="HEC106" s="87"/>
      <c r="HED106" s="89"/>
      <c r="HEE106" s="98"/>
      <c r="HEF106" s="186"/>
      <c r="HEG106" s="84"/>
      <c r="HEH106" s="87"/>
      <c r="HEI106" s="87"/>
      <c r="HEJ106" s="88"/>
      <c r="HEK106" s="87"/>
      <c r="HEL106" s="89"/>
      <c r="HEM106" s="98"/>
      <c r="HEN106" s="186"/>
      <c r="HEO106" s="84"/>
      <c r="HEP106" s="87"/>
      <c r="HEQ106" s="87"/>
      <c r="HER106" s="88"/>
      <c r="HES106" s="87"/>
      <c r="HET106" s="89"/>
      <c r="HEU106" s="98"/>
      <c r="HEV106" s="186"/>
      <c r="HEW106" s="84"/>
      <c r="HEX106" s="87"/>
      <c r="HEY106" s="87"/>
      <c r="HEZ106" s="88"/>
      <c r="HFA106" s="87"/>
      <c r="HFB106" s="89"/>
      <c r="HFC106" s="98"/>
      <c r="HFD106" s="186"/>
      <c r="HFE106" s="84"/>
      <c r="HFF106" s="87"/>
      <c r="HFG106" s="87"/>
      <c r="HFH106" s="88"/>
      <c r="HFI106" s="87"/>
      <c r="HFJ106" s="89"/>
      <c r="HFK106" s="98"/>
      <c r="HFL106" s="186"/>
      <c r="HFM106" s="84"/>
      <c r="HFN106" s="87"/>
      <c r="HFO106" s="87"/>
      <c r="HFP106" s="88"/>
      <c r="HFQ106" s="87"/>
      <c r="HFR106" s="89"/>
      <c r="HFS106" s="98"/>
      <c r="HFT106" s="186"/>
      <c r="HFU106" s="84"/>
      <c r="HFV106" s="87"/>
      <c r="HFW106" s="87"/>
      <c r="HFX106" s="88"/>
      <c r="HFY106" s="87"/>
      <c r="HFZ106" s="89"/>
      <c r="HGA106" s="98"/>
      <c r="HGB106" s="186"/>
      <c r="HGC106" s="84"/>
      <c r="HGD106" s="87"/>
      <c r="HGE106" s="87"/>
      <c r="HGF106" s="88"/>
      <c r="HGG106" s="87"/>
      <c r="HGH106" s="89"/>
      <c r="HGI106" s="98"/>
      <c r="HGJ106" s="186"/>
      <c r="HGK106" s="84"/>
      <c r="HGL106" s="87"/>
      <c r="HGM106" s="87"/>
      <c r="HGN106" s="88"/>
      <c r="HGO106" s="87"/>
      <c r="HGP106" s="89"/>
      <c r="HGQ106" s="98"/>
      <c r="HGR106" s="186"/>
      <c r="HGS106" s="84"/>
      <c r="HGT106" s="87"/>
      <c r="HGU106" s="87"/>
      <c r="HGV106" s="88"/>
      <c r="HGW106" s="87"/>
      <c r="HGX106" s="89"/>
      <c r="HGY106" s="98"/>
      <c r="HGZ106" s="186"/>
      <c r="HHA106" s="84"/>
      <c r="HHB106" s="87"/>
      <c r="HHC106" s="87"/>
      <c r="HHD106" s="88"/>
      <c r="HHE106" s="87"/>
      <c r="HHF106" s="89"/>
      <c r="HHG106" s="98"/>
      <c r="HHH106" s="186"/>
      <c r="HHI106" s="84"/>
      <c r="HHJ106" s="87"/>
      <c r="HHK106" s="87"/>
      <c r="HHL106" s="88"/>
      <c r="HHM106" s="87"/>
      <c r="HHN106" s="89"/>
      <c r="HHO106" s="98"/>
      <c r="HHP106" s="186"/>
      <c r="HHQ106" s="84"/>
      <c r="HHR106" s="87"/>
      <c r="HHS106" s="87"/>
      <c r="HHT106" s="88"/>
      <c r="HHU106" s="87"/>
      <c r="HHV106" s="89"/>
      <c r="HHW106" s="98"/>
      <c r="HHX106" s="186"/>
      <c r="HHY106" s="84"/>
      <c r="HHZ106" s="87"/>
      <c r="HIA106" s="87"/>
      <c r="HIB106" s="88"/>
      <c r="HIC106" s="87"/>
      <c r="HID106" s="89"/>
      <c r="HIE106" s="98"/>
      <c r="HIF106" s="186"/>
      <c r="HIG106" s="84"/>
      <c r="HIH106" s="87"/>
      <c r="HII106" s="87"/>
      <c r="HIJ106" s="88"/>
      <c r="HIK106" s="87"/>
      <c r="HIL106" s="89"/>
      <c r="HIM106" s="98"/>
      <c r="HIN106" s="186"/>
      <c r="HIO106" s="84"/>
      <c r="HIP106" s="87"/>
      <c r="HIQ106" s="87"/>
      <c r="HIR106" s="88"/>
      <c r="HIS106" s="87"/>
      <c r="HIT106" s="89"/>
      <c r="HIU106" s="98"/>
      <c r="HIV106" s="186"/>
      <c r="HIW106" s="84"/>
      <c r="HIX106" s="87"/>
      <c r="HIY106" s="87"/>
      <c r="HIZ106" s="88"/>
      <c r="HJA106" s="87"/>
      <c r="HJB106" s="89"/>
      <c r="HJC106" s="98"/>
      <c r="HJD106" s="186"/>
      <c r="HJE106" s="84"/>
      <c r="HJF106" s="87"/>
      <c r="HJG106" s="87"/>
      <c r="HJH106" s="88"/>
      <c r="HJI106" s="87"/>
      <c r="HJJ106" s="89"/>
      <c r="HJK106" s="98"/>
      <c r="HJL106" s="186"/>
      <c r="HJM106" s="84"/>
      <c r="HJN106" s="87"/>
      <c r="HJO106" s="87"/>
      <c r="HJP106" s="88"/>
      <c r="HJQ106" s="87"/>
      <c r="HJR106" s="89"/>
      <c r="HJS106" s="98"/>
      <c r="HJT106" s="186"/>
      <c r="HJU106" s="84"/>
      <c r="HJV106" s="87"/>
      <c r="HJW106" s="87"/>
      <c r="HJX106" s="88"/>
      <c r="HJY106" s="87"/>
      <c r="HJZ106" s="89"/>
      <c r="HKA106" s="98"/>
      <c r="HKB106" s="186"/>
      <c r="HKC106" s="84"/>
      <c r="HKD106" s="87"/>
      <c r="HKE106" s="87"/>
      <c r="HKF106" s="88"/>
      <c r="HKG106" s="87"/>
      <c r="HKH106" s="89"/>
      <c r="HKI106" s="98"/>
      <c r="HKJ106" s="186"/>
      <c r="HKK106" s="84"/>
      <c r="HKL106" s="87"/>
      <c r="HKM106" s="87"/>
      <c r="HKN106" s="88"/>
      <c r="HKO106" s="87"/>
      <c r="HKP106" s="89"/>
      <c r="HKQ106" s="98"/>
      <c r="HKR106" s="186"/>
      <c r="HKS106" s="84"/>
      <c r="HKT106" s="87"/>
      <c r="HKU106" s="87"/>
      <c r="HKV106" s="88"/>
      <c r="HKW106" s="87"/>
      <c r="HKX106" s="89"/>
      <c r="HKY106" s="98"/>
      <c r="HKZ106" s="186"/>
      <c r="HLA106" s="84"/>
      <c r="HLB106" s="87"/>
      <c r="HLC106" s="87"/>
      <c r="HLD106" s="88"/>
      <c r="HLE106" s="87"/>
      <c r="HLF106" s="89"/>
      <c r="HLG106" s="98"/>
      <c r="HLH106" s="186"/>
      <c r="HLI106" s="84"/>
      <c r="HLJ106" s="87"/>
      <c r="HLK106" s="87"/>
      <c r="HLL106" s="88"/>
      <c r="HLM106" s="87"/>
      <c r="HLN106" s="89"/>
      <c r="HLO106" s="98"/>
      <c r="HLP106" s="186"/>
      <c r="HLQ106" s="84"/>
      <c r="HLR106" s="87"/>
      <c r="HLS106" s="87"/>
      <c r="HLT106" s="88"/>
      <c r="HLU106" s="87"/>
      <c r="HLV106" s="89"/>
      <c r="HLW106" s="98"/>
      <c r="HLX106" s="186"/>
      <c r="HLY106" s="84"/>
      <c r="HLZ106" s="87"/>
      <c r="HMA106" s="87"/>
      <c r="HMB106" s="88"/>
      <c r="HMC106" s="87"/>
      <c r="HMD106" s="89"/>
      <c r="HME106" s="98"/>
      <c r="HMF106" s="186"/>
      <c r="HMG106" s="84"/>
      <c r="HMH106" s="87"/>
      <c r="HMI106" s="87"/>
      <c r="HMJ106" s="88"/>
      <c r="HMK106" s="87"/>
      <c r="HML106" s="89"/>
      <c r="HMM106" s="98"/>
      <c r="HMN106" s="186"/>
      <c r="HMO106" s="84"/>
      <c r="HMP106" s="87"/>
      <c r="HMQ106" s="87"/>
      <c r="HMR106" s="88"/>
      <c r="HMS106" s="87"/>
      <c r="HMT106" s="89"/>
      <c r="HMU106" s="98"/>
      <c r="HMV106" s="186"/>
      <c r="HMW106" s="84"/>
      <c r="HMX106" s="87"/>
      <c r="HMY106" s="87"/>
      <c r="HMZ106" s="88"/>
      <c r="HNA106" s="87"/>
      <c r="HNB106" s="89"/>
      <c r="HNC106" s="98"/>
      <c r="HND106" s="186"/>
      <c r="HNE106" s="84"/>
      <c r="HNF106" s="87"/>
      <c r="HNG106" s="87"/>
      <c r="HNH106" s="88"/>
      <c r="HNI106" s="87"/>
      <c r="HNJ106" s="89"/>
      <c r="HNK106" s="98"/>
      <c r="HNL106" s="186"/>
      <c r="HNM106" s="84"/>
      <c r="HNN106" s="87"/>
      <c r="HNO106" s="87"/>
      <c r="HNP106" s="88"/>
      <c r="HNQ106" s="87"/>
      <c r="HNR106" s="89"/>
      <c r="HNS106" s="98"/>
      <c r="HNT106" s="186"/>
      <c r="HNU106" s="84"/>
      <c r="HNV106" s="87"/>
      <c r="HNW106" s="87"/>
      <c r="HNX106" s="88"/>
      <c r="HNY106" s="87"/>
      <c r="HNZ106" s="89"/>
      <c r="HOA106" s="98"/>
      <c r="HOB106" s="186"/>
      <c r="HOC106" s="84"/>
      <c r="HOD106" s="87"/>
      <c r="HOE106" s="87"/>
      <c r="HOF106" s="88"/>
      <c r="HOG106" s="87"/>
      <c r="HOH106" s="89"/>
      <c r="HOI106" s="98"/>
      <c r="HOJ106" s="186"/>
      <c r="HOK106" s="84"/>
      <c r="HOL106" s="87"/>
      <c r="HOM106" s="87"/>
      <c r="HON106" s="88"/>
      <c r="HOO106" s="87"/>
      <c r="HOP106" s="89"/>
      <c r="HOQ106" s="98"/>
      <c r="HOR106" s="186"/>
      <c r="HOS106" s="84"/>
      <c r="HOT106" s="87"/>
      <c r="HOU106" s="87"/>
      <c r="HOV106" s="88"/>
      <c r="HOW106" s="87"/>
      <c r="HOX106" s="89"/>
      <c r="HOY106" s="98"/>
      <c r="HOZ106" s="186"/>
      <c r="HPA106" s="84"/>
      <c r="HPB106" s="87"/>
      <c r="HPC106" s="87"/>
      <c r="HPD106" s="88"/>
      <c r="HPE106" s="87"/>
      <c r="HPF106" s="89"/>
      <c r="HPG106" s="98"/>
      <c r="HPH106" s="186"/>
      <c r="HPI106" s="84"/>
      <c r="HPJ106" s="87"/>
      <c r="HPK106" s="87"/>
      <c r="HPL106" s="88"/>
      <c r="HPM106" s="87"/>
      <c r="HPN106" s="89"/>
      <c r="HPO106" s="98"/>
      <c r="HPP106" s="186"/>
      <c r="HPQ106" s="84"/>
      <c r="HPR106" s="87"/>
      <c r="HPS106" s="87"/>
      <c r="HPT106" s="88"/>
      <c r="HPU106" s="87"/>
      <c r="HPV106" s="89"/>
      <c r="HPW106" s="98"/>
      <c r="HPX106" s="186"/>
      <c r="HPY106" s="84"/>
      <c r="HPZ106" s="87"/>
      <c r="HQA106" s="87"/>
      <c r="HQB106" s="88"/>
      <c r="HQC106" s="87"/>
      <c r="HQD106" s="89"/>
      <c r="HQE106" s="98"/>
      <c r="HQF106" s="186"/>
      <c r="HQG106" s="84"/>
      <c r="HQH106" s="87"/>
      <c r="HQI106" s="87"/>
      <c r="HQJ106" s="88"/>
      <c r="HQK106" s="87"/>
      <c r="HQL106" s="89"/>
      <c r="HQM106" s="98"/>
      <c r="HQN106" s="186"/>
      <c r="HQO106" s="84"/>
      <c r="HQP106" s="87"/>
      <c r="HQQ106" s="87"/>
      <c r="HQR106" s="88"/>
      <c r="HQS106" s="87"/>
      <c r="HQT106" s="89"/>
      <c r="HQU106" s="98"/>
      <c r="HQV106" s="186"/>
      <c r="HQW106" s="84"/>
      <c r="HQX106" s="87"/>
      <c r="HQY106" s="87"/>
      <c r="HQZ106" s="88"/>
      <c r="HRA106" s="87"/>
      <c r="HRB106" s="89"/>
      <c r="HRC106" s="98"/>
      <c r="HRD106" s="186"/>
      <c r="HRE106" s="84"/>
      <c r="HRF106" s="87"/>
      <c r="HRG106" s="87"/>
      <c r="HRH106" s="88"/>
      <c r="HRI106" s="87"/>
      <c r="HRJ106" s="89"/>
      <c r="HRK106" s="98"/>
      <c r="HRL106" s="186"/>
      <c r="HRM106" s="84"/>
      <c r="HRN106" s="87"/>
      <c r="HRO106" s="87"/>
      <c r="HRP106" s="88"/>
      <c r="HRQ106" s="87"/>
      <c r="HRR106" s="89"/>
      <c r="HRS106" s="98"/>
      <c r="HRT106" s="186"/>
      <c r="HRU106" s="84"/>
      <c r="HRV106" s="87"/>
      <c r="HRW106" s="87"/>
      <c r="HRX106" s="88"/>
      <c r="HRY106" s="87"/>
      <c r="HRZ106" s="89"/>
      <c r="HSA106" s="98"/>
      <c r="HSB106" s="186"/>
      <c r="HSC106" s="84"/>
      <c r="HSD106" s="87"/>
      <c r="HSE106" s="87"/>
      <c r="HSF106" s="88"/>
      <c r="HSG106" s="87"/>
      <c r="HSH106" s="89"/>
      <c r="HSI106" s="98"/>
      <c r="HSJ106" s="186"/>
      <c r="HSK106" s="84"/>
      <c r="HSL106" s="87"/>
      <c r="HSM106" s="87"/>
      <c r="HSN106" s="88"/>
      <c r="HSO106" s="87"/>
      <c r="HSP106" s="89"/>
      <c r="HSQ106" s="98"/>
      <c r="HSR106" s="186"/>
      <c r="HSS106" s="84"/>
      <c r="HST106" s="87"/>
      <c r="HSU106" s="87"/>
      <c r="HSV106" s="88"/>
      <c r="HSW106" s="87"/>
      <c r="HSX106" s="89"/>
      <c r="HSY106" s="98"/>
      <c r="HSZ106" s="186"/>
      <c r="HTA106" s="84"/>
      <c r="HTB106" s="87"/>
      <c r="HTC106" s="87"/>
      <c r="HTD106" s="88"/>
      <c r="HTE106" s="87"/>
      <c r="HTF106" s="89"/>
      <c r="HTG106" s="98"/>
      <c r="HTH106" s="186"/>
      <c r="HTI106" s="84"/>
      <c r="HTJ106" s="87"/>
      <c r="HTK106" s="87"/>
      <c r="HTL106" s="88"/>
      <c r="HTM106" s="87"/>
      <c r="HTN106" s="89"/>
      <c r="HTO106" s="98"/>
      <c r="HTP106" s="186"/>
      <c r="HTQ106" s="84"/>
      <c r="HTR106" s="87"/>
      <c r="HTS106" s="87"/>
      <c r="HTT106" s="88"/>
      <c r="HTU106" s="87"/>
      <c r="HTV106" s="89"/>
      <c r="HTW106" s="98"/>
      <c r="HTX106" s="186"/>
      <c r="HTY106" s="84"/>
      <c r="HTZ106" s="87"/>
      <c r="HUA106" s="87"/>
      <c r="HUB106" s="88"/>
      <c r="HUC106" s="87"/>
      <c r="HUD106" s="89"/>
      <c r="HUE106" s="98"/>
      <c r="HUF106" s="186"/>
      <c r="HUG106" s="84"/>
      <c r="HUH106" s="87"/>
      <c r="HUI106" s="87"/>
      <c r="HUJ106" s="88"/>
      <c r="HUK106" s="87"/>
      <c r="HUL106" s="89"/>
      <c r="HUM106" s="98"/>
      <c r="HUN106" s="186"/>
      <c r="HUO106" s="84"/>
      <c r="HUP106" s="87"/>
      <c r="HUQ106" s="87"/>
      <c r="HUR106" s="88"/>
      <c r="HUS106" s="87"/>
      <c r="HUT106" s="89"/>
      <c r="HUU106" s="98"/>
      <c r="HUV106" s="186"/>
      <c r="HUW106" s="84"/>
      <c r="HUX106" s="87"/>
      <c r="HUY106" s="87"/>
      <c r="HUZ106" s="88"/>
      <c r="HVA106" s="87"/>
      <c r="HVB106" s="89"/>
      <c r="HVC106" s="98"/>
      <c r="HVD106" s="186"/>
      <c r="HVE106" s="84"/>
      <c r="HVF106" s="87"/>
      <c r="HVG106" s="87"/>
      <c r="HVH106" s="88"/>
      <c r="HVI106" s="87"/>
      <c r="HVJ106" s="89"/>
      <c r="HVK106" s="98"/>
      <c r="HVL106" s="186"/>
      <c r="HVM106" s="84"/>
      <c r="HVN106" s="87"/>
      <c r="HVO106" s="87"/>
      <c r="HVP106" s="88"/>
      <c r="HVQ106" s="87"/>
      <c r="HVR106" s="89"/>
      <c r="HVS106" s="98"/>
      <c r="HVT106" s="186"/>
      <c r="HVU106" s="84"/>
      <c r="HVV106" s="87"/>
      <c r="HVW106" s="87"/>
      <c r="HVX106" s="88"/>
      <c r="HVY106" s="87"/>
      <c r="HVZ106" s="89"/>
      <c r="HWA106" s="98"/>
      <c r="HWB106" s="186"/>
      <c r="HWC106" s="84"/>
      <c r="HWD106" s="87"/>
      <c r="HWE106" s="87"/>
      <c r="HWF106" s="88"/>
      <c r="HWG106" s="87"/>
      <c r="HWH106" s="89"/>
      <c r="HWI106" s="98"/>
      <c r="HWJ106" s="186"/>
      <c r="HWK106" s="84"/>
      <c r="HWL106" s="87"/>
      <c r="HWM106" s="87"/>
      <c r="HWN106" s="88"/>
      <c r="HWO106" s="87"/>
      <c r="HWP106" s="89"/>
      <c r="HWQ106" s="98"/>
      <c r="HWR106" s="186"/>
      <c r="HWS106" s="84"/>
      <c r="HWT106" s="87"/>
      <c r="HWU106" s="87"/>
      <c r="HWV106" s="88"/>
      <c r="HWW106" s="87"/>
      <c r="HWX106" s="89"/>
      <c r="HWY106" s="98"/>
      <c r="HWZ106" s="186"/>
      <c r="HXA106" s="84"/>
      <c r="HXB106" s="87"/>
      <c r="HXC106" s="87"/>
      <c r="HXD106" s="88"/>
      <c r="HXE106" s="87"/>
      <c r="HXF106" s="89"/>
      <c r="HXG106" s="98"/>
      <c r="HXH106" s="186"/>
      <c r="HXI106" s="84"/>
      <c r="HXJ106" s="87"/>
      <c r="HXK106" s="87"/>
      <c r="HXL106" s="88"/>
      <c r="HXM106" s="87"/>
      <c r="HXN106" s="89"/>
      <c r="HXO106" s="98"/>
      <c r="HXP106" s="186"/>
      <c r="HXQ106" s="84"/>
      <c r="HXR106" s="87"/>
      <c r="HXS106" s="87"/>
      <c r="HXT106" s="88"/>
      <c r="HXU106" s="87"/>
      <c r="HXV106" s="89"/>
      <c r="HXW106" s="98"/>
      <c r="HXX106" s="186"/>
      <c r="HXY106" s="84"/>
      <c r="HXZ106" s="87"/>
      <c r="HYA106" s="87"/>
      <c r="HYB106" s="88"/>
      <c r="HYC106" s="87"/>
      <c r="HYD106" s="89"/>
      <c r="HYE106" s="98"/>
      <c r="HYF106" s="186"/>
      <c r="HYG106" s="84"/>
      <c r="HYH106" s="87"/>
      <c r="HYI106" s="87"/>
      <c r="HYJ106" s="88"/>
      <c r="HYK106" s="87"/>
      <c r="HYL106" s="89"/>
      <c r="HYM106" s="98"/>
      <c r="HYN106" s="186"/>
      <c r="HYO106" s="84"/>
      <c r="HYP106" s="87"/>
      <c r="HYQ106" s="87"/>
      <c r="HYR106" s="88"/>
      <c r="HYS106" s="87"/>
      <c r="HYT106" s="89"/>
      <c r="HYU106" s="98"/>
      <c r="HYV106" s="186"/>
      <c r="HYW106" s="84"/>
      <c r="HYX106" s="87"/>
      <c r="HYY106" s="87"/>
      <c r="HYZ106" s="88"/>
      <c r="HZA106" s="87"/>
      <c r="HZB106" s="89"/>
      <c r="HZC106" s="98"/>
      <c r="HZD106" s="186"/>
      <c r="HZE106" s="84"/>
      <c r="HZF106" s="87"/>
      <c r="HZG106" s="87"/>
      <c r="HZH106" s="88"/>
      <c r="HZI106" s="87"/>
      <c r="HZJ106" s="89"/>
      <c r="HZK106" s="98"/>
      <c r="HZL106" s="186"/>
      <c r="HZM106" s="84"/>
      <c r="HZN106" s="87"/>
      <c r="HZO106" s="87"/>
      <c r="HZP106" s="88"/>
      <c r="HZQ106" s="87"/>
      <c r="HZR106" s="89"/>
      <c r="HZS106" s="98"/>
      <c r="HZT106" s="186"/>
      <c r="HZU106" s="84"/>
      <c r="HZV106" s="87"/>
      <c r="HZW106" s="87"/>
      <c r="HZX106" s="88"/>
      <c r="HZY106" s="87"/>
      <c r="HZZ106" s="89"/>
      <c r="IAA106" s="98"/>
      <c r="IAB106" s="186"/>
      <c r="IAC106" s="84"/>
      <c r="IAD106" s="87"/>
      <c r="IAE106" s="87"/>
      <c r="IAF106" s="88"/>
      <c r="IAG106" s="87"/>
      <c r="IAH106" s="89"/>
      <c r="IAI106" s="98"/>
      <c r="IAJ106" s="186"/>
      <c r="IAK106" s="84"/>
      <c r="IAL106" s="87"/>
      <c r="IAM106" s="87"/>
      <c r="IAN106" s="88"/>
      <c r="IAO106" s="87"/>
      <c r="IAP106" s="89"/>
      <c r="IAQ106" s="98"/>
      <c r="IAR106" s="186"/>
      <c r="IAS106" s="84"/>
      <c r="IAT106" s="87"/>
      <c r="IAU106" s="87"/>
      <c r="IAV106" s="88"/>
      <c r="IAW106" s="87"/>
      <c r="IAX106" s="89"/>
      <c r="IAY106" s="98"/>
      <c r="IAZ106" s="186"/>
      <c r="IBA106" s="84"/>
      <c r="IBB106" s="87"/>
      <c r="IBC106" s="87"/>
      <c r="IBD106" s="88"/>
      <c r="IBE106" s="87"/>
      <c r="IBF106" s="89"/>
      <c r="IBG106" s="98"/>
      <c r="IBH106" s="186"/>
      <c r="IBI106" s="84"/>
      <c r="IBJ106" s="87"/>
      <c r="IBK106" s="87"/>
      <c r="IBL106" s="88"/>
      <c r="IBM106" s="87"/>
      <c r="IBN106" s="89"/>
      <c r="IBO106" s="98"/>
      <c r="IBP106" s="186"/>
      <c r="IBQ106" s="84"/>
      <c r="IBR106" s="87"/>
      <c r="IBS106" s="87"/>
      <c r="IBT106" s="88"/>
      <c r="IBU106" s="87"/>
      <c r="IBV106" s="89"/>
      <c r="IBW106" s="98"/>
      <c r="IBX106" s="186"/>
      <c r="IBY106" s="84"/>
      <c r="IBZ106" s="87"/>
      <c r="ICA106" s="87"/>
      <c r="ICB106" s="88"/>
      <c r="ICC106" s="87"/>
      <c r="ICD106" s="89"/>
      <c r="ICE106" s="98"/>
      <c r="ICF106" s="186"/>
      <c r="ICG106" s="84"/>
      <c r="ICH106" s="87"/>
      <c r="ICI106" s="87"/>
      <c r="ICJ106" s="88"/>
      <c r="ICK106" s="87"/>
      <c r="ICL106" s="89"/>
      <c r="ICM106" s="98"/>
      <c r="ICN106" s="186"/>
      <c r="ICO106" s="84"/>
      <c r="ICP106" s="87"/>
      <c r="ICQ106" s="87"/>
      <c r="ICR106" s="88"/>
      <c r="ICS106" s="87"/>
      <c r="ICT106" s="89"/>
      <c r="ICU106" s="98"/>
      <c r="ICV106" s="186"/>
      <c r="ICW106" s="84"/>
      <c r="ICX106" s="87"/>
      <c r="ICY106" s="87"/>
      <c r="ICZ106" s="88"/>
      <c r="IDA106" s="87"/>
      <c r="IDB106" s="89"/>
      <c r="IDC106" s="98"/>
      <c r="IDD106" s="186"/>
      <c r="IDE106" s="84"/>
      <c r="IDF106" s="87"/>
      <c r="IDG106" s="87"/>
      <c r="IDH106" s="88"/>
      <c r="IDI106" s="87"/>
      <c r="IDJ106" s="89"/>
      <c r="IDK106" s="98"/>
      <c r="IDL106" s="186"/>
      <c r="IDM106" s="84"/>
      <c r="IDN106" s="87"/>
      <c r="IDO106" s="87"/>
      <c r="IDP106" s="88"/>
      <c r="IDQ106" s="87"/>
      <c r="IDR106" s="89"/>
      <c r="IDS106" s="98"/>
      <c r="IDT106" s="186"/>
      <c r="IDU106" s="84"/>
      <c r="IDV106" s="87"/>
      <c r="IDW106" s="87"/>
      <c r="IDX106" s="88"/>
      <c r="IDY106" s="87"/>
      <c r="IDZ106" s="89"/>
      <c r="IEA106" s="98"/>
      <c r="IEB106" s="186"/>
      <c r="IEC106" s="84"/>
      <c r="IED106" s="87"/>
      <c r="IEE106" s="87"/>
      <c r="IEF106" s="88"/>
      <c r="IEG106" s="87"/>
      <c r="IEH106" s="89"/>
      <c r="IEI106" s="98"/>
      <c r="IEJ106" s="186"/>
      <c r="IEK106" s="84"/>
      <c r="IEL106" s="87"/>
      <c r="IEM106" s="87"/>
      <c r="IEN106" s="88"/>
      <c r="IEO106" s="87"/>
      <c r="IEP106" s="89"/>
      <c r="IEQ106" s="98"/>
      <c r="IER106" s="186"/>
      <c r="IES106" s="84"/>
      <c r="IET106" s="87"/>
      <c r="IEU106" s="87"/>
      <c r="IEV106" s="88"/>
      <c r="IEW106" s="87"/>
      <c r="IEX106" s="89"/>
      <c r="IEY106" s="98"/>
      <c r="IEZ106" s="186"/>
      <c r="IFA106" s="84"/>
      <c r="IFB106" s="87"/>
      <c r="IFC106" s="87"/>
      <c r="IFD106" s="88"/>
      <c r="IFE106" s="87"/>
      <c r="IFF106" s="89"/>
      <c r="IFG106" s="98"/>
      <c r="IFH106" s="186"/>
      <c r="IFI106" s="84"/>
      <c r="IFJ106" s="87"/>
      <c r="IFK106" s="87"/>
      <c r="IFL106" s="88"/>
      <c r="IFM106" s="87"/>
      <c r="IFN106" s="89"/>
      <c r="IFO106" s="98"/>
      <c r="IFP106" s="186"/>
      <c r="IFQ106" s="84"/>
      <c r="IFR106" s="87"/>
      <c r="IFS106" s="87"/>
      <c r="IFT106" s="88"/>
      <c r="IFU106" s="87"/>
      <c r="IFV106" s="89"/>
      <c r="IFW106" s="98"/>
      <c r="IFX106" s="186"/>
      <c r="IFY106" s="84"/>
      <c r="IFZ106" s="87"/>
      <c r="IGA106" s="87"/>
      <c r="IGB106" s="88"/>
      <c r="IGC106" s="87"/>
      <c r="IGD106" s="89"/>
      <c r="IGE106" s="98"/>
      <c r="IGF106" s="186"/>
      <c r="IGG106" s="84"/>
      <c r="IGH106" s="87"/>
      <c r="IGI106" s="87"/>
      <c r="IGJ106" s="88"/>
      <c r="IGK106" s="87"/>
      <c r="IGL106" s="89"/>
      <c r="IGM106" s="98"/>
      <c r="IGN106" s="186"/>
      <c r="IGO106" s="84"/>
      <c r="IGP106" s="87"/>
      <c r="IGQ106" s="87"/>
      <c r="IGR106" s="88"/>
      <c r="IGS106" s="87"/>
      <c r="IGT106" s="89"/>
      <c r="IGU106" s="98"/>
      <c r="IGV106" s="186"/>
      <c r="IGW106" s="84"/>
      <c r="IGX106" s="87"/>
      <c r="IGY106" s="87"/>
      <c r="IGZ106" s="88"/>
      <c r="IHA106" s="87"/>
      <c r="IHB106" s="89"/>
      <c r="IHC106" s="98"/>
      <c r="IHD106" s="186"/>
      <c r="IHE106" s="84"/>
      <c r="IHF106" s="87"/>
      <c r="IHG106" s="87"/>
      <c r="IHH106" s="88"/>
      <c r="IHI106" s="87"/>
      <c r="IHJ106" s="89"/>
      <c r="IHK106" s="98"/>
      <c r="IHL106" s="186"/>
      <c r="IHM106" s="84"/>
      <c r="IHN106" s="87"/>
      <c r="IHO106" s="87"/>
      <c r="IHP106" s="88"/>
      <c r="IHQ106" s="87"/>
      <c r="IHR106" s="89"/>
      <c r="IHS106" s="98"/>
      <c r="IHT106" s="186"/>
      <c r="IHU106" s="84"/>
      <c r="IHV106" s="87"/>
      <c r="IHW106" s="87"/>
      <c r="IHX106" s="88"/>
      <c r="IHY106" s="87"/>
      <c r="IHZ106" s="89"/>
      <c r="IIA106" s="98"/>
      <c r="IIB106" s="186"/>
      <c r="IIC106" s="84"/>
      <c r="IID106" s="87"/>
      <c r="IIE106" s="87"/>
      <c r="IIF106" s="88"/>
      <c r="IIG106" s="87"/>
      <c r="IIH106" s="89"/>
      <c r="III106" s="98"/>
      <c r="IIJ106" s="186"/>
      <c r="IIK106" s="84"/>
      <c r="IIL106" s="87"/>
      <c r="IIM106" s="87"/>
      <c r="IIN106" s="88"/>
      <c r="IIO106" s="87"/>
      <c r="IIP106" s="89"/>
      <c r="IIQ106" s="98"/>
      <c r="IIR106" s="186"/>
      <c r="IIS106" s="84"/>
      <c r="IIT106" s="87"/>
      <c r="IIU106" s="87"/>
      <c r="IIV106" s="88"/>
      <c r="IIW106" s="87"/>
      <c r="IIX106" s="89"/>
      <c r="IIY106" s="98"/>
      <c r="IIZ106" s="186"/>
      <c r="IJA106" s="84"/>
      <c r="IJB106" s="87"/>
      <c r="IJC106" s="87"/>
      <c r="IJD106" s="88"/>
      <c r="IJE106" s="87"/>
      <c r="IJF106" s="89"/>
      <c r="IJG106" s="98"/>
      <c r="IJH106" s="186"/>
      <c r="IJI106" s="84"/>
      <c r="IJJ106" s="87"/>
      <c r="IJK106" s="87"/>
      <c r="IJL106" s="88"/>
      <c r="IJM106" s="87"/>
      <c r="IJN106" s="89"/>
      <c r="IJO106" s="98"/>
      <c r="IJP106" s="186"/>
      <c r="IJQ106" s="84"/>
      <c r="IJR106" s="87"/>
      <c r="IJS106" s="87"/>
      <c r="IJT106" s="88"/>
      <c r="IJU106" s="87"/>
      <c r="IJV106" s="89"/>
      <c r="IJW106" s="98"/>
      <c r="IJX106" s="186"/>
      <c r="IJY106" s="84"/>
      <c r="IJZ106" s="87"/>
      <c r="IKA106" s="87"/>
      <c r="IKB106" s="88"/>
      <c r="IKC106" s="87"/>
      <c r="IKD106" s="89"/>
      <c r="IKE106" s="98"/>
      <c r="IKF106" s="186"/>
      <c r="IKG106" s="84"/>
      <c r="IKH106" s="87"/>
      <c r="IKI106" s="87"/>
      <c r="IKJ106" s="88"/>
      <c r="IKK106" s="87"/>
      <c r="IKL106" s="89"/>
      <c r="IKM106" s="98"/>
      <c r="IKN106" s="186"/>
      <c r="IKO106" s="84"/>
      <c r="IKP106" s="87"/>
      <c r="IKQ106" s="87"/>
      <c r="IKR106" s="88"/>
      <c r="IKS106" s="87"/>
      <c r="IKT106" s="89"/>
      <c r="IKU106" s="98"/>
      <c r="IKV106" s="186"/>
      <c r="IKW106" s="84"/>
      <c r="IKX106" s="87"/>
      <c r="IKY106" s="87"/>
      <c r="IKZ106" s="88"/>
      <c r="ILA106" s="87"/>
      <c r="ILB106" s="89"/>
      <c r="ILC106" s="98"/>
      <c r="ILD106" s="186"/>
      <c r="ILE106" s="84"/>
      <c r="ILF106" s="87"/>
      <c r="ILG106" s="87"/>
      <c r="ILH106" s="88"/>
      <c r="ILI106" s="87"/>
      <c r="ILJ106" s="89"/>
      <c r="ILK106" s="98"/>
      <c r="ILL106" s="186"/>
      <c r="ILM106" s="84"/>
      <c r="ILN106" s="87"/>
      <c r="ILO106" s="87"/>
      <c r="ILP106" s="88"/>
      <c r="ILQ106" s="87"/>
      <c r="ILR106" s="89"/>
      <c r="ILS106" s="98"/>
      <c r="ILT106" s="186"/>
      <c r="ILU106" s="84"/>
      <c r="ILV106" s="87"/>
      <c r="ILW106" s="87"/>
      <c r="ILX106" s="88"/>
      <c r="ILY106" s="87"/>
      <c r="ILZ106" s="89"/>
      <c r="IMA106" s="98"/>
      <c r="IMB106" s="186"/>
      <c r="IMC106" s="84"/>
      <c r="IMD106" s="87"/>
      <c r="IME106" s="87"/>
      <c r="IMF106" s="88"/>
      <c r="IMG106" s="87"/>
      <c r="IMH106" s="89"/>
      <c r="IMI106" s="98"/>
      <c r="IMJ106" s="186"/>
      <c r="IMK106" s="84"/>
      <c r="IML106" s="87"/>
      <c r="IMM106" s="87"/>
      <c r="IMN106" s="88"/>
      <c r="IMO106" s="87"/>
      <c r="IMP106" s="89"/>
      <c r="IMQ106" s="98"/>
      <c r="IMR106" s="186"/>
      <c r="IMS106" s="84"/>
      <c r="IMT106" s="87"/>
      <c r="IMU106" s="87"/>
      <c r="IMV106" s="88"/>
      <c r="IMW106" s="87"/>
      <c r="IMX106" s="89"/>
      <c r="IMY106" s="98"/>
      <c r="IMZ106" s="186"/>
      <c r="INA106" s="84"/>
      <c r="INB106" s="87"/>
      <c r="INC106" s="87"/>
      <c r="IND106" s="88"/>
      <c r="INE106" s="87"/>
      <c r="INF106" s="89"/>
      <c r="ING106" s="98"/>
      <c r="INH106" s="186"/>
      <c r="INI106" s="84"/>
      <c r="INJ106" s="87"/>
      <c r="INK106" s="87"/>
      <c r="INL106" s="88"/>
      <c r="INM106" s="87"/>
      <c r="INN106" s="89"/>
      <c r="INO106" s="98"/>
      <c r="INP106" s="186"/>
      <c r="INQ106" s="84"/>
      <c r="INR106" s="87"/>
      <c r="INS106" s="87"/>
      <c r="INT106" s="88"/>
      <c r="INU106" s="87"/>
      <c r="INV106" s="89"/>
      <c r="INW106" s="98"/>
      <c r="INX106" s="186"/>
      <c r="INY106" s="84"/>
      <c r="INZ106" s="87"/>
      <c r="IOA106" s="87"/>
      <c r="IOB106" s="88"/>
      <c r="IOC106" s="87"/>
      <c r="IOD106" s="89"/>
      <c r="IOE106" s="98"/>
      <c r="IOF106" s="186"/>
      <c r="IOG106" s="84"/>
      <c r="IOH106" s="87"/>
      <c r="IOI106" s="87"/>
      <c r="IOJ106" s="88"/>
      <c r="IOK106" s="87"/>
      <c r="IOL106" s="89"/>
      <c r="IOM106" s="98"/>
      <c r="ION106" s="186"/>
      <c r="IOO106" s="84"/>
      <c r="IOP106" s="87"/>
      <c r="IOQ106" s="87"/>
      <c r="IOR106" s="88"/>
      <c r="IOS106" s="87"/>
      <c r="IOT106" s="89"/>
      <c r="IOU106" s="98"/>
      <c r="IOV106" s="186"/>
      <c r="IOW106" s="84"/>
      <c r="IOX106" s="87"/>
      <c r="IOY106" s="87"/>
      <c r="IOZ106" s="88"/>
      <c r="IPA106" s="87"/>
      <c r="IPB106" s="89"/>
      <c r="IPC106" s="98"/>
      <c r="IPD106" s="186"/>
      <c r="IPE106" s="84"/>
      <c r="IPF106" s="87"/>
      <c r="IPG106" s="87"/>
      <c r="IPH106" s="88"/>
      <c r="IPI106" s="87"/>
      <c r="IPJ106" s="89"/>
      <c r="IPK106" s="98"/>
      <c r="IPL106" s="186"/>
      <c r="IPM106" s="84"/>
      <c r="IPN106" s="87"/>
      <c r="IPO106" s="87"/>
      <c r="IPP106" s="88"/>
      <c r="IPQ106" s="87"/>
      <c r="IPR106" s="89"/>
      <c r="IPS106" s="98"/>
      <c r="IPT106" s="186"/>
      <c r="IPU106" s="84"/>
      <c r="IPV106" s="87"/>
      <c r="IPW106" s="87"/>
      <c r="IPX106" s="88"/>
      <c r="IPY106" s="87"/>
      <c r="IPZ106" s="89"/>
      <c r="IQA106" s="98"/>
      <c r="IQB106" s="186"/>
      <c r="IQC106" s="84"/>
      <c r="IQD106" s="87"/>
      <c r="IQE106" s="87"/>
      <c r="IQF106" s="88"/>
      <c r="IQG106" s="87"/>
      <c r="IQH106" s="89"/>
      <c r="IQI106" s="98"/>
      <c r="IQJ106" s="186"/>
      <c r="IQK106" s="84"/>
      <c r="IQL106" s="87"/>
      <c r="IQM106" s="87"/>
      <c r="IQN106" s="88"/>
      <c r="IQO106" s="87"/>
      <c r="IQP106" s="89"/>
      <c r="IQQ106" s="98"/>
      <c r="IQR106" s="186"/>
      <c r="IQS106" s="84"/>
      <c r="IQT106" s="87"/>
      <c r="IQU106" s="87"/>
      <c r="IQV106" s="88"/>
      <c r="IQW106" s="87"/>
      <c r="IQX106" s="89"/>
      <c r="IQY106" s="98"/>
      <c r="IQZ106" s="186"/>
      <c r="IRA106" s="84"/>
      <c r="IRB106" s="87"/>
      <c r="IRC106" s="87"/>
      <c r="IRD106" s="88"/>
      <c r="IRE106" s="87"/>
      <c r="IRF106" s="89"/>
      <c r="IRG106" s="98"/>
      <c r="IRH106" s="186"/>
      <c r="IRI106" s="84"/>
      <c r="IRJ106" s="87"/>
      <c r="IRK106" s="87"/>
      <c r="IRL106" s="88"/>
      <c r="IRM106" s="87"/>
      <c r="IRN106" s="89"/>
      <c r="IRO106" s="98"/>
      <c r="IRP106" s="186"/>
      <c r="IRQ106" s="84"/>
      <c r="IRR106" s="87"/>
      <c r="IRS106" s="87"/>
      <c r="IRT106" s="88"/>
      <c r="IRU106" s="87"/>
      <c r="IRV106" s="89"/>
      <c r="IRW106" s="98"/>
      <c r="IRX106" s="186"/>
      <c r="IRY106" s="84"/>
      <c r="IRZ106" s="87"/>
      <c r="ISA106" s="87"/>
      <c r="ISB106" s="88"/>
      <c r="ISC106" s="87"/>
      <c r="ISD106" s="89"/>
      <c r="ISE106" s="98"/>
      <c r="ISF106" s="186"/>
      <c r="ISG106" s="84"/>
      <c r="ISH106" s="87"/>
      <c r="ISI106" s="87"/>
      <c r="ISJ106" s="88"/>
      <c r="ISK106" s="87"/>
      <c r="ISL106" s="89"/>
      <c r="ISM106" s="98"/>
      <c r="ISN106" s="186"/>
      <c r="ISO106" s="84"/>
      <c r="ISP106" s="87"/>
      <c r="ISQ106" s="87"/>
      <c r="ISR106" s="88"/>
      <c r="ISS106" s="87"/>
      <c r="IST106" s="89"/>
      <c r="ISU106" s="98"/>
      <c r="ISV106" s="186"/>
      <c r="ISW106" s="84"/>
      <c r="ISX106" s="87"/>
      <c r="ISY106" s="87"/>
      <c r="ISZ106" s="88"/>
      <c r="ITA106" s="87"/>
      <c r="ITB106" s="89"/>
      <c r="ITC106" s="98"/>
      <c r="ITD106" s="186"/>
      <c r="ITE106" s="84"/>
      <c r="ITF106" s="87"/>
      <c r="ITG106" s="87"/>
      <c r="ITH106" s="88"/>
      <c r="ITI106" s="87"/>
      <c r="ITJ106" s="89"/>
      <c r="ITK106" s="98"/>
      <c r="ITL106" s="186"/>
      <c r="ITM106" s="84"/>
      <c r="ITN106" s="87"/>
      <c r="ITO106" s="87"/>
      <c r="ITP106" s="88"/>
      <c r="ITQ106" s="87"/>
      <c r="ITR106" s="89"/>
      <c r="ITS106" s="98"/>
      <c r="ITT106" s="186"/>
      <c r="ITU106" s="84"/>
      <c r="ITV106" s="87"/>
      <c r="ITW106" s="87"/>
      <c r="ITX106" s="88"/>
      <c r="ITY106" s="87"/>
      <c r="ITZ106" s="89"/>
      <c r="IUA106" s="98"/>
      <c r="IUB106" s="186"/>
      <c r="IUC106" s="84"/>
      <c r="IUD106" s="87"/>
      <c r="IUE106" s="87"/>
      <c r="IUF106" s="88"/>
      <c r="IUG106" s="87"/>
      <c r="IUH106" s="89"/>
      <c r="IUI106" s="98"/>
      <c r="IUJ106" s="186"/>
      <c r="IUK106" s="84"/>
      <c r="IUL106" s="87"/>
      <c r="IUM106" s="87"/>
      <c r="IUN106" s="88"/>
      <c r="IUO106" s="87"/>
      <c r="IUP106" s="89"/>
      <c r="IUQ106" s="98"/>
      <c r="IUR106" s="186"/>
      <c r="IUS106" s="84"/>
      <c r="IUT106" s="87"/>
      <c r="IUU106" s="87"/>
      <c r="IUV106" s="88"/>
      <c r="IUW106" s="87"/>
      <c r="IUX106" s="89"/>
      <c r="IUY106" s="98"/>
      <c r="IUZ106" s="186"/>
      <c r="IVA106" s="84"/>
      <c r="IVB106" s="87"/>
      <c r="IVC106" s="87"/>
      <c r="IVD106" s="88"/>
      <c r="IVE106" s="87"/>
      <c r="IVF106" s="89"/>
      <c r="IVG106" s="98"/>
      <c r="IVH106" s="186"/>
      <c r="IVI106" s="84"/>
      <c r="IVJ106" s="87"/>
      <c r="IVK106" s="87"/>
      <c r="IVL106" s="88"/>
      <c r="IVM106" s="87"/>
      <c r="IVN106" s="89"/>
      <c r="IVO106" s="98"/>
      <c r="IVP106" s="186"/>
      <c r="IVQ106" s="84"/>
      <c r="IVR106" s="87"/>
      <c r="IVS106" s="87"/>
      <c r="IVT106" s="88"/>
      <c r="IVU106" s="87"/>
      <c r="IVV106" s="89"/>
      <c r="IVW106" s="98"/>
      <c r="IVX106" s="186"/>
      <c r="IVY106" s="84"/>
      <c r="IVZ106" s="87"/>
      <c r="IWA106" s="87"/>
      <c r="IWB106" s="88"/>
      <c r="IWC106" s="87"/>
      <c r="IWD106" s="89"/>
      <c r="IWE106" s="98"/>
      <c r="IWF106" s="186"/>
      <c r="IWG106" s="84"/>
      <c r="IWH106" s="87"/>
      <c r="IWI106" s="87"/>
      <c r="IWJ106" s="88"/>
      <c r="IWK106" s="87"/>
      <c r="IWL106" s="89"/>
      <c r="IWM106" s="98"/>
      <c r="IWN106" s="186"/>
      <c r="IWO106" s="84"/>
      <c r="IWP106" s="87"/>
      <c r="IWQ106" s="87"/>
      <c r="IWR106" s="88"/>
      <c r="IWS106" s="87"/>
      <c r="IWT106" s="89"/>
      <c r="IWU106" s="98"/>
      <c r="IWV106" s="186"/>
      <c r="IWW106" s="84"/>
      <c r="IWX106" s="87"/>
      <c r="IWY106" s="87"/>
      <c r="IWZ106" s="88"/>
      <c r="IXA106" s="87"/>
      <c r="IXB106" s="89"/>
      <c r="IXC106" s="98"/>
      <c r="IXD106" s="186"/>
      <c r="IXE106" s="84"/>
      <c r="IXF106" s="87"/>
      <c r="IXG106" s="87"/>
      <c r="IXH106" s="88"/>
      <c r="IXI106" s="87"/>
      <c r="IXJ106" s="89"/>
      <c r="IXK106" s="98"/>
      <c r="IXL106" s="186"/>
      <c r="IXM106" s="84"/>
      <c r="IXN106" s="87"/>
      <c r="IXO106" s="87"/>
      <c r="IXP106" s="88"/>
      <c r="IXQ106" s="87"/>
      <c r="IXR106" s="89"/>
      <c r="IXS106" s="98"/>
      <c r="IXT106" s="186"/>
      <c r="IXU106" s="84"/>
      <c r="IXV106" s="87"/>
      <c r="IXW106" s="87"/>
      <c r="IXX106" s="88"/>
      <c r="IXY106" s="87"/>
      <c r="IXZ106" s="89"/>
      <c r="IYA106" s="98"/>
      <c r="IYB106" s="186"/>
      <c r="IYC106" s="84"/>
      <c r="IYD106" s="87"/>
      <c r="IYE106" s="87"/>
      <c r="IYF106" s="88"/>
      <c r="IYG106" s="87"/>
      <c r="IYH106" s="89"/>
      <c r="IYI106" s="98"/>
      <c r="IYJ106" s="186"/>
      <c r="IYK106" s="84"/>
      <c r="IYL106" s="87"/>
      <c r="IYM106" s="87"/>
      <c r="IYN106" s="88"/>
      <c r="IYO106" s="87"/>
      <c r="IYP106" s="89"/>
      <c r="IYQ106" s="98"/>
      <c r="IYR106" s="186"/>
      <c r="IYS106" s="84"/>
      <c r="IYT106" s="87"/>
      <c r="IYU106" s="87"/>
      <c r="IYV106" s="88"/>
      <c r="IYW106" s="87"/>
      <c r="IYX106" s="89"/>
      <c r="IYY106" s="98"/>
      <c r="IYZ106" s="186"/>
      <c r="IZA106" s="84"/>
      <c r="IZB106" s="87"/>
      <c r="IZC106" s="87"/>
      <c r="IZD106" s="88"/>
      <c r="IZE106" s="87"/>
      <c r="IZF106" s="89"/>
      <c r="IZG106" s="98"/>
      <c r="IZH106" s="186"/>
      <c r="IZI106" s="84"/>
      <c r="IZJ106" s="87"/>
      <c r="IZK106" s="87"/>
      <c r="IZL106" s="88"/>
      <c r="IZM106" s="87"/>
      <c r="IZN106" s="89"/>
      <c r="IZO106" s="98"/>
      <c r="IZP106" s="186"/>
      <c r="IZQ106" s="84"/>
      <c r="IZR106" s="87"/>
      <c r="IZS106" s="87"/>
      <c r="IZT106" s="88"/>
      <c r="IZU106" s="87"/>
      <c r="IZV106" s="89"/>
      <c r="IZW106" s="98"/>
      <c r="IZX106" s="186"/>
      <c r="IZY106" s="84"/>
      <c r="IZZ106" s="87"/>
      <c r="JAA106" s="87"/>
      <c r="JAB106" s="88"/>
      <c r="JAC106" s="87"/>
      <c r="JAD106" s="89"/>
      <c r="JAE106" s="98"/>
      <c r="JAF106" s="186"/>
      <c r="JAG106" s="84"/>
      <c r="JAH106" s="87"/>
      <c r="JAI106" s="87"/>
      <c r="JAJ106" s="88"/>
      <c r="JAK106" s="87"/>
      <c r="JAL106" s="89"/>
      <c r="JAM106" s="98"/>
      <c r="JAN106" s="186"/>
      <c r="JAO106" s="84"/>
      <c r="JAP106" s="87"/>
      <c r="JAQ106" s="87"/>
      <c r="JAR106" s="88"/>
      <c r="JAS106" s="87"/>
      <c r="JAT106" s="89"/>
      <c r="JAU106" s="98"/>
      <c r="JAV106" s="186"/>
      <c r="JAW106" s="84"/>
      <c r="JAX106" s="87"/>
      <c r="JAY106" s="87"/>
      <c r="JAZ106" s="88"/>
      <c r="JBA106" s="87"/>
      <c r="JBB106" s="89"/>
      <c r="JBC106" s="98"/>
      <c r="JBD106" s="186"/>
      <c r="JBE106" s="84"/>
      <c r="JBF106" s="87"/>
      <c r="JBG106" s="87"/>
      <c r="JBH106" s="88"/>
      <c r="JBI106" s="87"/>
      <c r="JBJ106" s="89"/>
      <c r="JBK106" s="98"/>
      <c r="JBL106" s="186"/>
      <c r="JBM106" s="84"/>
      <c r="JBN106" s="87"/>
      <c r="JBO106" s="87"/>
      <c r="JBP106" s="88"/>
      <c r="JBQ106" s="87"/>
      <c r="JBR106" s="89"/>
      <c r="JBS106" s="98"/>
      <c r="JBT106" s="186"/>
      <c r="JBU106" s="84"/>
      <c r="JBV106" s="87"/>
      <c r="JBW106" s="87"/>
      <c r="JBX106" s="88"/>
      <c r="JBY106" s="87"/>
      <c r="JBZ106" s="89"/>
      <c r="JCA106" s="98"/>
      <c r="JCB106" s="186"/>
      <c r="JCC106" s="84"/>
      <c r="JCD106" s="87"/>
      <c r="JCE106" s="87"/>
      <c r="JCF106" s="88"/>
      <c r="JCG106" s="87"/>
      <c r="JCH106" s="89"/>
      <c r="JCI106" s="98"/>
      <c r="JCJ106" s="186"/>
      <c r="JCK106" s="84"/>
      <c r="JCL106" s="87"/>
      <c r="JCM106" s="87"/>
      <c r="JCN106" s="88"/>
      <c r="JCO106" s="87"/>
      <c r="JCP106" s="89"/>
      <c r="JCQ106" s="98"/>
      <c r="JCR106" s="186"/>
      <c r="JCS106" s="84"/>
      <c r="JCT106" s="87"/>
      <c r="JCU106" s="87"/>
      <c r="JCV106" s="88"/>
      <c r="JCW106" s="87"/>
      <c r="JCX106" s="89"/>
      <c r="JCY106" s="98"/>
      <c r="JCZ106" s="186"/>
      <c r="JDA106" s="84"/>
      <c r="JDB106" s="87"/>
      <c r="JDC106" s="87"/>
      <c r="JDD106" s="88"/>
      <c r="JDE106" s="87"/>
      <c r="JDF106" s="89"/>
      <c r="JDG106" s="98"/>
      <c r="JDH106" s="186"/>
      <c r="JDI106" s="84"/>
      <c r="JDJ106" s="87"/>
      <c r="JDK106" s="87"/>
      <c r="JDL106" s="88"/>
      <c r="JDM106" s="87"/>
      <c r="JDN106" s="89"/>
      <c r="JDO106" s="98"/>
      <c r="JDP106" s="186"/>
      <c r="JDQ106" s="84"/>
      <c r="JDR106" s="87"/>
      <c r="JDS106" s="87"/>
      <c r="JDT106" s="88"/>
      <c r="JDU106" s="87"/>
      <c r="JDV106" s="89"/>
      <c r="JDW106" s="98"/>
      <c r="JDX106" s="186"/>
      <c r="JDY106" s="84"/>
      <c r="JDZ106" s="87"/>
      <c r="JEA106" s="87"/>
      <c r="JEB106" s="88"/>
      <c r="JEC106" s="87"/>
      <c r="JED106" s="89"/>
      <c r="JEE106" s="98"/>
      <c r="JEF106" s="186"/>
      <c r="JEG106" s="84"/>
      <c r="JEH106" s="87"/>
      <c r="JEI106" s="87"/>
      <c r="JEJ106" s="88"/>
      <c r="JEK106" s="87"/>
      <c r="JEL106" s="89"/>
      <c r="JEM106" s="98"/>
      <c r="JEN106" s="186"/>
      <c r="JEO106" s="84"/>
      <c r="JEP106" s="87"/>
      <c r="JEQ106" s="87"/>
      <c r="JER106" s="88"/>
      <c r="JES106" s="87"/>
      <c r="JET106" s="89"/>
      <c r="JEU106" s="98"/>
      <c r="JEV106" s="186"/>
      <c r="JEW106" s="84"/>
      <c r="JEX106" s="87"/>
      <c r="JEY106" s="87"/>
      <c r="JEZ106" s="88"/>
      <c r="JFA106" s="87"/>
      <c r="JFB106" s="89"/>
      <c r="JFC106" s="98"/>
      <c r="JFD106" s="186"/>
      <c r="JFE106" s="84"/>
      <c r="JFF106" s="87"/>
      <c r="JFG106" s="87"/>
      <c r="JFH106" s="88"/>
      <c r="JFI106" s="87"/>
      <c r="JFJ106" s="89"/>
      <c r="JFK106" s="98"/>
      <c r="JFL106" s="186"/>
      <c r="JFM106" s="84"/>
      <c r="JFN106" s="87"/>
      <c r="JFO106" s="87"/>
      <c r="JFP106" s="88"/>
      <c r="JFQ106" s="87"/>
      <c r="JFR106" s="89"/>
      <c r="JFS106" s="98"/>
      <c r="JFT106" s="186"/>
      <c r="JFU106" s="84"/>
      <c r="JFV106" s="87"/>
      <c r="JFW106" s="87"/>
      <c r="JFX106" s="88"/>
      <c r="JFY106" s="87"/>
      <c r="JFZ106" s="89"/>
      <c r="JGA106" s="98"/>
      <c r="JGB106" s="186"/>
      <c r="JGC106" s="84"/>
      <c r="JGD106" s="87"/>
      <c r="JGE106" s="87"/>
      <c r="JGF106" s="88"/>
      <c r="JGG106" s="87"/>
      <c r="JGH106" s="89"/>
      <c r="JGI106" s="98"/>
      <c r="JGJ106" s="186"/>
      <c r="JGK106" s="84"/>
      <c r="JGL106" s="87"/>
      <c r="JGM106" s="87"/>
      <c r="JGN106" s="88"/>
      <c r="JGO106" s="87"/>
      <c r="JGP106" s="89"/>
      <c r="JGQ106" s="98"/>
      <c r="JGR106" s="186"/>
      <c r="JGS106" s="84"/>
      <c r="JGT106" s="87"/>
      <c r="JGU106" s="87"/>
      <c r="JGV106" s="88"/>
      <c r="JGW106" s="87"/>
      <c r="JGX106" s="89"/>
      <c r="JGY106" s="98"/>
      <c r="JGZ106" s="186"/>
      <c r="JHA106" s="84"/>
      <c r="JHB106" s="87"/>
      <c r="JHC106" s="87"/>
      <c r="JHD106" s="88"/>
      <c r="JHE106" s="87"/>
      <c r="JHF106" s="89"/>
      <c r="JHG106" s="98"/>
      <c r="JHH106" s="186"/>
      <c r="JHI106" s="84"/>
      <c r="JHJ106" s="87"/>
      <c r="JHK106" s="87"/>
      <c r="JHL106" s="88"/>
      <c r="JHM106" s="87"/>
      <c r="JHN106" s="89"/>
      <c r="JHO106" s="98"/>
      <c r="JHP106" s="186"/>
      <c r="JHQ106" s="84"/>
      <c r="JHR106" s="87"/>
      <c r="JHS106" s="87"/>
      <c r="JHT106" s="88"/>
      <c r="JHU106" s="87"/>
      <c r="JHV106" s="89"/>
      <c r="JHW106" s="98"/>
      <c r="JHX106" s="186"/>
      <c r="JHY106" s="84"/>
      <c r="JHZ106" s="87"/>
      <c r="JIA106" s="87"/>
      <c r="JIB106" s="88"/>
      <c r="JIC106" s="87"/>
      <c r="JID106" s="89"/>
      <c r="JIE106" s="98"/>
      <c r="JIF106" s="186"/>
      <c r="JIG106" s="84"/>
      <c r="JIH106" s="87"/>
      <c r="JII106" s="87"/>
      <c r="JIJ106" s="88"/>
      <c r="JIK106" s="87"/>
      <c r="JIL106" s="89"/>
      <c r="JIM106" s="98"/>
      <c r="JIN106" s="186"/>
      <c r="JIO106" s="84"/>
      <c r="JIP106" s="87"/>
      <c r="JIQ106" s="87"/>
      <c r="JIR106" s="88"/>
      <c r="JIS106" s="87"/>
      <c r="JIT106" s="89"/>
      <c r="JIU106" s="98"/>
      <c r="JIV106" s="186"/>
      <c r="JIW106" s="84"/>
      <c r="JIX106" s="87"/>
      <c r="JIY106" s="87"/>
      <c r="JIZ106" s="88"/>
      <c r="JJA106" s="87"/>
      <c r="JJB106" s="89"/>
      <c r="JJC106" s="98"/>
      <c r="JJD106" s="186"/>
      <c r="JJE106" s="84"/>
      <c r="JJF106" s="87"/>
      <c r="JJG106" s="87"/>
      <c r="JJH106" s="88"/>
      <c r="JJI106" s="87"/>
      <c r="JJJ106" s="89"/>
      <c r="JJK106" s="98"/>
      <c r="JJL106" s="186"/>
      <c r="JJM106" s="84"/>
      <c r="JJN106" s="87"/>
      <c r="JJO106" s="87"/>
      <c r="JJP106" s="88"/>
      <c r="JJQ106" s="87"/>
      <c r="JJR106" s="89"/>
      <c r="JJS106" s="98"/>
      <c r="JJT106" s="186"/>
      <c r="JJU106" s="84"/>
      <c r="JJV106" s="87"/>
      <c r="JJW106" s="87"/>
      <c r="JJX106" s="88"/>
      <c r="JJY106" s="87"/>
      <c r="JJZ106" s="89"/>
      <c r="JKA106" s="98"/>
      <c r="JKB106" s="186"/>
      <c r="JKC106" s="84"/>
      <c r="JKD106" s="87"/>
      <c r="JKE106" s="87"/>
      <c r="JKF106" s="88"/>
      <c r="JKG106" s="87"/>
      <c r="JKH106" s="89"/>
      <c r="JKI106" s="98"/>
      <c r="JKJ106" s="186"/>
      <c r="JKK106" s="84"/>
      <c r="JKL106" s="87"/>
      <c r="JKM106" s="87"/>
      <c r="JKN106" s="88"/>
      <c r="JKO106" s="87"/>
      <c r="JKP106" s="89"/>
      <c r="JKQ106" s="98"/>
      <c r="JKR106" s="186"/>
      <c r="JKS106" s="84"/>
      <c r="JKT106" s="87"/>
      <c r="JKU106" s="87"/>
      <c r="JKV106" s="88"/>
      <c r="JKW106" s="87"/>
      <c r="JKX106" s="89"/>
      <c r="JKY106" s="98"/>
      <c r="JKZ106" s="186"/>
      <c r="JLA106" s="84"/>
      <c r="JLB106" s="87"/>
      <c r="JLC106" s="87"/>
      <c r="JLD106" s="88"/>
      <c r="JLE106" s="87"/>
      <c r="JLF106" s="89"/>
      <c r="JLG106" s="98"/>
      <c r="JLH106" s="186"/>
      <c r="JLI106" s="84"/>
      <c r="JLJ106" s="87"/>
      <c r="JLK106" s="87"/>
      <c r="JLL106" s="88"/>
      <c r="JLM106" s="87"/>
      <c r="JLN106" s="89"/>
      <c r="JLO106" s="98"/>
      <c r="JLP106" s="186"/>
      <c r="JLQ106" s="84"/>
      <c r="JLR106" s="87"/>
      <c r="JLS106" s="87"/>
      <c r="JLT106" s="88"/>
      <c r="JLU106" s="87"/>
      <c r="JLV106" s="89"/>
      <c r="JLW106" s="98"/>
      <c r="JLX106" s="186"/>
      <c r="JLY106" s="84"/>
      <c r="JLZ106" s="87"/>
      <c r="JMA106" s="87"/>
      <c r="JMB106" s="88"/>
      <c r="JMC106" s="87"/>
      <c r="JMD106" s="89"/>
      <c r="JME106" s="98"/>
      <c r="JMF106" s="186"/>
      <c r="JMG106" s="84"/>
      <c r="JMH106" s="87"/>
      <c r="JMI106" s="87"/>
      <c r="JMJ106" s="88"/>
      <c r="JMK106" s="87"/>
      <c r="JML106" s="89"/>
      <c r="JMM106" s="98"/>
      <c r="JMN106" s="186"/>
      <c r="JMO106" s="84"/>
      <c r="JMP106" s="87"/>
      <c r="JMQ106" s="87"/>
      <c r="JMR106" s="88"/>
      <c r="JMS106" s="87"/>
      <c r="JMT106" s="89"/>
      <c r="JMU106" s="98"/>
      <c r="JMV106" s="186"/>
      <c r="JMW106" s="84"/>
      <c r="JMX106" s="87"/>
      <c r="JMY106" s="87"/>
      <c r="JMZ106" s="88"/>
      <c r="JNA106" s="87"/>
      <c r="JNB106" s="89"/>
      <c r="JNC106" s="98"/>
      <c r="JND106" s="186"/>
      <c r="JNE106" s="84"/>
      <c r="JNF106" s="87"/>
      <c r="JNG106" s="87"/>
      <c r="JNH106" s="88"/>
      <c r="JNI106" s="87"/>
      <c r="JNJ106" s="89"/>
      <c r="JNK106" s="98"/>
      <c r="JNL106" s="186"/>
      <c r="JNM106" s="84"/>
      <c r="JNN106" s="87"/>
      <c r="JNO106" s="87"/>
      <c r="JNP106" s="88"/>
      <c r="JNQ106" s="87"/>
      <c r="JNR106" s="89"/>
      <c r="JNS106" s="98"/>
      <c r="JNT106" s="186"/>
      <c r="JNU106" s="84"/>
      <c r="JNV106" s="87"/>
      <c r="JNW106" s="87"/>
      <c r="JNX106" s="88"/>
      <c r="JNY106" s="87"/>
      <c r="JNZ106" s="89"/>
      <c r="JOA106" s="98"/>
      <c r="JOB106" s="186"/>
      <c r="JOC106" s="84"/>
      <c r="JOD106" s="87"/>
      <c r="JOE106" s="87"/>
      <c r="JOF106" s="88"/>
      <c r="JOG106" s="87"/>
      <c r="JOH106" s="89"/>
      <c r="JOI106" s="98"/>
      <c r="JOJ106" s="186"/>
      <c r="JOK106" s="84"/>
      <c r="JOL106" s="87"/>
      <c r="JOM106" s="87"/>
      <c r="JON106" s="88"/>
      <c r="JOO106" s="87"/>
      <c r="JOP106" s="89"/>
      <c r="JOQ106" s="98"/>
      <c r="JOR106" s="186"/>
      <c r="JOS106" s="84"/>
      <c r="JOT106" s="87"/>
      <c r="JOU106" s="87"/>
      <c r="JOV106" s="88"/>
      <c r="JOW106" s="87"/>
      <c r="JOX106" s="89"/>
      <c r="JOY106" s="98"/>
      <c r="JOZ106" s="186"/>
      <c r="JPA106" s="84"/>
      <c r="JPB106" s="87"/>
      <c r="JPC106" s="87"/>
      <c r="JPD106" s="88"/>
      <c r="JPE106" s="87"/>
      <c r="JPF106" s="89"/>
      <c r="JPG106" s="98"/>
      <c r="JPH106" s="186"/>
      <c r="JPI106" s="84"/>
      <c r="JPJ106" s="87"/>
      <c r="JPK106" s="87"/>
      <c r="JPL106" s="88"/>
      <c r="JPM106" s="87"/>
      <c r="JPN106" s="89"/>
      <c r="JPO106" s="98"/>
      <c r="JPP106" s="186"/>
      <c r="JPQ106" s="84"/>
      <c r="JPR106" s="87"/>
      <c r="JPS106" s="87"/>
      <c r="JPT106" s="88"/>
      <c r="JPU106" s="87"/>
      <c r="JPV106" s="89"/>
      <c r="JPW106" s="98"/>
      <c r="JPX106" s="186"/>
      <c r="JPY106" s="84"/>
      <c r="JPZ106" s="87"/>
      <c r="JQA106" s="87"/>
      <c r="JQB106" s="88"/>
      <c r="JQC106" s="87"/>
      <c r="JQD106" s="89"/>
      <c r="JQE106" s="98"/>
      <c r="JQF106" s="186"/>
      <c r="JQG106" s="84"/>
      <c r="JQH106" s="87"/>
      <c r="JQI106" s="87"/>
      <c r="JQJ106" s="88"/>
      <c r="JQK106" s="87"/>
      <c r="JQL106" s="89"/>
      <c r="JQM106" s="98"/>
      <c r="JQN106" s="186"/>
      <c r="JQO106" s="84"/>
      <c r="JQP106" s="87"/>
      <c r="JQQ106" s="87"/>
      <c r="JQR106" s="88"/>
      <c r="JQS106" s="87"/>
      <c r="JQT106" s="89"/>
      <c r="JQU106" s="98"/>
      <c r="JQV106" s="186"/>
      <c r="JQW106" s="84"/>
      <c r="JQX106" s="87"/>
      <c r="JQY106" s="87"/>
      <c r="JQZ106" s="88"/>
      <c r="JRA106" s="87"/>
      <c r="JRB106" s="89"/>
      <c r="JRC106" s="98"/>
      <c r="JRD106" s="186"/>
      <c r="JRE106" s="84"/>
      <c r="JRF106" s="87"/>
      <c r="JRG106" s="87"/>
      <c r="JRH106" s="88"/>
      <c r="JRI106" s="87"/>
      <c r="JRJ106" s="89"/>
      <c r="JRK106" s="98"/>
      <c r="JRL106" s="186"/>
      <c r="JRM106" s="84"/>
      <c r="JRN106" s="87"/>
      <c r="JRO106" s="87"/>
      <c r="JRP106" s="88"/>
      <c r="JRQ106" s="87"/>
      <c r="JRR106" s="89"/>
      <c r="JRS106" s="98"/>
      <c r="JRT106" s="186"/>
      <c r="JRU106" s="84"/>
      <c r="JRV106" s="87"/>
      <c r="JRW106" s="87"/>
      <c r="JRX106" s="88"/>
      <c r="JRY106" s="87"/>
      <c r="JRZ106" s="89"/>
      <c r="JSA106" s="98"/>
      <c r="JSB106" s="186"/>
      <c r="JSC106" s="84"/>
      <c r="JSD106" s="87"/>
      <c r="JSE106" s="87"/>
      <c r="JSF106" s="88"/>
      <c r="JSG106" s="87"/>
      <c r="JSH106" s="89"/>
      <c r="JSI106" s="98"/>
      <c r="JSJ106" s="186"/>
      <c r="JSK106" s="84"/>
      <c r="JSL106" s="87"/>
      <c r="JSM106" s="87"/>
      <c r="JSN106" s="88"/>
      <c r="JSO106" s="87"/>
      <c r="JSP106" s="89"/>
      <c r="JSQ106" s="98"/>
      <c r="JSR106" s="186"/>
      <c r="JSS106" s="84"/>
      <c r="JST106" s="87"/>
      <c r="JSU106" s="87"/>
      <c r="JSV106" s="88"/>
      <c r="JSW106" s="87"/>
      <c r="JSX106" s="89"/>
      <c r="JSY106" s="98"/>
      <c r="JSZ106" s="186"/>
      <c r="JTA106" s="84"/>
      <c r="JTB106" s="87"/>
      <c r="JTC106" s="87"/>
      <c r="JTD106" s="88"/>
      <c r="JTE106" s="87"/>
      <c r="JTF106" s="89"/>
      <c r="JTG106" s="98"/>
      <c r="JTH106" s="186"/>
      <c r="JTI106" s="84"/>
      <c r="JTJ106" s="87"/>
      <c r="JTK106" s="87"/>
      <c r="JTL106" s="88"/>
      <c r="JTM106" s="87"/>
      <c r="JTN106" s="89"/>
      <c r="JTO106" s="98"/>
      <c r="JTP106" s="186"/>
      <c r="JTQ106" s="84"/>
      <c r="JTR106" s="87"/>
      <c r="JTS106" s="87"/>
      <c r="JTT106" s="88"/>
      <c r="JTU106" s="87"/>
      <c r="JTV106" s="89"/>
      <c r="JTW106" s="98"/>
      <c r="JTX106" s="186"/>
      <c r="JTY106" s="84"/>
      <c r="JTZ106" s="87"/>
      <c r="JUA106" s="87"/>
      <c r="JUB106" s="88"/>
      <c r="JUC106" s="87"/>
      <c r="JUD106" s="89"/>
      <c r="JUE106" s="98"/>
      <c r="JUF106" s="186"/>
      <c r="JUG106" s="84"/>
      <c r="JUH106" s="87"/>
      <c r="JUI106" s="87"/>
      <c r="JUJ106" s="88"/>
      <c r="JUK106" s="87"/>
      <c r="JUL106" s="89"/>
      <c r="JUM106" s="98"/>
      <c r="JUN106" s="186"/>
      <c r="JUO106" s="84"/>
      <c r="JUP106" s="87"/>
      <c r="JUQ106" s="87"/>
      <c r="JUR106" s="88"/>
      <c r="JUS106" s="87"/>
      <c r="JUT106" s="89"/>
      <c r="JUU106" s="98"/>
      <c r="JUV106" s="186"/>
      <c r="JUW106" s="84"/>
      <c r="JUX106" s="87"/>
      <c r="JUY106" s="87"/>
      <c r="JUZ106" s="88"/>
      <c r="JVA106" s="87"/>
      <c r="JVB106" s="89"/>
      <c r="JVC106" s="98"/>
      <c r="JVD106" s="186"/>
      <c r="JVE106" s="84"/>
      <c r="JVF106" s="87"/>
      <c r="JVG106" s="87"/>
      <c r="JVH106" s="88"/>
      <c r="JVI106" s="87"/>
      <c r="JVJ106" s="89"/>
      <c r="JVK106" s="98"/>
      <c r="JVL106" s="186"/>
      <c r="JVM106" s="84"/>
      <c r="JVN106" s="87"/>
      <c r="JVO106" s="87"/>
      <c r="JVP106" s="88"/>
      <c r="JVQ106" s="87"/>
      <c r="JVR106" s="89"/>
      <c r="JVS106" s="98"/>
      <c r="JVT106" s="186"/>
      <c r="JVU106" s="84"/>
      <c r="JVV106" s="87"/>
      <c r="JVW106" s="87"/>
      <c r="JVX106" s="88"/>
      <c r="JVY106" s="87"/>
      <c r="JVZ106" s="89"/>
      <c r="JWA106" s="98"/>
      <c r="JWB106" s="186"/>
      <c r="JWC106" s="84"/>
      <c r="JWD106" s="87"/>
      <c r="JWE106" s="87"/>
      <c r="JWF106" s="88"/>
      <c r="JWG106" s="87"/>
      <c r="JWH106" s="89"/>
      <c r="JWI106" s="98"/>
      <c r="JWJ106" s="186"/>
      <c r="JWK106" s="84"/>
      <c r="JWL106" s="87"/>
      <c r="JWM106" s="87"/>
      <c r="JWN106" s="88"/>
      <c r="JWO106" s="87"/>
      <c r="JWP106" s="89"/>
      <c r="JWQ106" s="98"/>
      <c r="JWR106" s="186"/>
      <c r="JWS106" s="84"/>
      <c r="JWT106" s="87"/>
      <c r="JWU106" s="87"/>
      <c r="JWV106" s="88"/>
      <c r="JWW106" s="87"/>
      <c r="JWX106" s="89"/>
      <c r="JWY106" s="98"/>
      <c r="JWZ106" s="186"/>
      <c r="JXA106" s="84"/>
      <c r="JXB106" s="87"/>
      <c r="JXC106" s="87"/>
      <c r="JXD106" s="88"/>
      <c r="JXE106" s="87"/>
      <c r="JXF106" s="89"/>
      <c r="JXG106" s="98"/>
      <c r="JXH106" s="186"/>
      <c r="JXI106" s="84"/>
      <c r="JXJ106" s="87"/>
      <c r="JXK106" s="87"/>
      <c r="JXL106" s="88"/>
      <c r="JXM106" s="87"/>
      <c r="JXN106" s="89"/>
      <c r="JXO106" s="98"/>
      <c r="JXP106" s="186"/>
      <c r="JXQ106" s="84"/>
      <c r="JXR106" s="87"/>
      <c r="JXS106" s="87"/>
      <c r="JXT106" s="88"/>
      <c r="JXU106" s="87"/>
      <c r="JXV106" s="89"/>
      <c r="JXW106" s="98"/>
      <c r="JXX106" s="186"/>
      <c r="JXY106" s="84"/>
      <c r="JXZ106" s="87"/>
      <c r="JYA106" s="87"/>
      <c r="JYB106" s="88"/>
      <c r="JYC106" s="87"/>
      <c r="JYD106" s="89"/>
      <c r="JYE106" s="98"/>
      <c r="JYF106" s="186"/>
      <c r="JYG106" s="84"/>
      <c r="JYH106" s="87"/>
      <c r="JYI106" s="87"/>
      <c r="JYJ106" s="88"/>
      <c r="JYK106" s="87"/>
      <c r="JYL106" s="89"/>
      <c r="JYM106" s="98"/>
      <c r="JYN106" s="186"/>
      <c r="JYO106" s="84"/>
      <c r="JYP106" s="87"/>
      <c r="JYQ106" s="87"/>
      <c r="JYR106" s="88"/>
      <c r="JYS106" s="87"/>
      <c r="JYT106" s="89"/>
      <c r="JYU106" s="98"/>
      <c r="JYV106" s="186"/>
      <c r="JYW106" s="84"/>
      <c r="JYX106" s="87"/>
      <c r="JYY106" s="87"/>
      <c r="JYZ106" s="88"/>
      <c r="JZA106" s="87"/>
      <c r="JZB106" s="89"/>
      <c r="JZC106" s="98"/>
      <c r="JZD106" s="186"/>
      <c r="JZE106" s="84"/>
      <c r="JZF106" s="87"/>
      <c r="JZG106" s="87"/>
      <c r="JZH106" s="88"/>
      <c r="JZI106" s="87"/>
      <c r="JZJ106" s="89"/>
      <c r="JZK106" s="98"/>
      <c r="JZL106" s="186"/>
      <c r="JZM106" s="84"/>
      <c r="JZN106" s="87"/>
      <c r="JZO106" s="87"/>
      <c r="JZP106" s="88"/>
      <c r="JZQ106" s="87"/>
      <c r="JZR106" s="89"/>
      <c r="JZS106" s="98"/>
      <c r="JZT106" s="186"/>
      <c r="JZU106" s="84"/>
      <c r="JZV106" s="87"/>
      <c r="JZW106" s="87"/>
      <c r="JZX106" s="88"/>
      <c r="JZY106" s="87"/>
      <c r="JZZ106" s="89"/>
      <c r="KAA106" s="98"/>
      <c r="KAB106" s="186"/>
      <c r="KAC106" s="84"/>
      <c r="KAD106" s="87"/>
      <c r="KAE106" s="87"/>
      <c r="KAF106" s="88"/>
      <c r="KAG106" s="87"/>
      <c r="KAH106" s="89"/>
      <c r="KAI106" s="98"/>
      <c r="KAJ106" s="186"/>
      <c r="KAK106" s="84"/>
      <c r="KAL106" s="87"/>
      <c r="KAM106" s="87"/>
      <c r="KAN106" s="88"/>
      <c r="KAO106" s="87"/>
      <c r="KAP106" s="89"/>
      <c r="KAQ106" s="98"/>
      <c r="KAR106" s="186"/>
      <c r="KAS106" s="84"/>
      <c r="KAT106" s="87"/>
      <c r="KAU106" s="87"/>
      <c r="KAV106" s="88"/>
      <c r="KAW106" s="87"/>
      <c r="KAX106" s="89"/>
      <c r="KAY106" s="98"/>
      <c r="KAZ106" s="186"/>
      <c r="KBA106" s="84"/>
      <c r="KBB106" s="87"/>
      <c r="KBC106" s="87"/>
      <c r="KBD106" s="88"/>
      <c r="KBE106" s="87"/>
      <c r="KBF106" s="89"/>
      <c r="KBG106" s="98"/>
      <c r="KBH106" s="186"/>
      <c r="KBI106" s="84"/>
      <c r="KBJ106" s="87"/>
      <c r="KBK106" s="87"/>
      <c r="KBL106" s="88"/>
      <c r="KBM106" s="87"/>
      <c r="KBN106" s="89"/>
      <c r="KBO106" s="98"/>
      <c r="KBP106" s="186"/>
      <c r="KBQ106" s="84"/>
      <c r="KBR106" s="87"/>
      <c r="KBS106" s="87"/>
      <c r="KBT106" s="88"/>
      <c r="KBU106" s="87"/>
      <c r="KBV106" s="89"/>
      <c r="KBW106" s="98"/>
      <c r="KBX106" s="186"/>
      <c r="KBY106" s="84"/>
      <c r="KBZ106" s="87"/>
      <c r="KCA106" s="87"/>
      <c r="KCB106" s="88"/>
      <c r="KCC106" s="87"/>
      <c r="KCD106" s="89"/>
      <c r="KCE106" s="98"/>
      <c r="KCF106" s="186"/>
      <c r="KCG106" s="84"/>
      <c r="KCH106" s="87"/>
      <c r="KCI106" s="87"/>
      <c r="KCJ106" s="88"/>
      <c r="KCK106" s="87"/>
      <c r="KCL106" s="89"/>
      <c r="KCM106" s="98"/>
      <c r="KCN106" s="186"/>
      <c r="KCO106" s="84"/>
      <c r="KCP106" s="87"/>
      <c r="KCQ106" s="87"/>
      <c r="KCR106" s="88"/>
      <c r="KCS106" s="87"/>
      <c r="KCT106" s="89"/>
      <c r="KCU106" s="98"/>
      <c r="KCV106" s="186"/>
      <c r="KCW106" s="84"/>
      <c r="KCX106" s="87"/>
      <c r="KCY106" s="87"/>
      <c r="KCZ106" s="88"/>
      <c r="KDA106" s="87"/>
      <c r="KDB106" s="89"/>
      <c r="KDC106" s="98"/>
      <c r="KDD106" s="186"/>
      <c r="KDE106" s="84"/>
      <c r="KDF106" s="87"/>
      <c r="KDG106" s="87"/>
      <c r="KDH106" s="88"/>
      <c r="KDI106" s="87"/>
      <c r="KDJ106" s="89"/>
      <c r="KDK106" s="98"/>
      <c r="KDL106" s="186"/>
      <c r="KDM106" s="84"/>
      <c r="KDN106" s="87"/>
      <c r="KDO106" s="87"/>
      <c r="KDP106" s="88"/>
      <c r="KDQ106" s="87"/>
      <c r="KDR106" s="89"/>
      <c r="KDS106" s="98"/>
      <c r="KDT106" s="186"/>
      <c r="KDU106" s="84"/>
      <c r="KDV106" s="87"/>
      <c r="KDW106" s="87"/>
      <c r="KDX106" s="88"/>
      <c r="KDY106" s="87"/>
      <c r="KDZ106" s="89"/>
      <c r="KEA106" s="98"/>
      <c r="KEB106" s="186"/>
      <c r="KEC106" s="84"/>
      <c r="KED106" s="87"/>
      <c r="KEE106" s="87"/>
      <c r="KEF106" s="88"/>
      <c r="KEG106" s="87"/>
      <c r="KEH106" s="89"/>
      <c r="KEI106" s="98"/>
      <c r="KEJ106" s="186"/>
      <c r="KEK106" s="84"/>
      <c r="KEL106" s="87"/>
      <c r="KEM106" s="87"/>
      <c r="KEN106" s="88"/>
      <c r="KEO106" s="87"/>
      <c r="KEP106" s="89"/>
      <c r="KEQ106" s="98"/>
      <c r="KER106" s="186"/>
      <c r="KES106" s="84"/>
      <c r="KET106" s="87"/>
      <c r="KEU106" s="87"/>
      <c r="KEV106" s="88"/>
      <c r="KEW106" s="87"/>
      <c r="KEX106" s="89"/>
      <c r="KEY106" s="98"/>
      <c r="KEZ106" s="186"/>
      <c r="KFA106" s="84"/>
      <c r="KFB106" s="87"/>
      <c r="KFC106" s="87"/>
      <c r="KFD106" s="88"/>
      <c r="KFE106" s="87"/>
      <c r="KFF106" s="89"/>
      <c r="KFG106" s="98"/>
      <c r="KFH106" s="186"/>
      <c r="KFI106" s="84"/>
      <c r="KFJ106" s="87"/>
      <c r="KFK106" s="87"/>
      <c r="KFL106" s="88"/>
      <c r="KFM106" s="87"/>
      <c r="KFN106" s="89"/>
      <c r="KFO106" s="98"/>
      <c r="KFP106" s="186"/>
      <c r="KFQ106" s="84"/>
      <c r="KFR106" s="87"/>
      <c r="KFS106" s="87"/>
      <c r="KFT106" s="88"/>
      <c r="KFU106" s="87"/>
      <c r="KFV106" s="89"/>
      <c r="KFW106" s="98"/>
      <c r="KFX106" s="186"/>
      <c r="KFY106" s="84"/>
      <c r="KFZ106" s="87"/>
      <c r="KGA106" s="87"/>
      <c r="KGB106" s="88"/>
      <c r="KGC106" s="87"/>
      <c r="KGD106" s="89"/>
      <c r="KGE106" s="98"/>
      <c r="KGF106" s="186"/>
      <c r="KGG106" s="84"/>
      <c r="KGH106" s="87"/>
      <c r="KGI106" s="87"/>
      <c r="KGJ106" s="88"/>
      <c r="KGK106" s="87"/>
      <c r="KGL106" s="89"/>
      <c r="KGM106" s="98"/>
      <c r="KGN106" s="186"/>
      <c r="KGO106" s="84"/>
      <c r="KGP106" s="87"/>
      <c r="KGQ106" s="87"/>
      <c r="KGR106" s="88"/>
      <c r="KGS106" s="87"/>
      <c r="KGT106" s="89"/>
      <c r="KGU106" s="98"/>
      <c r="KGV106" s="186"/>
      <c r="KGW106" s="84"/>
      <c r="KGX106" s="87"/>
      <c r="KGY106" s="87"/>
      <c r="KGZ106" s="88"/>
      <c r="KHA106" s="87"/>
      <c r="KHB106" s="89"/>
      <c r="KHC106" s="98"/>
      <c r="KHD106" s="186"/>
      <c r="KHE106" s="84"/>
      <c r="KHF106" s="87"/>
      <c r="KHG106" s="87"/>
      <c r="KHH106" s="88"/>
      <c r="KHI106" s="87"/>
      <c r="KHJ106" s="89"/>
      <c r="KHK106" s="98"/>
      <c r="KHL106" s="186"/>
      <c r="KHM106" s="84"/>
      <c r="KHN106" s="87"/>
      <c r="KHO106" s="87"/>
      <c r="KHP106" s="88"/>
      <c r="KHQ106" s="87"/>
      <c r="KHR106" s="89"/>
      <c r="KHS106" s="98"/>
      <c r="KHT106" s="186"/>
      <c r="KHU106" s="84"/>
      <c r="KHV106" s="87"/>
      <c r="KHW106" s="87"/>
      <c r="KHX106" s="88"/>
      <c r="KHY106" s="87"/>
      <c r="KHZ106" s="89"/>
      <c r="KIA106" s="98"/>
      <c r="KIB106" s="186"/>
      <c r="KIC106" s="84"/>
      <c r="KID106" s="87"/>
      <c r="KIE106" s="87"/>
      <c r="KIF106" s="88"/>
      <c r="KIG106" s="87"/>
      <c r="KIH106" s="89"/>
      <c r="KII106" s="98"/>
      <c r="KIJ106" s="186"/>
      <c r="KIK106" s="84"/>
      <c r="KIL106" s="87"/>
      <c r="KIM106" s="87"/>
      <c r="KIN106" s="88"/>
      <c r="KIO106" s="87"/>
      <c r="KIP106" s="89"/>
      <c r="KIQ106" s="98"/>
      <c r="KIR106" s="186"/>
      <c r="KIS106" s="84"/>
      <c r="KIT106" s="87"/>
      <c r="KIU106" s="87"/>
      <c r="KIV106" s="88"/>
      <c r="KIW106" s="87"/>
      <c r="KIX106" s="89"/>
      <c r="KIY106" s="98"/>
      <c r="KIZ106" s="186"/>
      <c r="KJA106" s="84"/>
      <c r="KJB106" s="87"/>
      <c r="KJC106" s="87"/>
      <c r="KJD106" s="88"/>
      <c r="KJE106" s="87"/>
      <c r="KJF106" s="89"/>
      <c r="KJG106" s="98"/>
      <c r="KJH106" s="186"/>
      <c r="KJI106" s="84"/>
      <c r="KJJ106" s="87"/>
      <c r="KJK106" s="87"/>
      <c r="KJL106" s="88"/>
      <c r="KJM106" s="87"/>
      <c r="KJN106" s="89"/>
      <c r="KJO106" s="98"/>
      <c r="KJP106" s="186"/>
      <c r="KJQ106" s="84"/>
      <c r="KJR106" s="87"/>
      <c r="KJS106" s="87"/>
      <c r="KJT106" s="88"/>
      <c r="KJU106" s="87"/>
      <c r="KJV106" s="89"/>
      <c r="KJW106" s="98"/>
      <c r="KJX106" s="186"/>
      <c r="KJY106" s="84"/>
      <c r="KJZ106" s="87"/>
      <c r="KKA106" s="87"/>
      <c r="KKB106" s="88"/>
      <c r="KKC106" s="87"/>
      <c r="KKD106" s="89"/>
      <c r="KKE106" s="98"/>
      <c r="KKF106" s="186"/>
      <c r="KKG106" s="84"/>
      <c r="KKH106" s="87"/>
      <c r="KKI106" s="87"/>
      <c r="KKJ106" s="88"/>
      <c r="KKK106" s="87"/>
      <c r="KKL106" s="89"/>
      <c r="KKM106" s="98"/>
      <c r="KKN106" s="186"/>
      <c r="KKO106" s="84"/>
      <c r="KKP106" s="87"/>
      <c r="KKQ106" s="87"/>
      <c r="KKR106" s="88"/>
      <c r="KKS106" s="87"/>
      <c r="KKT106" s="89"/>
      <c r="KKU106" s="98"/>
      <c r="KKV106" s="186"/>
      <c r="KKW106" s="84"/>
      <c r="KKX106" s="87"/>
      <c r="KKY106" s="87"/>
      <c r="KKZ106" s="88"/>
      <c r="KLA106" s="87"/>
      <c r="KLB106" s="89"/>
      <c r="KLC106" s="98"/>
      <c r="KLD106" s="186"/>
      <c r="KLE106" s="84"/>
      <c r="KLF106" s="87"/>
      <c r="KLG106" s="87"/>
      <c r="KLH106" s="88"/>
      <c r="KLI106" s="87"/>
      <c r="KLJ106" s="89"/>
      <c r="KLK106" s="98"/>
      <c r="KLL106" s="186"/>
      <c r="KLM106" s="84"/>
      <c r="KLN106" s="87"/>
      <c r="KLO106" s="87"/>
      <c r="KLP106" s="88"/>
      <c r="KLQ106" s="87"/>
      <c r="KLR106" s="89"/>
      <c r="KLS106" s="98"/>
      <c r="KLT106" s="186"/>
      <c r="KLU106" s="84"/>
      <c r="KLV106" s="87"/>
      <c r="KLW106" s="87"/>
      <c r="KLX106" s="88"/>
      <c r="KLY106" s="87"/>
      <c r="KLZ106" s="89"/>
      <c r="KMA106" s="98"/>
      <c r="KMB106" s="186"/>
      <c r="KMC106" s="84"/>
      <c r="KMD106" s="87"/>
      <c r="KME106" s="87"/>
      <c r="KMF106" s="88"/>
      <c r="KMG106" s="87"/>
      <c r="KMH106" s="89"/>
      <c r="KMI106" s="98"/>
      <c r="KMJ106" s="186"/>
      <c r="KMK106" s="84"/>
      <c r="KML106" s="87"/>
      <c r="KMM106" s="87"/>
      <c r="KMN106" s="88"/>
      <c r="KMO106" s="87"/>
      <c r="KMP106" s="89"/>
      <c r="KMQ106" s="98"/>
      <c r="KMR106" s="186"/>
      <c r="KMS106" s="84"/>
      <c r="KMT106" s="87"/>
      <c r="KMU106" s="87"/>
      <c r="KMV106" s="88"/>
      <c r="KMW106" s="87"/>
      <c r="KMX106" s="89"/>
      <c r="KMY106" s="98"/>
      <c r="KMZ106" s="186"/>
      <c r="KNA106" s="84"/>
      <c r="KNB106" s="87"/>
      <c r="KNC106" s="87"/>
      <c r="KND106" s="88"/>
      <c r="KNE106" s="87"/>
      <c r="KNF106" s="89"/>
      <c r="KNG106" s="98"/>
      <c r="KNH106" s="186"/>
      <c r="KNI106" s="84"/>
      <c r="KNJ106" s="87"/>
      <c r="KNK106" s="87"/>
      <c r="KNL106" s="88"/>
      <c r="KNM106" s="87"/>
      <c r="KNN106" s="89"/>
      <c r="KNO106" s="98"/>
      <c r="KNP106" s="186"/>
      <c r="KNQ106" s="84"/>
      <c r="KNR106" s="87"/>
      <c r="KNS106" s="87"/>
      <c r="KNT106" s="88"/>
      <c r="KNU106" s="87"/>
      <c r="KNV106" s="89"/>
      <c r="KNW106" s="98"/>
      <c r="KNX106" s="186"/>
      <c r="KNY106" s="84"/>
      <c r="KNZ106" s="87"/>
      <c r="KOA106" s="87"/>
      <c r="KOB106" s="88"/>
      <c r="KOC106" s="87"/>
      <c r="KOD106" s="89"/>
      <c r="KOE106" s="98"/>
      <c r="KOF106" s="186"/>
      <c r="KOG106" s="84"/>
      <c r="KOH106" s="87"/>
      <c r="KOI106" s="87"/>
      <c r="KOJ106" s="88"/>
      <c r="KOK106" s="87"/>
      <c r="KOL106" s="89"/>
      <c r="KOM106" s="98"/>
      <c r="KON106" s="186"/>
      <c r="KOO106" s="84"/>
      <c r="KOP106" s="87"/>
      <c r="KOQ106" s="87"/>
      <c r="KOR106" s="88"/>
      <c r="KOS106" s="87"/>
      <c r="KOT106" s="89"/>
      <c r="KOU106" s="98"/>
      <c r="KOV106" s="186"/>
      <c r="KOW106" s="84"/>
      <c r="KOX106" s="87"/>
      <c r="KOY106" s="87"/>
      <c r="KOZ106" s="88"/>
      <c r="KPA106" s="87"/>
      <c r="KPB106" s="89"/>
      <c r="KPC106" s="98"/>
      <c r="KPD106" s="186"/>
      <c r="KPE106" s="84"/>
      <c r="KPF106" s="87"/>
      <c r="KPG106" s="87"/>
      <c r="KPH106" s="88"/>
      <c r="KPI106" s="87"/>
      <c r="KPJ106" s="89"/>
      <c r="KPK106" s="98"/>
      <c r="KPL106" s="186"/>
      <c r="KPM106" s="84"/>
      <c r="KPN106" s="87"/>
      <c r="KPO106" s="87"/>
      <c r="KPP106" s="88"/>
      <c r="KPQ106" s="87"/>
      <c r="KPR106" s="89"/>
      <c r="KPS106" s="98"/>
      <c r="KPT106" s="186"/>
      <c r="KPU106" s="84"/>
      <c r="KPV106" s="87"/>
      <c r="KPW106" s="87"/>
      <c r="KPX106" s="88"/>
      <c r="KPY106" s="87"/>
      <c r="KPZ106" s="89"/>
      <c r="KQA106" s="98"/>
      <c r="KQB106" s="186"/>
      <c r="KQC106" s="84"/>
      <c r="KQD106" s="87"/>
      <c r="KQE106" s="87"/>
      <c r="KQF106" s="88"/>
      <c r="KQG106" s="87"/>
      <c r="KQH106" s="89"/>
      <c r="KQI106" s="98"/>
      <c r="KQJ106" s="186"/>
      <c r="KQK106" s="84"/>
      <c r="KQL106" s="87"/>
      <c r="KQM106" s="87"/>
      <c r="KQN106" s="88"/>
      <c r="KQO106" s="87"/>
      <c r="KQP106" s="89"/>
      <c r="KQQ106" s="98"/>
      <c r="KQR106" s="186"/>
      <c r="KQS106" s="84"/>
      <c r="KQT106" s="87"/>
      <c r="KQU106" s="87"/>
      <c r="KQV106" s="88"/>
      <c r="KQW106" s="87"/>
      <c r="KQX106" s="89"/>
      <c r="KQY106" s="98"/>
      <c r="KQZ106" s="186"/>
      <c r="KRA106" s="84"/>
      <c r="KRB106" s="87"/>
      <c r="KRC106" s="87"/>
      <c r="KRD106" s="88"/>
      <c r="KRE106" s="87"/>
      <c r="KRF106" s="89"/>
      <c r="KRG106" s="98"/>
      <c r="KRH106" s="186"/>
      <c r="KRI106" s="84"/>
      <c r="KRJ106" s="87"/>
      <c r="KRK106" s="87"/>
      <c r="KRL106" s="88"/>
      <c r="KRM106" s="87"/>
      <c r="KRN106" s="89"/>
      <c r="KRO106" s="98"/>
      <c r="KRP106" s="186"/>
      <c r="KRQ106" s="84"/>
      <c r="KRR106" s="87"/>
      <c r="KRS106" s="87"/>
      <c r="KRT106" s="88"/>
      <c r="KRU106" s="87"/>
      <c r="KRV106" s="89"/>
      <c r="KRW106" s="98"/>
      <c r="KRX106" s="186"/>
      <c r="KRY106" s="84"/>
      <c r="KRZ106" s="87"/>
      <c r="KSA106" s="87"/>
      <c r="KSB106" s="88"/>
      <c r="KSC106" s="87"/>
      <c r="KSD106" s="89"/>
      <c r="KSE106" s="98"/>
      <c r="KSF106" s="186"/>
      <c r="KSG106" s="84"/>
      <c r="KSH106" s="87"/>
      <c r="KSI106" s="87"/>
      <c r="KSJ106" s="88"/>
      <c r="KSK106" s="87"/>
      <c r="KSL106" s="89"/>
      <c r="KSM106" s="98"/>
      <c r="KSN106" s="186"/>
      <c r="KSO106" s="84"/>
      <c r="KSP106" s="87"/>
      <c r="KSQ106" s="87"/>
      <c r="KSR106" s="88"/>
      <c r="KSS106" s="87"/>
      <c r="KST106" s="89"/>
      <c r="KSU106" s="98"/>
      <c r="KSV106" s="186"/>
      <c r="KSW106" s="84"/>
      <c r="KSX106" s="87"/>
      <c r="KSY106" s="87"/>
      <c r="KSZ106" s="88"/>
      <c r="KTA106" s="87"/>
      <c r="KTB106" s="89"/>
      <c r="KTC106" s="98"/>
      <c r="KTD106" s="186"/>
      <c r="KTE106" s="84"/>
      <c r="KTF106" s="87"/>
      <c r="KTG106" s="87"/>
      <c r="KTH106" s="88"/>
      <c r="KTI106" s="87"/>
      <c r="KTJ106" s="89"/>
      <c r="KTK106" s="98"/>
      <c r="KTL106" s="186"/>
      <c r="KTM106" s="84"/>
      <c r="KTN106" s="87"/>
      <c r="KTO106" s="87"/>
      <c r="KTP106" s="88"/>
      <c r="KTQ106" s="87"/>
      <c r="KTR106" s="89"/>
      <c r="KTS106" s="98"/>
      <c r="KTT106" s="186"/>
      <c r="KTU106" s="84"/>
      <c r="KTV106" s="87"/>
      <c r="KTW106" s="87"/>
      <c r="KTX106" s="88"/>
      <c r="KTY106" s="87"/>
      <c r="KTZ106" s="89"/>
      <c r="KUA106" s="98"/>
      <c r="KUB106" s="186"/>
      <c r="KUC106" s="84"/>
      <c r="KUD106" s="87"/>
      <c r="KUE106" s="87"/>
      <c r="KUF106" s="88"/>
      <c r="KUG106" s="87"/>
      <c r="KUH106" s="89"/>
      <c r="KUI106" s="98"/>
      <c r="KUJ106" s="186"/>
      <c r="KUK106" s="84"/>
      <c r="KUL106" s="87"/>
      <c r="KUM106" s="87"/>
      <c r="KUN106" s="88"/>
      <c r="KUO106" s="87"/>
      <c r="KUP106" s="89"/>
      <c r="KUQ106" s="98"/>
      <c r="KUR106" s="186"/>
      <c r="KUS106" s="84"/>
      <c r="KUT106" s="87"/>
      <c r="KUU106" s="87"/>
      <c r="KUV106" s="88"/>
      <c r="KUW106" s="87"/>
      <c r="KUX106" s="89"/>
      <c r="KUY106" s="98"/>
      <c r="KUZ106" s="186"/>
      <c r="KVA106" s="84"/>
      <c r="KVB106" s="87"/>
      <c r="KVC106" s="87"/>
      <c r="KVD106" s="88"/>
      <c r="KVE106" s="87"/>
      <c r="KVF106" s="89"/>
      <c r="KVG106" s="98"/>
      <c r="KVH106" s="186"/>
      <c r="KVI106" s="84"/>
      <c r="KVJ106" s="87"/>
      <c r="KVK106" s="87"/>
      <c r="KVL106" s="88"/>
      <c r="KVM106" s="87"/>
      <c r="KVN106" s="89"/>
      <c r="KVO106" s="98"/>
      <c r="KVP106" s="186"/>
      <c r="KVQ106" s="84"/>
      <c r="KVR106" s="87"/>
      <c r="KVS106" s="87"/>
      <c r="KVT106" s="88"/>
      <c r="KVU106" s="87"/>
      <c r="KVV106" s="89"/>
      <c r="KVW106" s="98"/>
      <c r="KVX106" s="186"/>
      <c r="KVY106" s="84"/>
      <c r="KVZ106" s="87"/>
      <c r="KWA106" s="87"/>
      <c r="KWB106" s="88"/>
      <c r="KWC106" s="87"/>
      <c r="KWD106" s="89"/>
      <c r="KWE106" s="98"/>
      <c r="KWF106" s="186"/>
      <c r="KWG106" s="84"/>
      <c r="KWH106" s="87"/>
      <c r="KWI106" s="87"/>
      <c r="KWJ106" s="88"/>
      <c r="KWK106" s="87"/>
      <c r="KWL106" s="89"/>
      <c r="KWM106" s="98"/>
      <c r="KWN106" s="186"/>
      <c r="KWO106" s="84"/>
      <c r="KWP106" s="87"/>
      <c r="KWQ106" s="87"/>
      <c r="KWR106" s="88"/>
      <c r="KWS106" s="87"/>
      <c r="KWT106" s="89"/>
      <c r="KWU106" s="98"/>
      <c r="KWV106" s="186"/>
      <c r="KWW106" s="84"/>
      <c r="KWX106" s="87"/>
      <c r="KWY106" s="87"/>
      <c r="KWZ106" s="88"/>
      <c r="KXA106" s="87"/>
      <c r="KXB106" s="89"/>
      <c r="KXC106" s="98"/>
      <c r="KXD106" s="186"/>
      <c r="KXE106" s="84"/>
      <c r="KXF106" s="87"/>
      <c r="KXG106" s="87"/>
      <c r="KXH106" s="88"/>
      <c r="KXI106" s="87"/>
      <c r="KXJ106" s="89"/>
      <c r="KXK106" s="98"/>
      <c r="KXL106" s="186"/>
      <c r="KXM106" s="84"/>
      <c r="KXN106" s="87"/>
      <c r="KXO106" s="87"/>
      <c r="KXP106" s="88"/>
      <c r="KXQ106" s="87"/>
      <c r="KXR106" s="89"/>
      <c r="KXS106" s="98"/>
      <c r="KXT106" s="186"/>
      <c r="KXU106" s="84"/>
      <c r="KXV106" s="87"/>
      <c r="KXW106" s="87"/>
      <c r="KXX106" s="88"/>
      <c r="KXY106" s="87"/>
      <c r="KXZ106" s="89"/>
      <c r="KYA106" s="98"/>
      <c r="KYB106" s="186"/>
      <c r="KYC106" s="84"/>
      <c r="KYD106" s="87"/>
      <c r="KYE106" s="87"/>
      <c r="KYF106" s="88"/>
      <c r="KYG106" s="87"/>
      <c r="KYH106" s="89"/>
      <c r="KYI106" s="98"/>
      <c r="KYJ106" s="186"/>
      <c r="KYK106" s="84"/>
      <c r="KYL106" s="87"/>
      <c r="KYM106" s="87"/>
      <c r="KYN106" s="88"/>
      <c r="KYO106" s="87"/>
      <c r="KYP106" s="89"/>
      <c r="KYQ106" s="98"/>
      <c r="KYR106" s="186"/>
      <c r="KYS106" s="84"/>
      <c r="KYT106" s="87"/>
      <c r="KYU106" s="87"/>
      <c r="KYV106" s="88"/>
      <c r="KYW106" s="87"/>
      <c r="KYX106" s="89"/>
      <c r="KYY106" s="98"/>
      <c r="KYZ106" s="186"/>
      <c r="KZA106" s="84"/>
      <c r="KZB106" s="87"/>
      <c r="KZC106" s="87"/>
      <c r="KZD106" s="88"/>
      <c r="KZE106" s="87"/>
      <c r="KZF106" s="89"/>
      <c r="KZG106" s="98"/>
      <c r="KZH106" s="186"/>
      <c r="KZI106" s="84"/>
      <c r="KZJ106" s="87"/>
      <c r="KZK106" s="87"/>
      <c r="KZL106" s="88"/>
      <c r="KZM106" s="87"/>
      <c r="KZN106" s="89"/>
      <c r="KZO106" s="98"/>
      <c r="KZP106" s="186"/>
      <c r="KZQ106" s="84"/>
      <c r="KZR106" s="87"/>
      <c r="KZS106" s="87"/>
      <c r="KZT106" s="88"/>
      <c r="KZU106" s="87"/>
      <c r="KZV106" s="89"/>
      <c r="KZW106" s="98"/>
      <c r="KZX106" s="186"/>
      <c r="KZY106" s="84"/>
      <c r="KZZ106" s="87"/>
      <c r="LAA106" s="87"/>
      <c r="LAB106" s="88"/>
      <c r="LAC106" s="87"/>
      <c r="LAD106" s="89"/>
      <c r="LAE106" s="98"/>
      <c r="LAF106" s="186"/>
      <c r="LAG106" s="84"/>
      <c r="LAH106" s="87"/>
      <c r="LAI106" s="87"/>
      <c r="LAJ106" s="88"/>
      <c r="LAK106" s="87"/>
      <c r="LAL106" s="89"/>
      <c r="LAM106" s="98"/>
      <c r="LAN106" s="186"/>
      <c r="LAO106" s="84"/>
      <c r="LAP106" s="87"/>
      <c r="LAQ106" s="87"/>
      <c r="LAR106" s="88"/>
      <c r="LAS106" s="87"/>
      <c r="LAT106" s="89"/>
      <c r="LAU106" s="98"/>
      <c r="LAV106" s="186"/>
      <c r="LAW106" s="84"/>
      <c r="LAX106" s="87"/>
      <c r="LAY106" s="87"/>
      <c r="LAZ106" s="88"/>
      <c r="LBA106" s="87"/>
      <c r="LBB106" s="89"/>
      <c r="LBC106" s="98"/>
      <c r="LBD106" s="186"/>
      <c r="LBE106" s="84"/>
      <c r="LBF106" s="87"/>
      <c r="LBG106" s="87"/>
      <c r="LBH106" s="88"/>
      <c r="LBI106" s="87"/>
      <c r="LBJ106" s="89"/>
      <c r="LBK106" s="98"/>
      <c r="LBL106" s="186"/>
      <c r="LBM106" s="84"/>
      <c r="LBN106" s="87"/>
      <c r="LBO106" s="87"/>
      <c r="LBP106" s="88"/>
      <c r="LBQ106" s="87"/>
      <c r="LBR106" s="89"/>
      <c r="LBS106" s="98"/>
      <c r="LBT106" s="186"/>
      <c r="LBU106" s="84"/>
      <c r="LBV106" s="87"/>
      <c r="LBW106" s="87"/>
      <c r="LBX106" s="88"/>
      <c r="LBY106" s="87"/>
      <c r="LBZ106" s="89"/>
      <c r="LCA106" s="98"/>
      <c r="LCB106" s="186"/>
      <c r="LCC106" s="84"/>
      <c r="LCD106" s="87"/>
      <c r="LCE106" s="87"/>
      <c r="LCF106" s="88"/>
      <c r="LCG106" s="87"/>
      <c r="LCH106" s="89"/>
      <c r="LCI106" s="98"/>
      <c r="LCJ106" s="186"/>
      <c r="LCK106" s="84"/>
      <c r="LCL106" s="87"/>
      <c r="LCM106" s="87"/>
      <c r="LCN106" s="88"/>
      <c r="LCO106" s="87"/>
      <c r="LCP106" s="89"/>
      <c r="LCQ106" s="98"/>
      <c r="LCR106" s="186"/>
      <c r="LCS106" s="84"/>
      <c r="LCT106" s="87"/>
      <c r="LCU106" s="87"/>
      <c r="LCV106" s="88"/>
      <c r="LCW106" s="87"/>
      <c r="LCX106" s="89"/>
      <c r="LCY106" s="98"/>
      <c r="LCZ106" s="186"/>
      <c r="LDA106" s="84"/>
      <c r="LDB106" s="87"/>
      <c r="LDC106" s="87"/>
      <c r="LDD106" s="88"/>
      <c r="LDE106" s="87"/>
      <c r="LDF106" s="89"/>
      <c r="LDG106" s="98"/>
      <c r="LDH106" s="186"/>
      <c r="LDI106" s="84"/>
      <c r="LDJ106" s="87"/>
      <c r="LDK106" s="87"/>
      <c r="LDL106" s="88"/>
      <c r="LDM106" s="87"/>
      <c r="LDN106" s="89"/>
      <c r="LDO106" s="98"/>
      <c r="LDP106" s="186"/>
      <c r="LDQ106" s="84"/>
      <c r="LDR106" s="87"/>
      <c r="LDS106" s="87"/>
      <c r="LDT106" s="88"/>
      <c r="LDU106" s="87"/>
      <c r="LDV106" s="89"/>
      <c r="LDW106" s="98"/>
      <c r="LDX106" s="186"/>
      <c r="LDY106" s="84"/>
      <c r="LDZ106" s="87"/>
      <c r="LEA106" s="87"/>
      <c r="LEB106" s="88"/>
      <c r="LEC106" s="87"/>
      <c r="LED106" s="89"/>
      <c r="LEE106" s="98"/>
      <c r="LEF106" s="186"/>
      <c r="LEG106" s="84"/>
      <c r="LEH106" s="87"/>
      <c r="LEI106" s="87"/>
      <c r="LEJ106" s="88"/>
      <c r="LEK106" s="87"/>
      <c r="LEL106" s="89"/>
      <c r="LEM106" s="98"/>
      <c r="LEN106" s="186"/>
      <c r="LEO106" s="84"/>
      <c r="LEP106" s="87"/>
      <c r="LEQ106" s="87"/>
      <c r="LER106" s="88"/>
      <c r="LES106" s="87"/>
      <c r="LET106" s="89"/>
      <c r="LEU106" s="98"/>
      <c r="LEV106" s="186"/>
      <c r="LEW106" s="84"/>
      <c r="LEX106" s="87"/>
      <c r="LEY106" s="87"/>
      <c r="LEZ106" s="88"/>
      <c r="LFA106" s="87"/>
      <c r="LFB106" s="89"/>
      <c r="LFC106" s="98"/>
      <c r="LFD106" s="186"/>
      <c r="LFE106" s="84"/>
      <c r="LFF106" s="87"/>
      <c r="LFG106" s="87"/>
      <c r="LFH106" s="88"/>
      <c r="LFI106" s="87"/>
      <c r="LFJ106" s="89"/>
      <c r="LFK106" s="98"/>
      <c r="LFL106" s="186"/>
      <c r="LFM106" s="84"/>
      <c r="LFN106" s="87"/>
      <c r="LFO106" s="87"/>
      <c r="LFP106" s="88"/>
      <c r="LFQ106" s="87"/>
      <c r="LFR106" s="89"/>
      <c r="LFS106" s="98"/>
      <c r="LFT106" s="186"/>
      <c r="LFU106" s="84"/>
      <c r="LFV106" s="87"/>
      <c r="LFW106" s="87"/>
      <c r="LFX106" s="88"/>
      <c r="LFY106" s="87"/>
      <c r="LFZ106" s="89"/>
      <c r="LGA106" s="98"/>
      <c r="LGB106" s="186"/>
      <c r="LGC106" s="84"/>
      <c r="LGD106" s="87"/>
      <c r="LGE106" s="87"/>
      <c r="LGF106" s="88"/>
      <c r="LGG106" s="87"/>
      <c r="LGH106" s="89"/>
      <c r="LGI106" s="98"/>
      <c r="LGJ106" s="186"/>
      <c r="LGK106" s="84"/>
      <c r="LGL106" s="87"/>
      <c r="LGM106" s="87"/>
      <c r="LGN106" s="88"/>
      <c r="LGO106" s="87"/>
      <c r="LGP106" s="89"/>
      <c r="LGQ106" s="98"/>
      <c r="LGR106" s="186"/>
      <c r="LGS106" s="84"/>
      <c r="LGT106" s="87"/>
      <c r="LGU106" s="87"/>
      <c r="LGV106" s="88"/>
      <c r="LGW106" s="87"/>
      <c r="LGX106" s="89"/>
      <c r="LGY106" s="98"/>
      <c r="LGZ106" s="186"/>
      <c r="LHA106" s="84"/>
      <c r="LHB106" s="87"/>
      <c r="LHC106" s="87"/>
      <c r="LHD106" s="88"/>
      <c r="LHE106" s="87"/>
      <c r="LHF106" s="89"/>
      <c r="LHG106" s="98"/>
      <c r="LHH106" s="186"/>
      <c r="LHI106" s="84"/>
      <c r="LHJ106" s="87"/>
      <c r="LHK106" s="87"/>
      <c r="LHL106" s="88"/>
      <c r="LHM106" s="87"/>
      <c r="LHN106" s="89"/>
      <c r="LHO106" s="98"/>
      <c r="LHP106" s="186"/>
      <c r="LHQ106" s="84"/>
      <c r="LHR106" s="87"/>
      <c r="LHS106" s="87"/>
      <c r="LHT106" s="88"/>
      <c r="LHU106" s="87"/>
      <c r="LHV106" s="89"/>
      <c r="LHW106" s="98"/>
      <c r="LHX106" s="186"/>
      <c r="LHY106" s="84"/>
      <c r="LHZ106" s="87"/>
      <c r="LIA106" s="87"/>
      <c r="LIB106" s="88"/>
      <c r="LIC106" s="87"/>
      <c r="LID106" s="89"/>
      <c r="LIE106" s="98"/>
      <c r="LIF106" s="186"/>
      <c r="LIG106" s="84"/>
      <c r="LIH106" s="87"/>
      <c r="LII106" s="87"/>
      <c r="LIJ106" s="88"/>
      <c r="LIK106" s="87"/>
      <c r="LIL106" s="89"/>
      <c r="LIM106" s="98"/>
      <c r="LIN106" s="186"/>
      <c r="LIO106" s="84"/>
      <c r="LIP106" s="87"/>
      <c r="LIQ106" s="87"/>
      <c r="LIR106" s="88"/>
      <c r="LIS106" s="87"/>
      <c r="LIT106" s="89"/>
      <c r="LIU106" s="98"/>
      <c r="LIV106" s="186"/>
      <c r="LIW106" s="84"/>
      <c r="LIX106" s="87"/>
      <c r="LIY106" s="87"/>
      <c r="LIZ106" s="88"/>
      <c r="LJA106" s="87"/>
      <c r="LJB106" s="89"/>
      <c r="LJC106" s="98"/>
      <c r="LJD106" s="186"/>
      <c r="LJE106" s="84"/>
      <c r="LJF106" s="87"/>
      <c r="LJG106" s="87"/>
      <c r="LJH106" s="88"/>
      <c r="LJI106" s="87"/>
      <c r="LJJ106" s="89"/>
      <c r="LJK106" s="98"/>
      <c r="LJL106" s="186"/>
      <c r="LJM106" s="84"/>
      <c r="LJN106" s="87"/>
      <c r="LJO106" s="87"/>
      <c r="LJP106" s="88"/>
      <c r="LJQ106" s="87"/>
      <c r="LJR106" s="89"/>
      <c r="LJS106" s="98"/>
      <c r="LJT106" s="186"/>
      <c r="LJU106" s="84"/>
      <c r="LJV106" s="87"/>
      <c r="LJW106" s="87"/>
      <c r="LJX106" s="88"/>
      <c r="LJY106" s="87"/>
      <c r="LJZ106" s="89"/>
      <c r="LKA106" s="98"/>
      <c r="LKB106" s="186"/>
      <c r="LKC106" s="84"/>
      <c r="LKD106" s="87"/>
      <c r="LKE106" s="87"/>
      <c r="LKF106" s="88"/>
      <c r="LKG106" s="87"/>
      <c r="LKH106" s="89"/>
      <c r="LKI106" s="98"/>
      <c r="LKJ106" s="186"/>
      <c r="LKK106" s="84"/>
      <c r="LKL106" s="87"/>
      <c r="LKM106" s="87"/>
      <c r="LKN106" s="88"/>
      <c r="LKO106" s="87"/>
      <c r="LKP106" s="89"/>
      <c r="LKQ106" s="98"/>
      <c r="LKR106" s="186"/>
      <c r="LKS106" s="84"/>
      <c r="LKT106" s="87"/>
      <c r="LKU106" s="87"/>
      <c r="LKV106" s="88"/>
      <c r="LKW106" s="87"/>
      <c r="LKX106" s="89"/>
      <c r="LKY106" s="98"/>
      <c r="LKZ106" s="186"/>
      <c r="LLA106" s="84"/>
      <c r="LLB106" s="87"/>
      <c r="LLC106" s="87"/>
      <c r="LLD106" s="88"/>
      <c r="LLE106" s="87"/>
      <c r="LLF106" s="89"/>
      <c r="LLG106" s="98"/>
      <c r="LLH106" s="186"/>
      <c r="LLI106" s="84"/>
      <c r="LLJ106" s="87"/>
      <c r="LLK106" s="87"/>
      <c r="LLL106" s="88"/>
      <c r="LLM106" s="87"/>
      <c r="LLN106" s="89"/>
      <c r="LLO106" s="98"/>
      <c r="LLP106" s="186"/>
      <c r="LLQ106" s="84"/>
      <c r="LLR106" s="87"/>
      <c r="LLS106" s="87"/>
      <c r="LLT106" s="88"/>
      <c r="LLU106" s="87"/>
      <c r="LLV106" s="89"/>
      <c r="LLW106" s="98"/>
      <c r="LLX106" s="186"/>
      <c r="LLY106" s="84"/>
      <c r="LLZ106" s="87"/>
      <c r="LMA106" s="87"/>
      <c r="LMB106" s="88"/>
      <c r="LMC106" s="87"/>
      <c r="LMD106" s="89"/>
      <c r="LME106" s="98"/>
      <c r="LMF106" s="186"/>
      <c r="LMG106" s="84"/>
      <c r="LMH106" s="87"/>
      <c r="LMI106" s="87"/>
      <c r="LMJ106" s="88"/>
      <c r="LMK106" s="87"/>
      <c r="LML106" s="89"/>
      <c r="LMM106" s="98"/>
      <c r="LMN106" s="186"/>
      <c r="LMO106" s="84"/>
      <c r="LMP106" s="87"/>
      <c r="LMQ106" s="87"/>
      <c r="LMR106" s="88"/>
      <c r="LMS106" s="87"/>
      <c r="LMT106" s="89"/>
      <c r="LMU106" s="98"/>
      <c r="LMV106" s="186"/>
      <c r="LMW106" s="84"/>
      <c r="LMX106" s="87"/>
      <c r="LMY106" s="87"/>
      <c r="LMZ106" s="88"/>
      <c r="LNA106" s="87"/>
      <c r="LNB106" s="89"/>
      <c r="LNC106" s="98"/>
      <c r="LND106" s="186"/>
      <c r="LNE106" s="84"/>
      <c r="LNF106" s="87"/>
      <c r="LNG106" s="87"/>
      <c r="LNH106" s="88"/>
      <c r="LNI106" s="87"/>
      <c r="LNJ106" s="89"/>
      <c r="LNK106" s="98"/>
      <c r="LNL106" s="186"/>
      <c r="LNM106" s="84"/>
      <c r="LNN106" s="87"/>
      <c r="LNO106" s="87"/>
      <c r="LNP106" s="88"/>
      <c r="LNQ106" s="87"/>
      <c r="LNR106" s="89"/>
      <c r="LNS106" s="98"/>
      <c r="LNT106" s="186"/>
      <c r="LNU106" s="84"/>
      <c r="LNV106" s="87"/>
      <c r="LNW106" s="87"/>
      <c r="LNX106" s="88"/>
      <c r="LNY106" s="87"/>
      <c r="LNZ106" s="89"/>
      <c r="LOA106" s="98"/>
      <c r="LOB106" s="186"/>
      <c r="LOC106" s="84"/>
      <c r="LOD106" s="87"/>
      <c r="LOE106" s="87"/>
      <c r="LOF106" s="88"/>
      <c r="LOG106" s="87"/>
      <c r="LOH106" s="89"/>
      <c r="LOI106" s="98"/>
      <c r="LOJ106" s="186"/>
      <c r="LOK106" s="84"/>
      <c r="LOL106" s="87"/>
      <c r="LOM106" s="87"/>
      <c r="LON106" s="88"/>
      <c r="LOO106" s="87"/>
      <c r="LOP106" s="89"/>
      <c r="LOQ106" s="98"/>
      <c r="LOR106" s="186"/>
      <c r="LOS106" s="84"/>
      <c r="LOT106" s="87"/>
      <c r="LOU106" s="87"/>
      <c r="LOV106" s="88"/>
      <c r="LOW106" s="87"/>
      <c r="LOX106" s="89"/>
      <c r="LOY106" s="98"/>
      <c r="LOZ106" s="186"/>
      <c r="LPA106" s="84"/>
      <c r="LPB106" s="87"/>
      <c r="LPC106" s="87"/>
      <c r="LPD106" s="88"/>
      <c r="LPE106" s="87"/>
      <c r="LPF106" s="89"/>
      <c r="LPG106" s="98"/>
      <c r="LPH106" s="186"/>
      <c r="LPI106" s="84"/>
      <c r="LPJ106" s="87"/>
      <c r="LPK106" s="87"/>
      <c r="LPL106" s="88"/>
      <c r="LPM106" s="87"/>
      <c r="LPN106" s="89"/>
      <c r="LPO106" s="98"/>
      <c r="LPP106" s="186"/>
      <c r="LPQ106" s="84"/>
      <c r="LPR106" s="87"/>
      <c r="LPS106" s="87"/>
      <c r="LPT106" s="88"/>
      <c r="LPU106" s="87"/>
      <c r="LPV106" s="89"/>
      <c r="LPW106" s="98"/>
      <c r="LPX106" s="186"/>
      <c r="LPY106" s="84"/>
      <c r="LPZ106" s="87"/>
      <c r="LQA106" s="87"/>
      <c r="LQB106" s="88"/>
      <c r="LQC106" s="87"/>
      <c r="LQD106" s="89"/>
      <c r="LQE106" s="98"/>
      <c r="LQF106" s="186"/>
      <c r="LQG106" s="84"/>
      <c r="LQH106" s="87"/>
      <c r="LQI106" s="87"/>
      <c r="LQJ106" s="88"/>
      <c r="LQK106" s="87"/>
      <c r="LQL106" s="89"/>
      <c r="LQM106" s="98"/>
      <c r="LQN106" s="186"/>
      <c r="LQO106" s="84"/>
      <c r="LQP106" s="87"/>
      <c r="LQQ106" s="87"/>
      <c r="LQR106" s="88"/>
      <c r="LQS106" s="87"/>
      <c r="LQT106" s="89"/>
      <c r="LQU106" s="98"/>
      <c r="LQV106" s="186"/>
      <c r="LQW106" s="84"/>
      <c r="LQX106" s="87"/>
      <c r="LQY106" s="87"/>
      <c r="LQZ106" s="88"/>
      <c r="LRA106" s="87"/>
      <c r="LRB106" s="89"/>
      <c r="LRC106" s="98"/>
      <c r="LRD106" s="186"/>
      <c r="LRE106" s="84"/>
      <c r="LRF106" s="87"/>
      <c r="LRG106" s="87"/>
      <c r="LRH106" s="88"/>
      <c r="LRI106" s="87"/>
      <c r="LRJ106" s="89"/>
      <c r="LRK106" s="98"/>
      <c r="LRL106" s="186"/>
      <c r="LRM106" s="84"/>
      <c r="LRN106" s="87"/>
      <c r="LRO106" s="87"/>
      <c r="LRP106" s="88"/>
      <c r="LRQ106" s="87"/>
      <c r="LRR106" s="89"/>
      <c r="LRS106" s="98"/>
      <c r="LRT106" s="186"/>
      <c r="LRU106" s="84"/>
      <c r="LRV106" s="87"/>
      <c r="LRW106" s="87"/>
      <c r="LRX106" s="88"/>
      <c r="LRY106" s="87"/>
      <c r="LRZ106" s="89"/>
      <c r="LSA106" s="98"/>
      <c r="LSB106" s="186"/>
      <c r="LSC106" s="84"/>
      <c r="LSD106" s="87"/>
      <c r="LSE106" s="87"/>
      <c r="LSF106" s="88"/>
      <c r="LSG106" s="87"/>
      <c r="LSH106" s="89"/>
      <c r="LSI106" s="98"/>
      <c r="LSJ106" s="186"/>
      <c r="LSK106" s="84"/>
      <c r="LSL106" s="87"/>
      <c r="LSM106" s="87"/>
      <c r="LSN106" s="88"/>
      <c r="LSO106" s="87"/>
      <c r="LSP106" s="89"/>
      <c r="LSQ106" s="98"/>
      <c r="LSR106" s="186"/>
      <c r="LSS106" s="84"/>
      <c r="LST106" s="87"/>
      <c r="LSU106" s="87"/>
      <c r="LSV106" s="88"/>
      <c r="LSW106" s="87"/>
      <c r="LSX106" s="89"/>
      <c r="LSY106" s="98"/>
      <c r="LSZ106" s="186"/>
      <c r="LTA106" s="84"/>
      <c r="LTB106" s="87"/>
      <c r="LTC106" s="87"/>
      <c r="LTD106" s="88"/>
      <c r="LTE106" s="87"/>
      <c r="LTF106" s="89"/>
      <c r="LTG106" s="98"/>
      <c r="LTH106" s="186"/>
      <c r="LTI106" s="84"/>
      <c r="LTJ106" s="87"/>
      <c r="LTK106" s="87"/>
      <c r="LTL106" s="88"/>
      <c r="LTM106" s="87"/>
      <c r="LTN106" s="89"/>
      <c r="LTO106" s="98"/>
      <c r="LTP106" s="186"/>
      <c r="LTQ106" s="84"/>
      <c r="LTR106" s="87"/>
      <c r="LTS106" s="87"/>
      <c r="LTT106" s="88"/>
      <c r="LTU106" s="87"/>
      <c r="LTV106" s="89"/>
      <c r="LTW106" s="98"/>
      <c r="LTX106" s="186"/>
      <c r="LTY106" s="84"/>
      <c r="LTZ106" s="87"/>
      <c r="LUA106" s="87"/>
      <c r="LUB106" s="88"/>
      <c r="LUC106" s="87"/>
      <c r="LUD106" s="89"/>
      <c r="LUE106" s="98"/>
      <c r="LUF106" s="186"/>
      <c r="LUG106" s="84"/>
      <c r="LUH106" s="87"/>
      <c r="LUI106" s="87"/>
      <c r="LUJ106" s="88"/>
      <c r="LUK106" s="87"/>
      <c r="LUL106" s="89"/>
      <c r="LUM106" s="98"/>
      <c r="LUN106" s="186"/>
      <c r="LUO106" s="84"/>
      <c r="LUP106" s="87"/>
      <c r="LUQ106" s="87"/>
      <c r="LUR106" s="88"/>
      <c r="LUS106" s="87"/>
      <c r="LUT106" s="89"/>
      <c r="LUU106" s="98"/>
      <c r="LUV106" s="186"/>
      <c r="LUW106" s="84"/>
      <c r="LUX106" s="87"/>
      <c r="LUY106" s="87"/>
      <c r="LUZ106" s="88"/>
      <c r="LVA106" s="87"/>
      <c r="LVB106" s="89"/>
      <c r="LVC106" s="98"/>
      <c r="LVD106" s="186"/>
      <c r="LVE106" s="84"/>
      <c r="LVF106" s="87"/>
      <c r="LVG106" s="87"/>
      <c r="LVH106" s="88"/>
      <c r="LVI106" s="87"/>
      <c r="LVJ106" s="89"/>
      <c r="LVK106" s="98"/>
      <c r="LVL106" s="186"/>
      <c r="LVM106" s="84"/>
      <c r="LVN106" s="87"/>
      <c r="LVO106" s="87"/>
      <c r="LVP106" s="88"/>
      <c r="LVQ106" s="87"/>
      <c r="LVR106" s="89"/>
      <c r="LVS106" s="98"/>
      <c r="LVT106" s="186"/>
      <c r="LVU106" s="84"/>
      <c r="LVV106" s="87"/>
      <c r="LVW106" s="87"/>
      <c r="LVX106" s="88"/>
      <c r="LVY106" s="87"/>
      <c r="LVZ106" s="89"/>
      <c r="LWA106" s="98"/>
      <c r="LWB106" s="186"/>
      <c r="LWC106" s="84"/>
      <c r="LWD106" s="87"/>
      <c r="LWE106" s="87"/>
      <c r="LWF106" s="88"/>
      <c r="LWG106" s="87"/>
      <c r="LWH106" s="89"/>
      <c r="LWI106" s="98"/>
      <c r="LWJ106" s="186"/>
      <c r="LWK106" s="84"/>
      <c r="LWL106" s="87"/>
      <c r="LWM106" s="87"/>
      <c r="LWN106" s="88"/>
      <c r="LWO106" s="87"/>
      <c r="LWP106" s="89"/>
      <c r="LWQ106" s="98"/>
      <c r="LWR106" s="186"/>
      <c r="LWS106" s="84"/>
      <c r="LWT106" s="87"/>
      <c r="LWU106" s="87"/>
      <c r="LWV106" s="88"/>
      <c r="LWW106" s="87"/>
      <c r="LWX106" s="89"/>
      <c r="LWY106" s="98"/>
      <c r="LWZ106" s="186"/>
      <c r="LXA106" s="84"/>
      <c r="LXB106" s="87"/>
      <c r="LXC106" s="87"/>
      <c r="LXD106" s="88"/>
      <c r="LXE106" s="87"/>
      <c r="LXF106" s="89"/>
      <c r="LXG106" s="98"/>
      <c r="LXH106" s="186"/>
      <c r="LXI106" s="84"/>
      <c r="LXJ106" s="87"/>
      <c r="LXK106" s="87"/>
      <c r="LXL106" s="88"/>
      <c r="LXM106" s="87"/>
      <c r="LXN106" s="89"/>
      <c r="LXO106" s="98"/>
      <c r="LXP106" s="186"/>
      <c r="LXQ106" s="84"/>
      <c r="LXR106" s="87"/>
      <c r="LXS106" s="87"/>
      <c r="LXT106" s="88"/>
      <c r="LXU106" s="87"/>
      <c r="LXV106" s="89"/>
      <c r="LXW106" s="98"/>
      <c r="LXX106" s="186"/>
      <c r="LXY106" s="84"/>
      <c r="LXZ106" s="87"/>
      <c r="LYA106" s="87"/>
      <c r="LYB106" s="88"/>
      <c r="LYC106" s="87"/>
      <c r="LYD106" s="89"/>
      <c r="LYE106" s="98"/>
      <c r="LYF106" s="186"/>
      <c r="LYG106" s="84"/>
      <c r="LYH106" s="87"/>
      <c r="LYI106" s="87"/>
      <c r="LYJ106" s="88"/>
      <c r="LYK106" s="87"/>
      <c r="LYL106" s="89"/>
      <c r="LYM106" s="98"/>
      <c r="LYN106" s="186"/>
      <c r="LYO106" s="84"/>
      <c r="LYP106" s="87"/>
      <c r="LYQ106" s="87"/>
      <c r="LYR106" s="88"/>
      <c r="LYS106" s="87"/>
      <c r="LYT106" s="89"/>
      <c r="LYU106" s="98"/>
      <c r="LYV106" s="186"/>
      <c r="LYW106" s="84"/>
      <c r="LYX106" s="87"/>
      <c r="LYY106" s="87"/>
      <c r="LYZ106" s="88"/>
      <c r="LZA106" s="87"/>
      <c r="LZB106" s="89"/>
      <c r="LZC106" s="98"/>
      <c r="LZD106" s="186"/>
      <c r="LZE106" s="84"/>
      <c r="LZF106" s="87"/>
      <c r="LZG106" s="87"/>
      <c r="LZH106" s="88"/>
      <c r="LZI106" s="87"/>
      <c r="LZJ106" s="89"/>
      <c r="LZK106" s="98"/>
      <c r="LZL106" s="186"/>
      <c r="LZM106" s="84"/>
      <c r="LZN106" s="87"/>
      <c r="LZO106" s="87"/>
      <c r="LZP106" s="88"/>
      <c r="LZQ106" s="87"/>
      <c r="LZR106" s="89"/>
      <c r="LZS106" s="98"/>
      <c r="LZT106" s="186"/>
      <c r="LZU106" s="84"/>
      <c r="LZV106" s="87"/>
      <c r="LZW106" s="87"/>
      <c r="LZX106" s="88"/>
      <c r="LZY106" s="87"/>
      <c r="LZZ106" s="89"/>
      <c r="MAA106" s="98"/>
      <c r="MAB106" s="186"/>
      <c r="MAC106" s="84"/>
      <c r="MAD106" s="87"/>
      <c r="MAE106" s="87"/>
      <c r="MAF106" s="88"/>
      <c r="MAG106" s="87"/>
      <c r="MAH106" s="89"/>
      <c r="MAI106" s="98"/>
      <c r="MAJ106" s="186"/>
      <c r="MAK106" s="84"/>
      <c r="MAL106" s="87"/>
      <c r="MAM106" s="87"/>
      <c r="MAN106" s="88"/>
      <c r="MAO106" s="87"/>
      <c r="MAP106" s="89"/>
      <c r="MAQ106" s="98"/>
      <c r="MAR106" s="186"/>
      <c r="MAS106" s="84"/>
      <c r="MAT106" s="87"/>
      <c r="MAU106" s="87"/>
      <c r="MAV106" s="88"/>
      <c r="MAW106" s="87"/>
      <c r="MAX106" s="89"/>
      <c r="MAY106" s="98"/>
      <c r="MAZ106" s="186"/>
      <c r="MBA106" s="84"/>
      <c r="MBB106" s="87"/>
      <c r="MBC106" s="87"/>
      <c r="MBD106" s="88"/>
      <c r="MBE106" s="87"/>
      <c r="MBF106" s="89"/>
      <c r="MBG106" s="98"/>
      <c r="MBH106" s="186"/>
      <c r="MBI106" s="84"/>
      <c r="MBJ106" s="87"/>
      <c r="MBK106" s="87"/>
      <c r="MBL106" s="88"/>
      <c r="MBM106" s="87"/>
      <c r="MBN106" s="89"/>
      <c r="MBO106" s="98"/>
      <c r="MBP106" s="186"/>
      <c r="MBQ106" s="84"/>
      <c r="MBR106" s="87"/>
      <c r="MBS106" s="87"/>
      <c r="MBT106" s="88"/>
      <c r="MBU106" s="87"/>
      <c r="MBV106" s="89"/>
      <c r="MBW106" s="98"/>
      <c r="MBX106" s="186"/>
      <c r="MBY106" s="84"/>
      <c r="MBZ106" s="87"/>
      <c r="MCA106" s="87"/>
      <c r="MCB106" s="88"/>
      <c r="MCC106" s="87"/>
      <c r="MCD106" s="89"/>
      <c r="MCE106" s="98"/>
      <c r="MCF106" s="186"/>
      <c r="MCG106" s="84"/>
      <c r="MCH106" s="87"/>
      <c r="MCI106" s="87"/>
      <c r="MCJ106" s="88"/>
      <c r="MCK106" s="87"/>
      <c r="MCL106" s="89"/>
      <c r="MCM106" s="98"/>
      <c r="MCN106" s="186"/>
      <c r="MCO106" s="84"/>
      <c r="MCP106" s="87"/>
      <c r="MCQ106" s="87"/>
      <c r="MCR106" s="88"/>
      <c r="MCS106" s="87"/>
      <c r="MCT106" s="89"/>
      <c r="MCU106" s="98"/>
      <c r="MCV106" s="186"/>
      <c r="MCW106" s="84"/>
      <c r="MCX106" s="87"/>
      <c r="MCY106" s="87"/>
      <c r="MCZ106" s="88"/>
      <c r="MDA106" s="87"/>
      <c r="MDB106" s="89"/>
      <c r="MDC106" s="98"/>
      <c r="MDD106" s="186"/>
      <c r="MDE106" s="84"/>
      <c r="MDF106" s="87"/>
      <c r="MDG106" s="87"/>
      <c r="MDH106" s="88"/>
      <c r="MDI106" s="87"/>
      <c r="MDJ106" s="89"/>
      <c r="MDK106" s="98"/>
      <c r="MDL106" s="186"/>
      <c r="MDM106" s="84"/>
      <c r="MDN106" s="87"/>
      <c r="MDO106" s="87"/>
      <c r="MDP106" s="88"/>
      <c r="MDQ106" s="87"/>
      <c r="MDR106" s="89"/>
      <c r="MDS106" s="98"/>
      <c r="MDT106" s="186"/>
      <c r="MDU106" s="84"/>
      <c r="MDV106" s="87"/>
      <c r="MDW106" s="87"/>
      <c r="MDX106" s="88"/>
      <c r="MDY106" s="87"/>
      <c r="MDZ106" s="89"/>
      <c r="MEA106" s="98"/>
      <c r="MEB106" s="186"/>
      <c r="MEC106" s="84"/>
      <c r="MED106" s="87"/>
      <c r="MEE106" s="87"/>
      <c r="MEF106" s="88"/>
      <c r="MEG106" s="87"/>
      <c r="MEH106" s="89"/>
      <c r="MEI106" s="98"/>
      <c r="MEJ106" s="186"/>
      <c r="MEK106" s="84"/>
      <c r="MEL106" s="87"/>
      <c r="MEM106" s="87"/>
      <c r="MEN106" s="88"/>
      <c r="MEO106" s="87"/>
      <c r="MEP106" s="89"/>
      <c r="MEQ106" s="98"/>
      <c r="MER106" s="186"/>
      <c r="MES106" s="84"/>
      <c r="MET106" s="87"/>
      <c r="MEU106" s="87"/>
      <c r="MEV106" s="88"/>
      <c r="MEW106" s="87"/>
      <c r="MEX106" s="89"/>
      <c r="MEY106" s="98"/>
      <c r="MEZ106" s="186"/>
      <c r="MFA106" s="84"/>
      <c r="MFB106" s="87"/>
      <c r="MFC106" s="87"/>
      <c r="MFD106" s="88"/>
      <c r="MFE106" s="87"/>
      <c r="MFF106" s="89"/>
      <c r="MFG106" s="98"/>
      <c r="MFH106" s="186"/>
      <c r="MFI106" s="84"/>
      <c r="MFJ106" s="87"/>
      <c r="MFK106" s="87"/>
      <c r="MFL106" s="88"/>
      <c r="MFM106" s="87"/>
      <c r="MFN106" s="89"/>
      <c r="MFO106" s="98"/>
      <c r="MFP106" s="186"/>
      <c r="MFQ106" s="84"/>
      <c r="MFR106" s="87"/>
      <c r="MFS106" s="87"/>
      <c r="MFT106" s="88"/>
      <c r="MFU106" s="87"/>
      <c r="MFV106" s="89"/>
      <c r="MFW106" s="98"/>
      <c r="MFX106" s="186"/>
      <c r="MFY106" s="84"/>
      <c r="MFZ106" s="87"/>
      <c r="MGA106" s="87"/>
      <c r="MGB106" s="88"/>
      <c r="MGC106" s="87"/>
      <c r="MGD106" s="89"/>
      <c r="MGE106" s="98"/>
      <c r="MGF106" s="186"/>
      <c r="MGG106" s="84"/>
      <c r="MGH106" s="87"/>
      <c r="MGI106" s="87"/>
      <c r="MGJ106" s="88"/>
      <c r="MGK106" s="87"/>
      <c r="MGL106" s="89"/>
      <c r="MGM106" s="98"/>
      <c r="MGN106" s="186"/>
      <c r="MGO106" s="84"/>
      <c r="MGP106" s="87"/>
      <c r="MGQ106" s="87"/>
      <c r="MGR106" s="88"/>
      <c r="MGS106" s="87"/>
      <c r="MGT106" s="89"/>
      <c r="MGU106" s="98"/>
      <c r="MGV106" s="186"/>
      <c r="MGW106" s="84"/>
      <c r="MGX106" s="87"/>
      <c r="MGY106" s="87"/>
      <c r="MGZ106" s="88"/>
      <c r="MHA106" s="87"/>
      <c r="MHB106" s="89"/>
      <c r="MHC106" s="98"/>
      <c r="MHD106" s="186"/>
      <c r="MHE106" s="84"/>
      <c r="MHF106" s="87"/>
      <c r="MHG106" s="87"/>
      <c r="MHH106" s="88"/>
      <c r="MHI106" s="87"/>
      <c r="MHJ106" s="89"/>
      <c r="MHK106" s="98"/>
      <c r="MHL106" s="186"/>
      <c r="MHM106" s="84"/>
      <c r="MHN106" s="87"/>
      <c r="MHO106" s="87"/>
      <c r="MHP106" s="88"/>
      <c r="MHQ106" s="87"/>
      <c r="MHR106" s="89"/>
      <c r="MHS106" s="98"/>
      <c r="MHT106" s="186"/>
      <c r="MHU106" s="84"/>
      <c r="MHV106" s="87"/>
      <c r="MHW106" s="87"/>
      <c r="MHX106" s="88"/>
      <c r="MHY106" s="87"/>
      <c r="MHZ106" s="89"/>
      <c r="MIA106" s="98"/>
      <c r="MIB106" s="186"/>
      <c r="MIC106" s="84"/>
      <c r="MID106" s="87"/>
      <c r="MIE106" s="87"/>
      <c r="MIF106" s="88"/>
      <c r="MIG106" s="87"/>
      <c r="MIH106" s="89"/>
      <c r="MII106" s="98"/>
      <c r="MIJ106" s="186"/>
      <c r="MIK106" s="84"/>
      <c r="MIL106" s="87"/>
      <c r="MIM106" s="87"/>
      <c r="MIN106" s="88"/>
      <c r="MIO106" s="87"/>
      <c r="MIP106" s="89"/>
      <c r="MIQ106" s="98"/>
      <c r="MIR106" s="186"/>
      <c r="MIS106" s="84"/>
      <c r="MIT106" s="87"/>
      <c r="MIU106" s="87"/>
      <c r="MIV106" s="88"/>
      <c r="MIW106" s="87"/>
      <c r="MIX106" s="89"/>
      <c r="MIY106" s="98"/>
      <c r="MIZ106" s="186"/>
      <c r="MJA106" s="84"/>
      <c r="MJB106" s="87"/>
      <c r="MJC106" s="87"/>
      <c r="MJD106" s="88"/>
      <c r="MJE106" s="87"/>
      <c r="MJF106" s="89"/>
      <c r="MJG106" s="98"/>
      <c r="MJH106" s="186"/>
      <c r="MJI106" s="84"/>
      <c r="MJJ106" s="87"/>
      <c r="MJK106" s="87"/>
      <c r="MJL106" s="88"/>
      <c r="MJM106" s="87"/>
      <c r="MJN106" s="89"/>
      <c r="MJO106" s="98"/>
      <c r="MJP106" s="186"/>
      <c r="MJQ106" s="84"/>
      <c r="MJR106" s="87"/>
      <c r="MJS106" s="87"/>
      <c r="MJT106" s="88"/>
      <c r="MJU106" s="87"/>
      <c r="MJV106" s="89"/>
      <c r="MJW106" s="98"/>
      <c r="MJX106" s="186"/>
      <c r="MJY106" s="84"/>
      <c r="MJZ106" s="87"/>
      <c r="MKA106" s="87"/>
      <c r="MKB106" s="88"/>
      <c r="MKC106" s="87"/>
      <c r="MKD106" s="89"/>
      <c r="MKE106" s="98"/>
      <c r="MKF106" s="186"/>
      <c r="MKG106" s="84"/>
      <c r="MKH106" s="87"/>
      <c r="MKI106" s="87"/>
      <c r="MKJ106" s="88"/>
      <c r="MKK106" s="87"/>
      <c r="MKL106" s="89"/>
      <c r="MKM106" s="98"/>
      <c r="MKN106" s="186"/>
      <c r="MKO106" s="84"/>
      <c r="MKP106" s="87"/>
      <c r="MKQ106" s="87"/>
      <c r="MKR106" s="88"/>
      <c r="MKS106" s="87"/>
      <c r="MKT106" s="89"/>
      <c r="MKU106" s="98"/>
      <c r="MKV106" s="186"/>
      <c r="MKW106" s="84"/>
      <c r="MKX106" s="87"/>
      <c r="MKY106" s="87"/>
      <c r="MKZ106" s="88"/>
      <c r="MLA106" s="87"/>
      <c r="MLB106" s="89"/>
      <c r="MLC106" s="98"/>
      <c r="MLD106" s="186"/>
      <c r="MLE106" s="84"/>
      <c r="MLF106" s="87"/>
      <c r="MLG106" s="87"/>
      <c r="MLH106" s="88"/>
      <c r="MLI106" s="87"/>
      <c r="MLJ106" s="89"/>
      <c r="MLK106" s="98"/>
      <c r="MLL106" s="186"/>
      <c r="MLM106" s="84"/>
      <c r="MLN106" s="87"/>
      <c r="MLO106" s="87"/>
      <c r="MLP106" s="88"/>
      <c r="MLQ106" s="87"/>
      <c r="MLR106" s="89"/>
      <c r="MLS106" s="98"/>
      <c r="MLT106" s="186"/>
      <c r="MLU106" s="84"/>
      <c r="MLV106" s="87"/>
      <c r="MLW106" s="87"/>
      <c r="MLX106" s="88"/>
      <c r="MLY106" s="87"/>
      <c r="MLZ106" s="89"/>
      <c r="MMA106" s="98"/>
      <c r="MMB106" s="186"/>
      <c r="MMC106" s="84"/>
      <c r="MMD106" s="87"/>
      <c r="MME106" s="87"/>
      <c r="MMF106" s="88"/>
      <c r="MMG106" s="87"/>
      <c r="MMH106" s="89"/>
      <c r="MMI106" s="98"/>
      <c r="MMJ106" s="186"/>
      <c r="MMK106" s="84"/>
      <c r="MML106" s="87"/>
      <c r="MMM106" s="87"/>
      <c r="MMN106" s="88"/>
      <c r="MMO106" s="87"/>
      <c r="MMP106" s="89"/>
      <c r="MMQ106" s="98"/>
      <c r="MMR106" s="186"/>
      <c r="MMS106" s="84"/>
      <c r="MMT106" s="87"/>
      <c r="MMU106" s="87"/>
      <c r="MMV106" s="88"/>
      <c r="MMW106" s="87"/>
      <c r="MMX106" s="89"/>
      <c r="MMY106" s="98"/>
      <c r="MMZ106" s="186"/>
      <c r="MNA106" s="84"/>
      <c r="MNB106" s="87"/>
      <c r="MNC106" s="87"/>
      <c r="MND106" s="88"/>
      <c r="MNE106" s="87"/>
      <c r="MNF106" s="89"/>
      <c r="MNG106" s="98"/>
      <c r="MNH106" s="186"/>
      <c r="MNI106" s="84"/>
      <c r="MNJ106" s="87"/>
      <c r="MNK106" s="87"/>
      <c r="MNL106" s="88"/>
      <c r="MNM106" s="87"/>
      <c r="MNN106" s="89"/>
      <c r="MNO106" s="98"/>
      <c r="MNP106" s="186"/>
      <c r="MNQ106" s="84"/>
      <c r="MNR106" s="87"/>
      <c r="MNS106" s="87"/>
      <c r="MNT106" s="88"/>
      <c r="MNU106" s="87"/>
      <c r="MNV106" s="89"/>
      <c r="MNW106" s="98"/>
      <c r="MNX106" s="186"/>
      <c r="MNY106" s="84"/>
      <c r="MNZ106" s="87"/>
      <c r="MOA106" s="87"/>
      <c r="MOB106" s="88"/>
      <c r="MOC106" s="87"/>
      <c r="MOD106" s="89"/>
      <c r="MOE106" s="98"/>
      <c r="MOF106" s="186"/>
      <c r="MOG106" s="84"/>
      <c r="MOH106" s="87"/>
      <c r="MOI106" s="87"/>
      <c r="MOJ106" s="88"/>
      <c r="MOK106" s="87"/>
      <c r="MOL106" s="89"/>
      <c r="MOM106" s="98"/>
      <c r="MON106" s="186"/>
      <c r="MOO106" s="84"/>
      <c r="MOP106" s="87"/>
      <c r="MOQ106" s="87"/>
      <c r="MOR106" s="88"/>
      <c r="MOS106" s="87"/>
      <c r="MOT106" s="89"/>
      <c r="MOU106" s="98"/>
      <c r="MOV106" s="186"/>
      <c r="MOW106" s="84"/>
      <c r="MOX106" s="87"/>
      <c r="MOY106" s="87"/>
      <c r="MOZ106" s="88"/>
      <c r="MPA106" s="87"/>
      <c r="MPB106" s="89"/>
      <c r="MPC106" s="98"/>
      <c r="MPD106" s="186"/>
      <c r="MPE106" s="84"/>
      <c r="MPF106" s="87"/>
      <c r="MPG106" s="87"/>
      <c r="MPH106" s="88"/>
      <c r="MPI106" s="87"/>
      <c r="MPJ106" s="89"/>
      <c r="MPK106" s="98"/>
      <c r="MPL106" s="186"/>
      <c r="MPM106" s="84"/>
      <c r="MPN106" s="87"/>
      <c r="MPO106" s="87"/>
      <c r="MPP106" s="88"/>
      <c r="MPQ106" s="87"/>
      <c r="MPR106" s="89"/>
      <c r="MPS106" s="98"/>
      <c r="MPT106" s="186"/>
      <c r="MPU106" s="84"/>
      <c r="MPV106" s="87"/>
      <c r="MPW106" s="87"/>
      <c r="MPX106" s="88"/>
      <c r="MPY106" s="87"/>
      <c r="MPZ106" s="89"/>
      <c r="MQA106" s="98"/>
      <c r="MQB106" s="186"/>
      <c r="MQC106" s="84"/>
      <c r="MQD106" s="87"/>
      <c r="MQE106" s="87"/>
      <c r="MQF106" s="88"/>
      <c r="MQG106" s="87"/>
      <c r="MQH106" s="89"/>
      <c r="MQI106" s="98"/>
      <c r="MQJ106" s="186"/>
      <c r="MQK106" s="84"/>
      <c r="MQL106" s="87"/>
      <c r="MQM106" s="87"/>
      <c r="MQN106" s="88"/>
      <c r="MQO106" s="87"/>
      <c r="MQP106" s="89"/>
      <c r="MQQ106" s="98"/>
      <c r="MQR106" s="186"/>
      <c r="MQS106" s="84"/>
      <c r="MQT106" s="87"/>
      <c r="MQU106" s="87"/>
      <c r="MQV106" s="88"/>
      <c r="MQW106" s="87"/>
      <c r="MQX106" s="89"/>
      <c r="MQY106" s="98"/>
      <c r="MQZ106" s="186"/>
      <c r="MRA106" s="84"/>
      <c r="MRB106" s="87"/>
      <c r="MRC106" s="87"/>
      <c r="MRD106" s="88"/>
      <c r="MRE106" s="87"/>
      <c r="MRF106" s="89"/>
      <c r="MRG106" s="98"/>
      <c r="MRH106" s="186"/>
      <c r="MRI106" s="84"/>
      <c r="MRJ106" s="87"/>
      <c r="MRK106" s="87"/>
      <c r="MRL106" s="88"/>
      <c r="MRM106" s="87"/>
      <c r="MRN106" s="89"/>
      <c r="MRO106" s="98"/>
      <c r="MRP106" s="186"/>
      <c r="MRQ106" s="84"/>
      <c r="MRR106" s="87"/>
      <c r="MRS106" s="87"/>
      <c r="MRT106" s="88"/>
      <c r="MRU106" s="87"/>
      <c r="MRV106" s="89"/>
      <c r="MRW106" s="98"/>
      <c r="MRX106" s="186"/>
      <c r="MRY106" s="84"/>
      <c r="MRZ106" s="87"/>
      <c r="MSA106" s="87"/>
      <c r="MSB106" s="88"/>
      <c r="MSC106" s="87"/>
      <c r="MSD106" s="89"/>
      <c r="MSE106" s="98"/>
      <c r="MSF106" s="186"/>
      <c r="MSG106" s="84"/>
      <c r="MSH106" s="87"/>
      <c r="MSI106" s="87"/>
      <c r="MSJ106" s="88"/>
      <c r="MSK106" s="87"/>
      <c r="MSL106" s="89"/>
      <c r="MSM106" s="98"/>
      <c r="MSN106" s="186"/>
      <c r="MSO106" s="84"/>
      <c r="MSP106" s="87"/>
      <c r="MSQ106" s="87"/>
      <c r="MSR106" s="88"/>
      <c r="MSS106" s="87"/>
      <c r="MST106" s="89"/>
      <c r="MSU106" s="98"/>
      <c r="MSV106" s="186"/>
      <c r="MSW106" s="84"/>
      <c r="MSX106" s="87"/>
      <c r="MSY106" s="87"/>
      <c r="MSZ106" s="88"/>
      <c r="MTA106" s="87"/>
      <c r="MTB106" s="89"/>
      <c r="MTC106" s="98"/>
      <c r="MTD106" s="186"/>
      <c r="MTE106" s="84"/>
      <c r="MTF106" s="87"/>
      <c r="MTG106" s="87"/>
      <c r="MTH106" s="88"/>
      <c r="MTI106" s="87"/>
      <c r="MTJ106" s="89"/>
      <c r="MTK106" s="98"/>
      <c r="MTL106" s="186"/>
      <c r="MTM106" s="84"/>
      <c r="MTN106" s="87"/>
      <c r="MTO106" s="87"/>
      <c r="MTP106" s="88"/>
      <c r="MTQ106" s="87"/>
      <c r="MTR106" s="89"/>
      <c r="MTS106" s="98"/>
      <c r="MTT106" s="186"/>
      <c r="MTU106" s="84"/>
      <c r="MTV106" s="87"/>
      <c r="MTW106" s="87"/>
      <c r="MTX106" s="88"/>
      <c r="MTY106" s="87"/>
      <c r="MTZ106" s="89"/>
      <c r="MUA106" s="98"/>
      <c r="MUB106" s="186"/>
      <c r="MUC106" s="84"/>
      <c r="MUD106" s="87"/>
      <c r="MUE106" s="87"/>
      <c r="MUF106" s="88"/>
      <c r="MUG106" s="87"/>
      <c r="MUH106" s="89"/>
      <c r="MUI106" s="98"/>
      <c r="MUJ106" s="186"/>
      <c r="MUK106" s="84"/>
      <c r="MUL106" s="87"/>
      <c r="MUM106" s="87"/>
      <c r="MUN106" s="88"/>
      <c r="MUO106" s="87"/>
      <c r="MUP106" s="89"/>
      <c r="MUQ106" s="98"/>
      <c r="MUR106" s="186"/>
      <c r="MUS106" s="84"/>
      <c r="MUT106" s="87"/>
      <c r="MUU106" s="87"/>
      <c r="MUV106" s="88"/>
      <c r="MUW106" s="87"/>
      <c r="MUX106" s="89"/>
      <c r="MUY106" s="98"/>
      <c r="MUZ106" s="186"/>
      <c r="MVA106" s="84"/>
      <c r="MVB106" s="87"/>
      <c r="MVC106" s="87"/>
      <c r="MVD106" s="88"/>
      <c r="MVE106" s="87"/>
      <c r="MVF106" s="89"/>
      <c r="MVG106" s="98"/>
      <c r="MVH106" s="186"/>
      <c r="MVI106" s="84"/>
      <c r="MVJ106" s="87"/>
      <c r="MVK106" s="87"/>
      <c r="MVL106" s="88"/>
      <c r="MVM106" s="87"/>
      <c r="MVN106" s="89"/>
      <c r="MVO106" s="98"/>
      <c r="MVP106" s="186"/>
      <c r="MVQ106" s="84"/>
      <c r="MVR106" s="87"/>
      <c r="MVS106" s="87"/>
      <c r="MVT106" s="88"/>
      <c r="MVU106" s="87"/>
      <c r="MVV106" s="89"/>
      <c r="MVW106" s="98"/>
      <c r="MVX106" s="186"/>
      <c r="MVY106" s="84"/>
      <c r="MVZ106" s="87"/>
      <c r="MWA106" s="87"/>
      <c r="MWB106" s="88"/>
      <c r="MWC106" s="87"/>
      <c r="MWD106" s="89"/>
      <c r="MWE106" s="98"/>
      <c r="MWF106" s="186"/>
      <c r="MWG106" s="84"/>
      <c r="MWH106" s="87"/>
      <c r="MWI106" s="87"/>
      <c r="MWJ106" s="88"/>
      <c r="MWK106" s="87"/>
      <c r="MWL106" s="89"/>
      <c r="MWM106" s="98"/>
      <c r="MWN106" s="186"/>
      <c r="MWO106" s="84"/>
      <c r="MWP106" s="87"/>
      <c r="MWQ106" s="87"/>
      <c r="MWR106" s="88"/>
      <c r="MWS106" s="87"/>
      <c r="MWT106" s="89"/>
      <c r="MWU106" s="98"/>
      <c r="MWV106" s="186"/>
      <c r="MWW106" s="84"/>
      <c r="MWX106" s="87"/>
      <c r="MWY106" s="87"/>
      <c r="MWZ106" s="88"/>
      <c r="MXA106" s="87"/>
      <c r="MXB106" s="89"/>
      <c r="MXC106" s="98"/>
      <c r="MXD106" s="186"/>
      <c r="MXE106" s="84"/>
      <c r="MXF106" s="87"/>
      <c r="MXG106" s="87"/>
      <c r="MXH106" s="88"/>
      <c r="MXI106" s="87"/>
      <c r="MXJ106" s="89"/>
      <c r="MXK106" s="98"/>
      <c r="MXL106" s="186"/>
      <c r="MXM106" s="84"/>
      <c r="MXN106" s="87"/>
      <c r="MXO106" s="87"/>
      <c r="MXP106" s="88"/>
      <c r="MXQ106" s="87"/>
      <c r="MXR106" s="89"/>
      <c r="MXS106" s="98"/>
      <c r="MXT106" s="186"/>
      <c r="MXU106" s="84"/>
      <c r="MXV106" s="87"/>
      <c r="MXW106" s="87"/>
      <c r="MXX106" s="88"/>
      <c r="MXY106" s="87"/>
      <c r="MXZ106" s="89"/>
      <c r="MYA106" s="98"/>
      <c r="MYB106" s="186"/>
      <c r="MYC106" s="84"/>
      <c r="MYD106" s="87"/>
      <c r="MYE106" s="87"/>
      <c r="MYF106" s="88"/>
      <c r="MYG106" s="87"/>
      <c r="MYH106" s="89"/>
      <c r="MYI106" s="98"/>
      <c r="MYJ106" s="186"/>
      <c r="MYK106" s="84"/>
      <c r="MYL106" s="87"/>
      <c r="MYM106" s="87"/>
      <c r="MYN106" s="88"/>
      <c r="MYO106" s="87"/>
      <c r="MYP106" s="89"/>
      <c r="MYQ106" s="98"/>
      <c r="MYR106" s="186"/>
      <c r="MYS106" s="84"/>
      <c r="MYT106" s="87"/>
      <c r="MYU106" s="87"/>
      <c r="MYV106" s="88"/>
      <c r="MYW106" s="87"/>
      <c r="MYX106" s="89"/>
      <c r="MYY106" s="98"/>
      <c r="MYZ106" s="186"/>
      <c r="MZA106" s="84"/>
      <c r="MZB106" s="87"/>
      <c r="MZC106" s="87"/>
      <c r="MZD106" s="88"/>
      <c r="MZE106" s="87"/>
      <c r="MZF106" s="89"/>
      <c r="MZG106" s="98"/>
      <c r="MZH106" s="186"/>
      <c r="MZI106" s="84"/>
      <c r="MZJ106" s="87"/>
      <c r="MZK106" s="87"/>
      <c r="MZL106" s="88"/>
      <c r="MZM106" s="87"/>
      <c r="MZN106" s="89"/>
      <c r="MZO106" s="98"/>
      <c r="MZP106" s="186"/>
      <c r="MZQ106" s="84"/>
      <c r="MZR106" s="87"/>
      <c r="MZS106" s="87"/>
      <c r="MZT106" s="88"/>
      <c r="MZU106" s="87"/>
      <c r="MZV106" s="89"/>
      <c r="MZW106" s="98"/>
      <c r="MZX106" s="186"/>
      <c r="MZY106" s="84"/>
      <c r="MZZ106" s="87"/>
      <c r="NAA106" s="87"/>
      <c r="NAB106" s="88"/>
      <c r="NAC106" s="87"/>
      <c r="NAD106" s="89"/>
      <c r="NAE106" s="98"/>
      <c r="NAF106" s="186"/>
      <c r="NAG106" s="84"/>
      <c r="NAH106" s="87"/>
      <c r="NAI106" s="87"/>
      <c r="NAJ106" s="88"/>
      <c r="NAK106" s="87"/>
      <c r="NAL106" s="89"/>
      <c r="NAM106" s="98"/>
      <c r="NAN106" s="186"/>
      <c r="NAO106" s="84"/>
      <c r="NAP106" s="87"/>
      <c r="NAQ106" s="87"/>
      <c r="NAR106" s="88"/>
      <c r="NAS106" s="87"/>
      <c r="NAT106" s="89"/>
      <c r="NAU106" s="98"/>
      <c r="NAV106" s="186"/>
      <c r="NAW106" s="84"/>
      <c r="NAX106" s="87"/>
      <c r="NAY106" s="87"/>
      <c r="NAZ106" s="88"/>
      <c r="NBA106" s="87"/>
      <c r="NBB106" s="89"/>
      <c r="NBC106" s="98"/>
      <c r="NBD106" s="186"/>
      <c r="NBE106" s="84"/>
      <c r="NBF106" s="87"/>
      <c r="NBG106" s="87"/>
      <c r="NBH106" s="88"/>
      <c r="NBI106" s="87"/>
      <c r="NBJ106" s="89"/>
      <c r="NBK106" s="98"/>
      <c r="NBL106" s="186"/>
      <c r="NBM106" s="84"/>
      <c r="NBN106" s="87"/>
      <c r="NBO106" s="87"/>
      <c r="NBP106" s="88"/>
      <c r="NBQ106" s="87"/>
      <c r="NBR106" s="89"/>
      <c r="NBS106" s="98"/>
      <c r="NBT106" s="186"/>
      <c r="NBU106" s="84"/>
      <c r="NBV106" s="87"/>
      <c r="NBW106" s="87"/>
      <c r="NBX106" s="88"/>
      <c r="NBY106" s="87"/>
      <c r="NBZ106" s="89"/>
      <c r="NCA106" s="98"/>
      <c r="NCB106" s="186"/>
      <c r="NCC106" s="84"/>
      <c r="NCD106" s="87"/>
      <c r="NCE106" s="87"/>
      <c r="NCF106" s="88"/>
      <c r="NCG106" s="87"/>
      <c r="NCH106" s="89"/>
      <c r="NCI106" s="98"/>
      <c r="NCJ106" s="186"/>
      <c r="NCK106" s="84"/>
      <c r="NCL106" s="87"/>
      <c r="NCM106" s="87"/>
      <c r="NCN106" s="88"/>
      <c r="NCO106" s="87"/>
      <c r="NCP106" s="89"/>
      <c r="NCQ106" s="98"/>
      <c r="NCR106" s="186"/>
      <c r="NCS106" s="84"/>
      <c r="NCT106" s="87"/>
      <c r="NCU106" s="87"/>
      <c r="NCV106" s="88"/>
      <c r="NCW106" s="87"/>
      <c r="NCX106" s="89"/>
      <c r="NCY106" s="98"/>
      <c r="NCZ106" s="186"/>
      <c r="NDA106" s="84"/>
      <c r="NDB106" s="87"/>
      <c r="NDC106" s="87"/>
      <c r="NDD106" s="88"/>
      <c r="NDE106" s="87"/>
      <c r="NDF106" s="89"/>
      <c r="NDG106" s="98"/>
      <c r="NDH106" s="186"/>
      <c r="NDI106" s="84"/>
      <c r="NDJ106" s="87"/>
      <c r="NDK106" s="87"/>
      <c r="NDL106" s="88"/>
      <c r="NDM106" s="87"/>
      <c r="NDN106" s="89"/>
      <c r="NDO106" s="98"/>
      <c r="NDP106" s="186"/>
      <c r="NDQ106" s="84"/>
      <c r="NDR106" s="87"/>
      <c r="NDS106" s="87"/>
      <c r="NDT106" s="88"/>
      <c r="NDU106" s="87"/>
      <c r="NDV106" s="89"/>
      <c r="NDW106" s="98"/>
      <c r="NDX106" s="186"/>
      <c r="NDY106" s="84"/>
      <c r="NDZ106" s="87"/>
      <c r="NEA106" s="87"/>
      <c r="NEB106" s="88"/>
      <c r="NEC106" s="87"/>
      <c r="NED106" s="89"/>
      <c r="NEE106" s="98"/>
      <c r="NEF106" s="186"/>
      <c r="NEG106" s="84"/>
      <c r="NEH106" s="87"/>
      <c r="NEI106" s="87"/>
      <c r="NEJ106" s="88"/>
      <c r="NEK106" s="87"/>
      <c r="NEL106" s="89"/>
      <c r="NEM106" s="98"/>
      <c r="NEN106" s="186"/>
      <c r="NEO106" s="84"/>
      <c r="NEP106" s="87"/>
      <c r="NEQ106" s="87"/>
      <c r="NER106" s="88"/>
      <c r="NES106" s="87"/>
      <c r="NET106" s="89"/>
      <c r="NEU106" s="98"/>
      <c r="NEV106" s="186"/>
      <c r="NEW106" s="84"/>
      <c r="NEX106" s="87"/>
      <c r="NEY106" s="87"/>
      <c r="NEZ106" s="88"/>
      <c r="NFA106" s="87"/>
      <c r="NFB106" s="89"/>
      <c r="NFC106" s="98"/>
      <c r="NFD106" s="186"/>
      <c r="NFE106" s="84"/>
      <c r="NFF106" s="87"/>
      <c r="NFG106" s="87"/>
      <c r="NFH106" s="88"/>
      <c r="NFI106" s="87"/>
      <c r="NFJ106" s="89"/>
      <c r="NFK106" s="98"/>
      <c r="NFL106" s="186"/>
      <c r="NFM106" s="84"/>
      <c r="NFN106" s="87"/>
      <c r="NFO106" s="87"/>
      <c r="NFP106" s="88"/>
      <c r="NFQ106" s="87"/>
      <c r="NFR106" s="89"/>
      <c r="NFS106" s="98"/>
      <c r="NFT106" s="186"/>
      <c r="NFU106" s="84"/>
      <c r="NFV106" s="87"/>
      <c r="NFW106" s="87"/>
      <c r="NFX106" s="88"/>
      <c r="NFY106" s="87"/>
      <c r="NFZ106" s="89"/>
      <c r="NGA106" s="98"/>
      <c r="NGB106" s="186"/>
      <c r="NGC106" s="84"/>
      <c r="NGD106" s="87"/>
      <c r="NGE106" s="87"/>
      <c r="NGF106" s="88"/>
      <c r="NGG106" s="87"/>
      <c r="NGH106" s="89"/>
      <c r="NGI106" s="98"/>
      <c r="NGJ106" s="186"/>
      <c r="NGK106" s="84"/>
      <c r="NGL106" s="87"/>
      <c r="NGM106" s="87"/>
      <c r="NGN106" s="88"/>
      <c r="NGO106" s="87"/>
      <c r="NGP106" s="89"/>
      <c r="NGQ106" s="98"/>
      <c r="NGR106" s="186"/>
      <c r="NGS106" s="84"/>
      <c r="NGT106" s="87"/>
      <c r="NGU106" s="87"/>
      <c r="NGV106" s="88"/>
      <c r="NGW106" s="87"/>
      <c r="NGX106" s="89"/>
      <c r="NGY106" s="98"/>
      <c r="NGZ106" s="186"/>
      <c r="NHA106" s="84"/>
      <c r="NHB106" s="87"/>
      <c r="NHC106" s="87"/>
      <c r="NHD106" s="88"/>
      <c r="NHE106" s="87"/>
      <c r="NHF106" s="89"/>
      <c r="NHG106" s="98"/>
      <c r="NHH106" s="186"/>
      <c r="NHI106" s="84"/>
      <c r="NHJ106" s="87"/>
      <c r="NHK106" s="87"/>
      <c r="NHL106" s="88"/>
      <c r="NHM106" s="87"/>
      <c r="NHN106" s="89"/>
      <c r="NHO106" s="98"/>
      <c r="NHP106" s="186"/>
      <c r="NHQ106" s="84"/>
      <c r="NHR106" s="87"/>
      <c r="NHS106" s="87"/>
      <c r="NHT106" s="88"/>
      <c r="NHU106" s="87"/>
      <c r="NHV106" s="89"/>
      <c r="NHW106" s="98"/>
      <c r="NHX106" s="186"/>
      <c r="NHY106" s="84"/>
      <c r="NHZ106" s="87"/>
      <c r="NIA106" s="87"/>
      <c r="NIB106" s="88"/>
      <c r="NIC106" s="87"/>
      <c r="NID106" s="89"/>
      <c r="NIE106" s="98"/>
      <c r="NIF106" s="186"/>
      <c r="NIG106" s="84"/>
      <c r="NIH106" s="87"/>
      <c r="NII106" s="87"/>
      <c r="NIJ106" s="88"/>
      <c r="NIK106" s="87"/>
      <c r="NIL106" s="89"/>
      <c r="NIM106" s="98"/>
      <c r="NIN106" s="186"/>
      <c r="NIO106" s="84"/>
      <c r="NIP106" s="87"/>
      <c r="NIQ106" s="87"/>
      <c r="NIR106" s="88"/>
      <c r="NIS106" s="87"/>
      <c r="NIT106" s="89"/>
      <c r="NIU106" s="98"/>
      <c r="NIV106" s="186"/>
      <c r="NIW106" s="84"/>
      <c r="NIX106" s="87"/>
      <c r="NIY106" s="87"/>
      <c r="NIZ106" s="88"/>
      <c r="NJA106" s="87"/>
      <c r="NJB106" s="89"/>
      <c r="NJC106" s="98"/>
      <c r="NJD106" s="186"/>
      <c r="NJE106" s="84"/>
      <c r="NJF106" s="87"/>
      <c r="NJG106" s="87"/>
      <c r="NJH106" s="88"/>
      <c r="NJI106" s="87"/>
      <c r="NJJ106" s="89"/>
      <c r="NJK106" s="98"/>
      <c r="NJL106" s="186"/>
      <c r="NJM106" s="84"/>
      <c r="NJN106" s="87"/>
      <c r="NJO106" s="87"/>
      <c r="NJP106" s="88"/>
      <c r="NJQ106" s="87"/>
      <c r="NJR106" s="89"/>
      <c r="NJS106" s="98"/>
      <c r="NJT106" s="186"/>
      <c r="NJU106" s="84"/>
      <c r="NJV106" s="87"/>
      <c r="NJW106" s="87"/>
      <c r="NJX106" s="88"/>
      <c r="NJY106" s="87"/>
      <c r="NJZ106" s="89"/>
      <c r="NKA106" s="98"/>
      <c r="NKB106" s="186"/>
      <c r="NKC106" s="84"/>
      <c r="NKD106" s="87"/>
      <c r="NKE106" s="87"/>
      <c r="NKF106" s="88"/>
      <c r="NKG106" s="87"/>
      <c r="NKH106" s="89"/>
      <c r="NKI106" s="98"/>
      <c r="NKJ106" s="186"/>
      <c r="NKK106" s="84"/>
      <c r="NKL106" s="87"/>
      <c r="NKM106" s="87"/>
      <c r="NKN106" s="88"/>
      <c r="NKO106" s="87"/>
      <c r="NKP106" s="89"/>
      <c r="NKQ106" s="98"/>
      <c r="NKR106" s="186"/>
      <c r="NKS106" s="84"/>
      <c r="NKT106" s="87"/>
      <c r="NKU106" s="87"/>
      <c r="NKV106" s="88"/>
      <c r="NKW106" s="87"/>
      <c r="NKX106" s="89"/>
      <c r="NKY106" s="98"/>
      <c r="NKZ106" s="186"/>
      <c r="NLA106" s="84"/>
      <c r="NLB106" s="87"/>
      <c r="NLC106" s="87"/>
      <c r="NLD106" s="88"/>
      <c r="NLE106" s="87"/>
      <c r="NLF106" s="89"/>
      <c r="NLG106" s="98"/>
      <c r="NLH106" s="186"/>
      <c r="NLI106" s="84"/>
      <c r="NLJ106" s="87"/>
      <c r="NLK106" s="87"/>
      <c r="NLL106" s="88"/>
      <c r="NLM106" s="87"/>
      <c r="NLN106" s="89"/>
      <c r="NLO106" s="98"/>
      <c r="NLP106" s="186"/>
      <c r="NLQ106" s="84"/>
      <c r="NLR106" s="87"/>
      <c r="NLS106" s="87"/>
      <c r="NLT106" s="88"/>
      <c r="NLU106" s="87"/>
      <c r="NLV106" s="89"/>
      <c r="NLW106" s="98"/>
      <c r="NLX106" s="186"/>
      <c r="NLY106" s="84"/>
      <c r="NLZ106" s="87"/>
      <c r="NMA106" s="87"/>
      <c r="NMB106" s="88"/>
      <c r="NMC106" s="87"/>
      <c r="NMD106" s="89"/>
      <c r="NME106" s="98"/>
      <c r="NMF106" s="186"/>
      <c r="NMG106" s="84"/>
      <c r="NMH106" s="87"/>
      <c r="NMI106" s="87"/>
      <c r="NMJ106" s="88"/>
      <c r="NMK106" s="87"/>
      <c r="NML106" s="89"/>
      <c r="NMM106" s="98"/>
      <c r="NMN106" s="186"/>
      <c r="NMO106" s="84"/>
      <c r="NMP106" s="87"/>
      <c r="NMQ106" s="87"/>
      <c r="NMR106" s="88"/>
      <c r="NMS106" s="87"/>
      <c r="NMT106" s="89"/>
      <c r="NMU106" s="98"/>
      <c r="NMV106" s="186"/>
      <c r="NMW106" s="84"/>
      <c r="NMX106" s="87"/>
      <c r="NMY106" s="87"/>
      <c r="NMZ106" s="88"/>
      <c r="NNA106" s="87"/>
      <c r="NNB106" s="89"/>
      <c r="NNC106" s="98"/>
      <c r="NND106" s="186"/>
      <c r="NNE106" s="84"/>
      <c r="NNF106" s="87"/>
      <c r="NNG106" s="87"/>
      <c r="NNH106" s="88"/>
      <c r="NNI106" s="87"/>
      <c r="NNJ106" s="89"/>
      <c r="NNK106" s="98"/>
      <c r="NNL106" s="186"/>
      <c r="NNM106" s="84"/>
      <c r="NNN106" s="87"/>
      <c r="NNO106" s="87"/>
      <c r="NNP106" s="88"/>
      <c r="NNQ106" s="87"/>
      <c r="NNR106" s="89"/>
      <c r="NNS106" s="98"/>
      <c r="NNT106" s="186"/>
      <c r="NNU106" s="84"/>
      <c r="NNV106" s="87"/>
      <c r="NNW106" s="87"/>
      <c r="NNX106" s="88"/>
      <c r="NNY106" s="87"/>
      <c r="NNZ106" s="89"/>
      <c r="NOA106" s="98"/>
      <c r="NOB106" s="186"/>
      <c r="NOC106" s="84"/>
      <c r="NOD106" s="87"/>
      <c r="NOE106" s="87"/>
      <c r="NOF106" s="88"/>
      <c r="NOG106" s="87"/>
      <c r="NOH106" s="89"/>
      <c r="NOI106" s="98"/>
      <c r="NOJ106" s="186"/>
      <c r="NOK106" s="84"/>
      <c r="NOL106" s="87"/>
      <c r="NOM106" s="87"/>
      <c r="NON106" s="88"/>
      <c r="NOO106" s="87"/>
      <c r="NOP106" s="89"/>
      <c r="NOQ106" s="98"/>
      <c r="NOR106" s="186"/>
      <c r="NOS106" s="84"/>
      <c r="NOT106" s="87"/>
      <c r="NOU106" s="87"/>
      <c r="NOV106" s="88"/>
      <c r="NOW106" s="87"/>
      <c r="NOX106" s="89"/>
      <c r="NOY106" s="98"/>
      <c r="NOZ106" s="186"/>
      <c r="NPA106" s="84"/>
      <c r="NPB106" s="87"/>
      <c r="NPC106" s="87"/>
      <c r="NPD106" s="88"/>
      <c r="NPE106" s="87"/>
      <c r="NPF106" s="89"/>
      <c r="NPG106" s="98"/>
      <c r="NPH106" s="186"/>
      <c r="NPI106" s="84"/>
      <c r="NPJ106" s="87"/>
      <c r="NPK106" s="87"/>
      <c r="NPL106" s="88"/>
      <c r="NPM106" s="87"/>
      <c r="NPN106" s="89"/>
      <c r="NPO106" s="98"/>
      <c r="NPP106" s="186"/>
      <c r="NPQ106" s="84"/>
      <c r="NPR106" s="87"/>
      <c r="NPS106" s="87"/>
      <c r="NPT106" s="88"/>
      <c r="NPU106" s="87"/>
      <c r="NPV106" s="89"/>
      <c r="NPW106" s="98"/>
      <c r="NPX106" s="186"/>
      <c r="NPY106" s="84"/>
      <c r="NPZ106" s="87"/>
      <c r="NQA106" s="87"/>
      <c r="NQB106" s="88"/>
      <c r="NQC106" s="87"/>
      <c r="NQD106" s="89"/>
      <c r="NQE106" s="98"/>
      <c r="NQF106" s="186"/>
      <c r="NQG106" s="84"/>
      <c r="NQH106" s="87"/>
      <c r="NQI106" s="87"/>
      <c r="NQJ106" s="88"/>
      <c r="NQK106" s="87"/>
      <c r="NQL106" s="89"/>
      <c r="NQM106" s="98"/>
      <c r="NQN106" s="186"/>
      <c r="NQO106" s="84"/>
      <c r="NQP106" s="87"/>
      <c r="NQQ106" s="87"/>
      <c r="NQR106" s="88"/>
      <c r="NQS106" s="87"/>
      <c r="NQT106" s="89"/>
      <c r="NQU106" s="98"/>
      <c r="NQV106" s="186"/>
      <c r="NQW106" s="84"/>
      <c r="NQX106" s="87"/>
      <c r="NQY106" s="87"/>
      <c r="NQZ106" s="88"/>
      <c r="NRA106" s="87"/>
      <c r="NRB106" s="89"/>
      <c r="NRC106" s="98"/>
      <c r="NRD106" s="186"/>
      <c r="NRE106" s="84"/>
      <c r="NRF106" s="87"/>
      <c r="NRG106" s="87"/>
      <c r="NRH106" s="88"/>
      <c r="NRI106" s="87"/>
      <c r="NRJ106" s="89"/>
      <c r="NRK106" s="98"/>
      <c r="NRL106" s="186"/>
      <c r="NRM106" s="84"/>
      <c r="NRN106" s="87"/>
      <c r="NRO106" s="87"/>
      <c r="NRP106" s="88"/>
      <c r="NRQ106" s="87"/>
      <c r="NRR106" s="89"/>
      <c r="NRS106" s="98"/>
      <c r="NRT106" s="186"/>
      <c r="NRU106" s="84"/>
      <c r="NRV106" s="87"/>
      <c r="NRW106" s="87"/>
      <c r="NRX106" s="88"/>
      <c r="NRY106" s="87"/>
      <c r="NRZ106" s="89"/>
      <c r="NSA106" s="98"/>
      <c r="NSB106" s="186"/>
      <c r="NSC106" s="84"/>
      <c r="NSD106" s="87"/>
      <c r="NSE106" s="87"/>
      <c r="NSF106" s="88"/>
      <c r="NSG106" s="87"/>
      <c r="NSH106" s="89"/>
      <c r="NSI106" s="98"/>
      <c r="NSJ106" s="186"/>
      <c r="NSK106" s="84"/>
      <c r="NSL106" s="87"/>
      <c r="NSM106" s="87"/>
      <c r="NSN106" s="88"/>
      <c r="NSO106" s="87"/>
      <c r="NSP106" s="89"/>
      <c r="NSQ106" s="98"/>
      <c r="NSR106" s="186"/>
      <c r="NSS106" s="84"/>
      <c r="NST106" s="87"/>
      <c r="NSU106" s="87"/>
      <c r="NSV106" s="88"/>
      <c r="NSW106" s="87"/>
      <c r="NSX106" s="89"/>
      <c r="NSY106" s="98"/>
      <c r="NSZ106" s="186"/>
      <c r="NTA106" s="84"/>
      <c r="NTB106" s="87"/>
      <c r="NTC106" s="87"/>
      <c r="NTD106" s="88"/>
      <c r="NTE106" s="87"/>
      <c r="NTF106" s="89"/>
      <c r="NTG106" s="98"/>
      <c r="NTH106" s="186"/>
      <c r="NTI106" s="84"/>
      <c r="NTJ106" s="87"/>
      <c r="NTK106" s="87"/>
      <c r="NTL106" s="88"/>
      <c r="NTM106" s="87"/>
      <c r="NTN106" s="89"/>
      <c r="NTO106" s="98"/>
      <c r="NTP106" s="186"/>
      <c r="NTQ106" s="84"/>
      <c r="NTR106" s="87"/>
      <c r="NTS106" s="87"/>
      <c r="NTT106" s="88"/>
      <c r="NTU106" s="87"/>
      <c r="NTV106" s="89"/>
      <c r="NTW106" s="98"/>
      <c r="NTX106" s="186"/>
      <c r="NTY106" s="84"/>
      <c r="NTZ106" s="87"/>
      <c r="NUA106" s="87"/>
      <c r="NUB106" s="88"/>
      <c r="NUC106" s="87"/>
      <c r="NUD106" s="89"/>
      <c r="NUE106" s="98"/>
      <c r="NUF106" s="186"/>
      <c r="NUG106" s="84"/>
      <c r="NUH106" s="87"/>
      <c r="NUI106" s="87"/>
      <c r="NUJ106" s="88"/>
      <c r="NUK106" s="87"/>
      <c r="NUL106" s="89"/>
      <c r="NUM106" s="98"/>
      <c r="NUN106" s="186"/>
      <c r="NUO106" s="84"/>
      <c r="NUP106" s="87"/>
      <c r="NUQ106" s="87"/>
      <c r="NUR106" s="88"/>
      <c r="NUS106" s="87"/>
      <c r="NUT106" s="89"/>
      <c r="NUU106" s="98"/>
      <c r="NUV106" s="186"/>
      <c r="NUW106" s="84"/>
      <c r="NUX106" s="87"/>
      <c r="NUY106" s="87"/>
      <c r="NUZ106" s="88"/>
      <c r="NVA106" s="87"/>
      <c r="NVB106" s="89"/>
      <c r="NVC106" s="98"/>
      <c r="NVD106" s="186"/>
      <c r="NVE106" s="84"/>
      <c r="NVF106" s="87"/>
      <c r="NVG106" s="87"/>
      <c r="NVH106" s="88"/>
      <c r="NVI106" s="87"/>
      <c r="NVJ106" s="89"/>
      <c r="NVK106" s="98"/>
      <c r="NVL106" s="186"/>
      <c r="NVM106" s="84"/>
      <c r="NVN106" s="87"/>
      <c r="NVO106" s="87"/>
      <c r="NVP106" s="88"/>
      <c r="NVQ106" s="87"/>
      <c r="NVR106" s="89"/>
      <c r="NVS106" s="98"/>
      <c r="NVT106" s="186"/>
      <c r="NVU106" s="84"/>
      <c r="NVV106" s="87"/>
      <c r="NVW106" s="87"/>
      <c r="NVX106" s="88"/>
      <c r="NVY106" s="87"/>
      <c r="NVZ106" s="89"/>
      <c r="NWA106" s="98"/>
      <c r="NWB106" s="186"/>
      <c r="NWC106" s="84"/>
      <c r="NWD106" s="87"/>
      <c r="NWE106" s="87"/>
      <c r="NWF106" s="88"/>
      <c r="NWG106" s="87"/>
      <c r="NWH106" s="89"/>
      <c r="NWI106" s="98"/>
      <c r="NWJ106" s="186"/>
      <c r="NWK106" s="84"/>
      <c r="NWL106" s="87"/>
      <c r="NWM106" s="87"/>
      <c r="NWN106" s="88"/>
      <c r="NWO106" s="87"/>
      <c r="NWP106" s="89"/>
      <c r="NWQ106" s="98"/>
      <c r="NWR106" s="186"/>
      <c r="NWS106" s="84"/>
      <c r="NWT106" s="87"/>
      <c r="NWU106" s="87"/>
      <c r="NWV106" s="88"/>
      <c r="NWW106" s="87"/>
      <c r="NWX106" s="89"/>
      <c r="NWY106" s="98"/>
      <c r="NWZ106" s="186"/>
      <c r="NXA106" s="84"/>
      <c r="NXB106" s="87"/>
      <c r="NXC106" s="87"/>
      <c r="NXD106" s="88"/>
      <c r="NXE106" s="87"/>
      <c r="NXF106" s="89"/>
      <c r="NXG106" s="98"/>
      <c r="NXH106" s="186"/>
      <c r="NXI106" s="84"/>
      <c r="NXJ106" s="87"/>
      <c r="NXK106" s="87"/>
      <c r="NXL106" s="88"/>
      <c r="NXM106" s="87"/>
      <c r="NXN106" s="89"/>
      <c r="NXO106" s="98"/>
      <c r="NXP106" s="186"/>
      <c r="NXQ106" s="84"/>
      <c r="NXR106" s="87"/>
      <c r="NXS106" s="87"/>
      <c r="NXT106" s="88"/>
      <c r="NXU106" s="87"/>
      <c r="NXV106" s="89"/>
      <c r="NXW106" s="98"/>
      <c r="NXX106" s="186"/>
      <c r="NXY106" s="84"/>
      <c r="NXZ106" s="87"/>
      <c r="NYA106" s="87"/>
      <c r="NYB106" s="88"/>
      <c r="NYC106" s="87"/>
      <c r="NYD106" s="89"/>
      <c r="NYE106" s="98"/>
      <c r="NYF106" s="186"/>
      <c r="NYG106" s="84"/>
      <c r="NYH106" s="87"/>
      <c r="NYI106" s="87"/>
      <c r="NYJ106" s="88"/>
      <c r="NYK106" s="87"/>
      <c r="NYL106" s="89"/>
      <c r="NYM106" s="98"/>
      <c r="NYN106" s="186"/>
      <c r="NYO106" s="84"/>
      <c r="NYP106" s="87"/>
      <c r="NYQ106" s="87"/>
      <c r="NYR106" s="88"/>
      <c r="NYS106" s="87"/>
      <c r="NYT106" s="89"/>
      <c r="NYU106" s="98"/>
      <c r="NYV106" s="186"/>
      <c r="NYW106" s="84"/>
      <c r="NYX106" s="87"/>
      <c r="NYY106" s="87"/>
      <c r="NYZ106" s="88"/>
      <c r="NZA106" s="87"/>
      <c r="NZB106" s="89"/>
      <c r="NZC106" s="98"/>
      <c r="NZD106" s="186"/>
      <c r="NZE106" s="84"/>
      <c r="NZF106" s="87"/>
      <c r="NZG106" s="87"/>
      <c r="NZH106" s="88"/>
      <c r="NZI106" s="87"/>
      <c r="NZJ106" s="89"/>
      <c r="NZK106" s="98"/>
      <c r="NZL106" s="186"/>
      <c r="NZM106" s="84"/>
      <c r="NZN106" s="87"/>
      <c r="NZO106" s="87"/>
      <c r="NZP106" s="88"/>
      <c r="NZQ106" s="87"/>
      <c r="NZR106" s="89"/>
      <c r="NZS106" s="98"/>
      <c r="NZT106" s="186"/>
      <c r="NZU106" s="84"/>
      <c r="NZV106" s="87"/>
      <c r="NZW106" s="87"/>
      <c r="NZX106" s="88"/>
      <c r="NZY106" s="87"/>
      <c r="NZZ106" s="89"/>
      <c r="OAA106" s="98"/>
      <c r="OAB106" s="186"/>
      <c r="OAC106" s="84"/>
      <c r="OAD106" s="87"/>
      <c r="OAE106" s="87"/>
      <c r="OAF106" s="88"/>
      <c r="OAG106" s="87"/>
      <c r="OAH106" s="89"/>
      <c r="OAI106" s="98"/>
      <c r="OAJ106" s="186"/>
      <c r="OAK106" s="84"/>
      <c r="OAL106" s="87"/>
      <c r="OAM106" s="87"/>
      <c r="OAN106" s="88"/>
      <c r="OAO106" s="87"/>
      <c r="OAP106" s="89"/>
      <c r="OAQ106" s="98"/>
      <c r="OAR106" s="186"/>
      <c r="OAS106" s="84"/>
      <c r="OAT106" s="87"/>
      <c r="OAU106" s="87"/>
      <c r="OAV106" s="88"/>
      <c r="OAW106" s="87"/>
      <c r="OAX106" s="89"/>
      <c r="OAY106" s="98"/>
      <c r="OAZ106" s="186"/>
      <c r="OBA106" s="84"/>
      <c r="OBB106" s="87"/>
      <c r="OBC106" s="87"/>
      <c r="OBD106" s="88"/>
      <c r="OBE106" s="87"/>
      <c r="OBF106" s="89"/>
      <c r="OBG106" s="98"/>
      <c r="OBH106" s="186"/>
      <c r="OBI106" s="84"/>
      <c r="OBJ106" s="87"/>
      <c r="OBK106" s="87"/>
      <c r="OBL106" s="88"/>
      <c r="OBM106" s="87"/>
      <c r="OBN106" s="89"/>
      <c r="OBO106" s="98"/>
      <c r="OBP106" s="186"/>
      <c r="OBQ106" s="84"/>
      <c r="OBR106" s="87"/>
      <c r="OBS106" s="87"/>
      <c r="OBT106" s="88"/>
      <c r="OBU106" s="87"/>
      <c r="OBV106" s="89"/>
      <c r="OBW106" s="98"/>
      <c r="OBX106" s="186"/>
      <c r="OBY106" s="84"/>
      <c r="OBZ106" s="87"/>
      <c r="OCA106" s="87"/>
      <c r="OCB106" s="88"/>
      <c r="OCC106" s="87"/>
      <c r="OCD106" s="89"/>
      <c r="OCE106" s="98"/>
      <c r="OCF106" s="186"/>
      <c r="OCG106" s="84"/>
      <c r="OCH106" s="87"/>
      <c r="OCI106" s="87"/>
      <c r="OCJ106" s="88"/>
      <c r="OCK106" s="87"/>
      <c r="OCL106" s="89"/>
      <c r="OCM106" s="98"/>
      <c r="OCN106" s="186"/>
      <c r="OCO106" s="84"/>
      <c r="OCP106" s="87"/>
      <c r="OCQ106" s="87"/>
      <c r="OCR106" s="88"/>
      <c r="OCS106" s="87"/>
      <c r="OCT106" s="89"/>
      <c r="OCU106" s="98"/>
      <c r="OCV106" s="186"/>
      <c r="OCW106" s="84"/>
      <c r="OCX106" s="87"/>
      <c r="OCY106" s="87"/>
      <c r="OCZ106" s="88"/>
      <c r="ODA106" s="87"/>
      <c r="ODB106" s="89"/>
      <c r="ODC106" s="98"/>
      <c r="ODD106" s="186"/>
      <c r="ODE106" s="84"/>
      <c r="ODF106" s="87"/>
      <c r="ODG106" s="87"/>
      <c r="ODH106" s="88"/>
      <c r="ODI106" s="87"/>
      <c r="ODJ106" s="89"/>
      <c r="ODK106" s="98"/>
      <c r="ODL106" s="186"/>
      <c r="ODM106" s="84"/>
      <c r="ODN106" s="87"/>
      <c r="ODO106" s="87"/>
      <c r="ODP106" s="88"/>
      <c r="ODQ106" s="87"/>
      <c r="ODR106" s="89"/>
      <c r="ODS106" s="98"/>
      <c r="ODT106" s="186"/>
      <c r="ODU106" s="84"/>
      <c r="ODV106" s="87"/>
      <c r="ODW106" s="87"/>
      <c r="ODX106" s="88"/>
      <c r="ODY106" s="87"/>
      <c r="ODZ106" s="89"/>
      <c r="OEA106" s="98"/>
      <c r="OEB106" s="186"/>
      <c r="OEC106" s="84"/>
      <c r="OED106" s="87"/>
      <c r="OEE106" s="87"/>
      <c r="OEF106" s="88"/>
      <c r="OEG106" s="87"/>
      <c r="OEH106" s="89"/>
      <c r="OEI106" s="98"/>
      <c r="OEJ106" s="186"/>
      <c r="OEK106" s="84"/>
      <c r="OEL106" s="87"/>
      <c r="OEM106" s="87"/>
      <c r="OEN106" s="88"/>
      <c r="OEO106" s="87"/>
      <c r="OEP106" s="89"/>
      <c r="OEQ106" s="98"/>
      <c r="OER106" s="186"/>
      <c r="OES106" s="84"/>
      <c r="OET106" s="87"/>
      <c r="OEU106" s="87"/>
      <c r="OEV106" s="88"/>
      <c r="OEW106" s="87"/>
      <c r="OEX106" s="89"/>
      <c r="OEY106" s="98"/>
      <c r="OEZ106" s="186"/>
      <c r="OFA106" s="84"/>
      <c r="OFB106" s="87"/>
      <c r="OFC106" s="87"/>
      <c r="OFD106" s="88"/>
      <c r="OFE106" s="87"/>
      <c r="OFF106" s="89"/>
      <c r="OFG106" s="98"/>
      <c r="OFH106" s="186"/>
      <c r="OFI106" s="84"/>
      <c r="OFJ106" s="87"/>
      <c r="OFK106" s="87"/>
      <c r="OFL106" s="88"/>
      <c r="OFM106" s="87"/>
      <c r="OFN106" s="89"/>
      <c r="OFO106" s="98"/>
      <c r="OFP106" s="186"/>
      <c r="OFQ106" s="84"/>
      <c r="OFR106" s="87"/>
      <c r="OFS106" s="87"/>
      <c r="OFT106" s="88"/>
      <c r="OFU106" s="87"/>
      <c r="OFV106" s="89"/>
      <c r="OFW106" s="98"/>
      <c r="OFX106" s="186"/>
      <c r="OFY106" s="84"/>
      <c r="OFZ106" s="87"/>
      <c r="OGA106" s="87"/>
      <c r="OGB106" s="88"/>
      <c r="OGC106" s="87"/>
      <c r="OGD106" s="89"/>
      <c r="OGE106" s="98"/>
      <c r="OGF106" s="186"/>
      <c r="OGG106" s="84"/>
      <c r="OGH106" s="87"/>
      <c r="OGI106" s="87"/>
      <c r="OGJ106" s="88"/>
      <c r="OGK106" s="87"/>
      <c r="OGL106" s="89"/>
      <c r="OGM106" s="98"/>
      <c r="OGN106" s="186"/>
      <c r="OGO106" s="84"/>
      <c r="OGP106" s="87"/>
      <c r="OGQ106" s="87"/>
      <c r="OGR106" s="88"/>
      <c r="OGS106" s="87"/>
      <c r="OGT106" s="89"/>
      <c r="OGU106" s="98"/>
      <c r="OGV106" s="186"/>
      <c r="OGW106" s="84"/>
      <c r="OGX106" s="87"/>
      <c r="OGY106" s="87"/>
      <c r="OGZ106" s="88"/>
      <c r="OHA106" s="87"/>
      <c r="OHB106" s="89"/>
      <c r="OHC106" s="98"/>
      <c r="OHD106" s="186"/>
      <c r="OHE106" s="84"/>
      <c r="OHF106" s="87"/>
      <c r="OHG106" s="87"/>
      <c r="OHH106" s="88"/>
      <c r="OHI106" s="87"/>
      <c r="OHJ106" s="89"/>
      <c r="OHK106" s="98"/>
      <c r="OHL106" s="186"/>
      <c r="OHM106" s="84"/>
      <c r="OHN106" s="87"/>
      <c r="OHO106" s="87"/>
      <c r="OHP106" s="88"/>
      <c r="OHQ106" s="87"/>
      <c r="OHR106" s="89"/>
      <c r="OHS106" s="98"/>
      <c r="OHT106" s="186"/>
      <c r="OHU106" s="84"/>
      <c r="OHV106" s="87"/>
      <c r="OHW106" s="87"/>
      <c r="OHX106" s="88"/>
      <c r="OHY106" s="87"/>
      <c r="OHZ106" s="89"/>
      <c r="OIA106" s="98"/>
      <c r="OIB106" s="186"/>
      <c r="OIC106" s="84"/>
      <c r="OID106" s="87"/>
      <c r="OIE106" s="87"/>
      <c r="OIF106" s="88"/>
      <c r="OIG106" s="87"/>
      <c r="OIH106" s="89"/>
      <c r="OII106" s="98"/>
      <c r="OIJ106" s="186"/>
      <c r="OIK106" s="84"/>
      <c r="OIL106" s="87"/>
      <c r="OIM106" s="87"/>
      <c r="OIN106" s="88"/>
      <c r="OIO106" s="87"/>
      <c r="OIP106" s="89"/>
      <c r="OIQ106" s="98"/>
      <c r="OIR106" s="186"/>
      <c r="OIS106" s="84"/>
      <c r="OIT106" s="87"/>
      <c r="OIU106" s="87"/>
      <c r="OIV106" s="88"/>
      <c r="OIW106" s="87"/>
      <c r="OIX106" s="89"/>
      <c r="OIY106" s="98"/>
      <c r="OIZ106" s="186"/>
      <c r="OJA106" s="84"/>
      <c r="OJB106" s="87"/>
      <c r="OJC106" s="87"/>
      <c r="OJD106" s="88"/>
      <c r="OJE106" s="87"/>
      <c r="OJF106" s="89"/>
      <c r="OJG106" s="98"/>
      <c r="OJH106" s="186"/>
      <c r="OJI106" s="84"/>
      <c r="OJJ106" s="87"/>
      <c r="OJK106" s="87"/>
      <c r="OJL106" s="88"/>
      <c r="OJM106" s="87"/>
      <c r="OJN106" s="89"/>
      <c r="OJO106" s="98"/>
      <c r="OJP106" s="186"/>
      <c r="OJQ106" s="84"/>
      <c r="OJR106" s="87"/>
      <c r="OJS106" s="87"/>
      <c r="OJT106" s="88"/>
      <c r="OJU106" s="87"/>
      <c r="OJV106" s="89"/>
      <c r="OJW106" s="98"/>
      <c r="OJX106" s="186"/>
      <c r="OJY106" s="84"/>
      <c r="OJZ106" s="87"/>
      <c r="OKA106" s="87"/>
      <c r="OKB106" s="88"/>
      <c r="OKC106" s="87"/>
      <c r="OKD106" s="89"/>
      <c r="OKE106" s="98"/>
      <c r="OKF106" s="186"/>
      <c r="OKG106" s="84"/>
      <c r="OKH106" s="87"/>
      <c r="OKI106" s="87"/>
      <c r="OKJ106" s="88"/>
      <c r="OKK106" s="87"/>
      <c r="OKL106" s="89"/>
      <c r="OKM106" s="98"/>
      <c r="OKN106" s="186"/>
      <c r="OKO106" s="84"/>
      <c r="OKP106" s="87"/>
      <c r="OKQ106" s="87"/>
      <c r="OKR106" s="88"/>
      <c r="OKS106" s="87"/>
      <c r="OKT106" s="89"/>
      <c r="OKU106" s="98"/>
      <c r="OKV106" s="186"/>
      <c r="OKW106" s="84"/>
      <c r="OKX106" s="87"/>
      <c r="OKY106" s="87"/>
      <c r="OKZ106" s="88"/>
      <c r="OLA106" s="87"/>
      <c r="OLB106" s="89"/>
      <c r="OLC106" s="98"/>
      <c r="OLD106" s="186"/>
      <c r="OLE106" s="84"/>
      <c r="OLF106" s="87"/>
      <c r="OLG106" s="87"/>
      <c r="OLH106" s="88"/>
      <c r="OLI106" s="87"/>
      <c r="OLJ106" s="89"/>
      <c r="OLK106" s="98"/>
      <c r="OLL106" s="186"/>
      <c r="OLM106" s="84"/>
      <c r="OLN106" s="87"/>
      <c r="OLO106" s="87"/>
      <c r="OLP106" s="88"/>
      <c r="OLQ106" s="87"/>
      <c r="OLR106" s="89"/>
      <c r="OLS106" s="98"/>
      <c r="OLT106" s="186"/>
      <c r="OLU106" s="84"/>
      <c r="OLV106" s="87"/>
      <c r="OLW106" s="87"/>
      <c r="OLX106" s="88"/>
      <c r="OLY106" s="87"/>
      <c r="OLZ106" s="89"/>
      <c r="OMA106" s="98"/>
      <c r="OMB106" s="186"/>
      <c r="OMC106" s="84"/>
      <c r="OMD106" s="87"/>
      <c r="OME106" s="87"/>
      <c r="OMF106" s="88"/>
      <c r="OMG106" s="87"/>
      <c r="OMH106" s="89"/>
      <c r="OMI106" s="98"/>
      <c r="OMJ106" s="186"/>
      <c r="OMK106" s="84"/>
      <c r="OML106" s="87"/>
      <c r="OMM106" s="87"/>
      <c r="OMN106" s="88"/>
      <c r="OMO106" s="87"/>
      <c r="OMP106" s="89"/>
      <c r="OMQ106" s="98"/>
      <c r="OMR106" s="186"/>
      <c r="OMS106" s="84"/>
      <c r="OMT106" s="87"/>
      <c r="OMU106" s="87"/>
      <c r="OMV106" s="88"/>
      <c r="OMW106" s="87"/>
      <c r="OMX106" s="89"/>
      <c r="OMY106" s="98"/>
      <c r="OMZ106" s="186"/>
      <c r="ONA106" s="84"/>
      <c r="ONB106" s="87"/>
      <c r="ONC106" s="87"/>
      <c r="OND106" s="88"/>
      <c r="ONE106" s="87"/>
      <c r="ONF106" s="89"/>
      <c r="ONG106" s="98"/>
      <c r="ONH106" s="186"/>
      <c r="ONI106" s="84"/>
      <c r="ONJ106" s="87"/>
      <c r="ONK106" s="87"/>
      <c r="ONL106" s="88"/>
      <c r="ONM106" s="87"/>
      <c r="ONN106" s="89"/>
      <c r="ONO106" s="98"/>
      <c r="ONP106" s="186"/>
      <c r="ONQ106" s="84"/>
      <c r="ONR106" s="87"/>
      <c r="ONS106" s="87"/>
      <c r="ONT106" s="88"/>
      <c r="ONU106" s="87"/>
      <c r="ONV106" s="89"/>
      <c r="ONW106" s="98"/>
      <c r="ONX106" s="186"/>
      <c r="ONY106" s="84"/>
      <c r="ONZ106" s="87"/>
      <c r="OOA106" s="87"/>
      <c r="OOB106" s="88"/>
      <c r="OOC106" s="87"/>
      <c r="OOD106" s="89"/>
      <c r="OOE106" s="98"/>
      <c r="OOF106" s="186"/>
      <c r="OOG106" s="84"/>
      <c r="OOH106" s="87"/>
      <c r="OOI106" s="87"/>
      <c r="OOJ106" s="88"/>
      <c r="OOK106" s="87"/>
      <c r="OOL106" s="89"/>
      <c r="OOM106" s="98"/>
      <c r="OON106" s="186"/>
      <c r="OOO106" s="84"/>
      <c r="OOP106" s="87"/>
      <c r="OOQ106" s="87"/>
      <c r="OOR106" s="88"/>
      <c r="OOS106" s="87"/>
      <c r="OOT106" s="89"/>
      <c r="OOU106" s="98"/>
      <c r="OOV106" s="186"/>
      <c r="OOW106" s="84"/>
      <c r="OOX106" s="87"/>
      <c r="OOY106" s="87"/>
      <c r="OOZ106" s="88"/>
      <c r="OPA106" s="87"/>
      <c r="OPB106" s="89"/>
      <c r="OPC106" s="98"/>
      <c r="OPD106" s="186"/>
      <c r="OPE106" s="84"/>
      <c r="OPF106" s="87"/>
      <c r="OPG106" s="87"/>
      <c r="OPH106" s="88"/>
      <c r="OPI106" s="87"/>
      <c r="OPJ106" s="89"/>
      <c r="OPK106" s="98"/>
      <c r="OPL106" s="186"/>
      <c r="OPM106" s="84"/>
      <c r="OPN106" s="87"/>
      <c r="OPO106" s="87"/>
      <c r="OPP106" s="88"/>
      <c r="OPQ106" s="87"/>
      <c r="OPR106" s="89"/>
      <c r="OPS106" s="98"/>
      <c r="OPT106" s="186"/>
      <c r="OPU106" s="84"/>
      <c r="OPV106" s="87"/>
      <c r="OPW106" s="87"/>
      <c r="OPX106" s="88"/>
      <c r="OPY106" s="87"/>
      <c r="OPZ106" s="89"/>
      <c r="OQA106" s="98"/>
      <c r="OQB106" s="186"/>
      <c r="OQC106" s="84"/>
      <c r="OQD106" s="87"/>
      <c r="OQE106" s="87"/>
      <c r="OQF106" s="88"/>
      <c r="OQG106" s="87"/>
      <c r="OQH106" s="89"/>
      <c r="OQI106" s="98"/>
      <c r="OQJ106" s="186"/>
      <c r="OQK106" s="84"/>
      <c r="OQL106" s="87"/>
      <c r="OQM106" s="87"/>
      <c r="OQN106" s="88"/>
      <c r="OQO106" s="87"/>
      <c r="OQP106" s="89"/>
      <c r="OQQ106" s="98"/>
      <c r="OQR106" s="186"/>
      <c r="OQS106" s="84"/>
      <c r="OQT106" s="87"/>
      <c r="OQU106" s="87"/>
      <c r="OQV106" s="88"/>
      <c r="OQW106" s="87"/>
      <c r="OQX106" s="89"/>
      <c r="OQY106" s="98"/>
      <c r="OQZ106" s="186"/>
      <c r="ORA106" s="84"/>
      <c r="ORB106" s="87"/>
      <c r="ORC106" s="87"/>
      <c r="ORD106" s="88"/>
      <c r="ORE106" s="87"/>
      <c r="ORF106" s="89"/>
      <c r="ORG106" s="98"/>
      <c r="ORH106" s="186"/>
      <c r="ORI106" s="84"/>
      <c r="ORJ106" s="87"/>
      <c r="ORK106" s="87"/>
      <c r="ORL106" s="88"/>
      <c r="ORM106" s="87"/>
      <c r="ORN106" s="89"/>
      <c r="ORO106" s="98"/>
      <c r="ORP106" s="186"/>
      <c r="ORQ106" s="84"/>
      <c r="ORR106" s="87"/>
      <c r="ORS106" s="87"/>
      <c r="ORT106" s="88"/>
      <c r="ORU106" s="87"/>
      <c r="ORV106" s="89"/>
      <c r="ORW106" s="98"/>
      <c r="ORX106" s="186"/>
      <c r="ORY106" s="84"/>
      <c r="ORZ106" s="87"/>
      <c r="OSA106" s="87"/>
      <c r="OSB106" s="88"/>
      <c r="OSC106" s="87"/>
      <c r="OSD106" s="89"/>
      <c r="OSE106" s="98"/>
      <c r="OSF106" s="186"/>
      <c r="OSG106" s="84"/>
      <c r="OSH106" s="87"/>
      <c r="OSI106" s="87"/>
      <c r="OSJ106" s="88"/>
      <c r="OSK106" s="87"/>
      <c r="OSL106" s="89"/>
      <c r="OSM106" s="98"/>
      <c r="OSN106" s="186"/>
      <c r="OSO106" s="84"/>
      <c r="OSP106" s="87"/>
      <c r="OSQ106" s="87"/>
      <c r="OSR106" s="88"/>
      <c r="OSS106" s="87"/>
      <c r="OST106" s="89"/>
      <c r="OSU106" s="98"/>
      <c r="OSV106" s="186"/>
      <c r="OSW106" s="84"/>
      <c r="OSX106" s="87"/>
      <c r="OSY106" s="87"/>
      <c r="OSZ106" s="88"/>
      <c r="OTA106" s="87"/>
      <c r="OTB106" s="89"/>
      <c r="OTC106" s="98"/>
      <c r="OTD106" s="186"/>
      <c r="OTE106" s="84"/>
      <c r="OTF106" s="87"/>
      <c r="OTG106" s="87"/>
      <c r="OTH106" s="88"/>
      <c r="OTI106" s="87"/>
      <c r="OTJ106" s="89"/>
      <c r="OTK106" s="98"/>
      <c r="OTL106" s="186"/>
      <c r="OTM106" s="84"/>
      <c r="OTN106" s="87"/>
      <c r="OTO106" s="87"/>
      <c r="OTP106" s="88"/>
      <c r="OTQ106" s="87"/>
      <c r="OTR106" s="89"/>
      <c r="OTS106" s="98"/>
      <c r="OTT106" s="186"/>
      <c r="OTU106" s="84"/>
      <c r="OTV106" s="87"/>
      <c r="OTW106" s="87"/>
      <c r="OTX106" s="88"/>
      <c r="OTY106" s="87"/>
      <c r="OTZ106" s="89"/>
      <c r="OUA106" s="98"/>
      <c r="OUB106" s="186"/>
      <c r="OUC106" s="84"/>
      <c r="OUD106" s="87"/>
      <c r="OUE106" s="87"/>
      <c r="OUF106" s="88"/>
      <c r="OUG106" s="87"/>
      <c r="OUH106" s="89"/>
      <c r="OUI106" s="98"/>
      <c r="OUJ106" s="186"/>
      <c r="OUK106" s="84"/>
      <c r="OUL106" s="87"/>
      <c r="OUM106" s="87"/>
      <c r="OUN106" s="88"/>
      <c r="OUO106" s="87"/>
      <c r="OUP106" s="89"/>
      <c r="OUQ106" s="98"/>
      <c r="OUR106" s="186"/>
      <c r="OUS106" s="84"/>
      <c r="OUT106" s="87"/>
      <c r="OUU106" s="87"/>
      <c r="OUV106" s="88"/>
      <c r="OUW106" s="87"/>
      <c r="OUX106" s="89"/>
      <c r="OUY106" s="98"/>
      <c r="OUZ106" s="186"/>
      <c r="OVA106" s="84"/>
      <c r="OVB106" s="87"/>
      <c r="OVC106" s="87"/>
      <c r="OVD106" s="88"/>
      <c r="OVE106" s="87"/>
      <c r="OVF106" s="89"/>
      <c r="OVG106" s="98"/>
      <c r="OVH106" s="186"/>
      <c r="OVI106" s="84"/>
      <c r="OVJ106" s="87"/>
      <c r="OVK106" s="87"/>
      <c r="OVL106" s="88"/>
      <c r="OVM106" s="87"/>
      <c r="OVN106" s="89"/>
      <c r="OVO106" s="98"/>
      <c r="OVP106" s="186"/>
      <c r="OVQ106" s="84"/>
      <c r="OVR106" s="87"/>
      <c r="OVS106" s="87"/>
      <c r="OVT106" s="88"/>
      <c r="OVU106" s="87"/>
      <c r="OVV106" s="89"/>
      <c r="OVW106" s="98"/>
      <c r="OVX106" s="186"/>
      <c r="OVY106" s="84"/>
      <c r="OVZ106" s="87"/>
      <c r="OWA106" s="87"/>
      <c r="OWB106" s="88"/>
      <c r="OWC106" s="87"/>
      <c r="OWD106" s="89"/>
      <c r="OWE106" s="98"/>
      <c r="OWF106" s="186"/>
      <c r="OWG106" s="84"/>
      <c r="OWH106" s="87"/>
      <c r="OWI106" s="87"/>
      <c r="OWJ106" s="88"/>
      <c r="OWK106" s="87"/>
      <c r="OWL106" s="89"/>
      <c r="OWM106" s="98"/>
      <c r="OWN106" s="186"/>
      <c r="OWO106" s="84"/>
      <c r="OWP106" s="87"/>
      <c r="OWQ106" s="87"/>
      <c r="OWR106" s="88"/>
      <c r="OWS106" s="87"/>
      <c r="OWT106" s="89"/>
      <c r="OWU106" s="98"/>
      <c r="OWV106" s="186"/>
      <c r="OWW106" s="84"/>
      <c r="OWX106" s="87"/>
      <c r="OWY106" s="87"/>
      <c r="OWZ106" s="88"/>
      <c r="OXA106" s="87"/>
      <c r="OXB106" s="89"/>
      <c r="OXC106" s="98"/>
      <c r="OXD106" s="186"/>
      <c r="OXE106" s="84"/>
      <c r="OXF106" s="87"/>
      <c r="OXG106" s="87"/>
      <c r="OXH106" s="88"/>
      <c r="OXI106" s="87"/>
      <c r="OXJ106" s="89"/>
      <c r="OXK106" s="98"/>
      <c r="OXL106" s="186"/>
      <c r="OXM106" s="84"/>
      <c r="OXN106" s="87"/>
      <c r="OXO106" s="87"/>
      <c r="OXP106" s="88"/>
      <c r="OXQ106" s="87"/>
      <c r="OXR106" s="89"/>
      <c r="OXS106" s="98"/>
      <c r="OXT106" s="186"/>
      <c r="OXU106" s="84"/>
      <c r="OXV106" s="87"/>
      <c r="OXW106" s="87"/>
      <c r="OXX106" s="88"/>
      <c r="OXY106" s="87"/>
      <c r="OXZ106" s="89"/>
      <c r="OYA106" s="98"/>
      <c r="OYB106" s="186"/>
      <c r="OYC106" s="84"/>
      <c r="OYD106" s="87"/>
      <c r="OYE106" s="87"/>
      <c r="OYF106" s="88"/>
      <c r="OYG106" s="87"/>
      <c r="OYH106" s="89"/>
      <c r="OYI106" s="98"/>
      <c r="OYJ106" s="186"/>
      <c r="OYK106" s="84"/>
      <c r="OYL106" s="87"/>
      <c r="OYM106" s="87"/>
      <c r="OYN106" s="88"/>
      <c r="OYO106" s="87"/>
      <c r="OYP106" s="89"/>
      <c r="OYQ106" s="98"/>
      <c r="OYR106" s="186"/>
      <c r="OYS106" s="84"/>
      <c r="OYT106" s="87"/>
      <c r="OYU106" s="87"/>
      <c r="OYV106" s="88"/>
      <c r="OYW106" s="87"/>
      <c r="OYX106" s="89"/>
      <c r="OYY106" s="98"/>
      <c r="OYZ106" s="186"/>
      <c r="OZA106" s="84"/>
      <c r="OZB106" s="87"/>
      <c r="OZC106" s="87"/>
      <c r="OZD106" s="88"/>
      <c r="OZE106" s="87"/>
      <c r="OZF106" s="89"/>
      <c r="OZG106" s="98"/>
      <c r="OZH106" s="186"/>
      <c r="OZI106" s="84"/>
      <c r="OZJ106" s="87"/>
      <c r="OZK106" s="87"/>
      <c r="OZL106" s="88"/>
      <c r="OZM106" s="87"/>
      <c r="OZN106" s="89"/>
      <c r="OZO106" s="98"/>
      <c r="OZP106" s="186"/>
      <c r="OZQ106" s="84"/>
      <c r="OZR106" s="87"/>
      <c r="OZS106" s="87"/>
      <c r="OZT106" s="88"/>
      <c r="OZU106" s="87"/>
      <c r="OZV106" s="89"/>
      <c r="OZW106" s="98"/>
      <c r="OZX106" s="186"/>
      <c r="OZY106" s="84"/>
      <c r="OZZ106" s="87"/>
      <c r="PAA106" s="87"/>
      <c r="PAB106" s="88"/>
      <c r="PAC106" s="87"/>
      <c r="PAD106" s="89"/>
      <c r="PAE106" s="98"/>
      <c r="PAF106" s="186"/>
      <c r="PAG106" s="84"/>
      <c r="PAH106" s="87"/>
      <c r="PAI106" s="87"/>
      <c r="PAJ106" s="88"/>
      <c r="PAK106" s="87"/>
      <c r="PAL106" s="89"/>
      <c r="PAM106" s="98"/>
      <c r="PAN106" s="186"/>
      <c r="PAO106" s="84"/>
      <c r="PAP106" s="87"/>
      <c r="PAQ106" s="87"/>
      <c r="PAR106" s="88"/>
      <c r="PAS106" s="87"/>
      <c r="PAT106" s="89"/>
      <c r="PAU106" s="98"/>
      <c r="PAV106" s="186"/>
      <c r="PAW106" s="84"/>
      <c r="PAX106" s="87"/>
      <c r="PAY106" s="87"/>
      <c r="PAZ106" s="88"/>
      <c r="PBA106" s="87"/>
      <c r="PBB106" s="89"/>
      <c r="PBC106" s="98"/>
      <c r="PBD106" s="186"/>
      <c r="PBE106" s="84"/>
      <c r="PBF106" s="87"/>
      <c r="PBG106" s="87"/>
      <c r="PBH106" s="88"/>
      <c r="PBI106" s="87"/>
      <c r="PBJ106" s="89"/>
      <c r="PBK106" s="98"/>
      <c r="PBL106" s="186"/>
      <c r="PBM106" s="84"/>
      <c r="PBN106" s="87"/>
      <c r="PBO106" s="87"/>
      <c r="PBP106" s="88"/>
      <c r="PBQ106" s="87"/>
      <c r="PBR106" s="89"/>
      <c r="PBS106" s="98"/>
      <c r="PBT106" s="186"/>
      <c r="PBU106" s="84"/>
      <c r="PBV106" s="87"/>
      <c r="PBW106" s="87"/>
      <c r="PBX106" s="88"/>
      <c r="PBY106" s="87"/>
      <c r="PBZ106" s="89"/>
      <c r="PCA106" s="98"/>
      <c r="PCB106" s="186"/>
      <c r="PCC106" s="84"/>
      <c r="PCD106" s="87"/>
      <c r="PCE106" s="87"/>
      <c r="PCF106" s="88"/>
      <c r="PCG106" s="87"/>
      <c r="PCH106" s="89"/>
      <c r="PCI106" s="98"/>
      <c r="PCJ106" s="186"/>
      <c r="PCK106" s="84"/>
      <c r="PCL106" s="87"/>
      <c r="PCM106" s="87"/>
      <c r="PCN106" s="88"/>
      <c r="PCO106" s="87"/>
      <c r="PCP106" s="89"/>
      <c r="PCQ106" s="98"/>
      <c r="PCR106" s="186"/>
      <c r="PCS106" s="84"/>
      <c r="PCT106" s="87"/>
      <c r="PCU106" s="87"/>
      <c r="PCV106" s="88"/>
      <c r="PCW106" s="87"/>
      <c r="PCX106" s="89"/>
      <c r="PCY106" s="98"/>
      <c r="PCZ106" s="186"/>
      <c r="PDA106" s="84"/>
      <c r="PDB106" s="87"/>
      <c r="PDC106" s="87"/>
      <c r="PDD106" s="88"/>
      <c r="PDE106" s="87"/>
      <c r="PDF106" s="89"/>
      <c r="PDG106" s="98"/>
      <c r="PDH106" s="186"/>
      <c r="PDI106" s="84"/>
      <c r="PDJ106" s="87"/>
      <c r="PDK106" s="87"/>
      <c r="PDL106" s="88"/>
      <c r="PDM106" s="87"/>
      <c r="PDN106" s="89"/>
      <c r="PDO106" s="98"/>
      <c r="PDP106" s="186"/>
      <c r="PDQ106" s="84"/>
      <c r="PDR106" s="87"/>
      <c r="PDS106" s="87"/>
      <c r="PDT106" s="88"/>
      <c r="PDU106" s="87"/>
      <c r="PDV106" s="89"/>
      <c r="PDW106" s="98"/>
      <c r="PDX106" s="186"/>
      <c r="PDY106" s="84"/>
      <c r="PDZ106" s="87"/>
      <c r="PEA106" s="87"/>
      <c r="PEB106" s="88"/>
      <c r="PEC106" s="87"/>
      <c r="PED106" s="89"/>
      <c r="PEE106" s="98"/>
      <c r="PEF106" s="186"/>
      <c r="PEG106" s="84"/>
      <c r="PEH106" s="87"/>
      <c r="PEI106" s="87"/>
      <c r="PEJ106" s="88"/>
      <c r="PEK106" s="87"/>
      <c r="PEL106" s="89"/>
      <c r="PEM106" s="98"/>
      <c r="PEN106" s="186"/>
      <c r="PEO106" s="84"/>
      <c r="PEP106" s="87"/>
      <c r="PEQ106" s="87"/>
      <c r="PER106" s="88"/>
      <c r="PES106" s="87"/>
      <c r="PET106" s="89"/>
      <c r="PEU106" s="98"/>
      <c r="PEV106" s="186"/>
      <c r="PEW106" s="84"/>
      <c r="PEX106" s="87"/>
      <c r="PEY106" s="87"/>
      <c r="PEZ106" s="88"/>
      <c r="PFA106" s="87"/>
      <c r="PFB106" s="89"/>
      <c r="PFC106" s="98"/>
      <c r="PFD106" s="186"/>
      <c r="PFE106" s="84"/>
      <c r="PFF106" s="87"/>
      <c r="PFG106" s="87"/>
      <c r="PFH106" s="88"/>
      <c r="PFI106" s="87"/>
      <c r="PFJ106" s="89"/>
      <c r="PFK106" s="98"/>
      <c r="PFL106" s="186"/>
      <c r="PFM106" s="84"/>
      <c r="PFN106" s="87"/>
      <c r="PFO106" s="87"/>
      <c r="PFP106" s="88"/>
      <c r="PFQ106" s="87"/>
      <c r="PFR106" s="89"/>
      <c r="PFS106" s="98"/>
      <c r="PFT106" s="186"/>
      <c r="PFU106" s="84"/>
      <c r="PFV106" s="87"/>
      <c r="PFW106" s="87"/>
      <c r="PFX106" s="88"/>
      <c r="PFY106" s="87"/>
      <c r="PFZ106" s="89"/>
      <c r="PGA106" s="98"/>
      <c r="PGB106" s="186"/>
      <c r="PGC106" s="84"/>
      <c r="PGD106" s="87"/>
      <c r="PGE106" s="87"/>
      <c r="PGF106" s="88"/>
      <c r="PGG106" s="87"/>
      <c r="PGH106" s="89"/>
      <c r="PGI106" s="98"/>
      <c r="PGJ106" s="186"/>
      <c r="PGK106" s="84"/>
      <c r="PGL106" s="87"/>
      <c r="PGM106" s="87"/>
      <c r="PGN106" s="88"/>
      <c r="PGO106" s="87"/>
      <c r="PGP106" s="89"/>
      <c r="PGQ106" s="98"/>
      <c r="PGR106" s="186"/>
      <c r="PGS106" s="84"/>
      <c r="PGT106" s="87"/>
      <c r="PGU106" s="87"/>
      <c r="PGV106" s="88"/>
      <c r="PGW106" s="87"/>
      <c r="PGX106" s="89"/>
      <c r="PGY106" s="98"/>
      <c r="PGZ106" s="186"/>
      <c r="PHA106" s="84"/>
      <c r="PHB106" s="87"/>
      <c r="PHC106" s="87"/>
      <c r="PHD106" s="88"/>
      <c r="PHE106" s="87"/>
      <c r="PHF106" s="89"/>
      <c r="PHG106" s="98"/>
      <c r="PHH106" s="186"/>
      <c r="PHI106" s="84"/>
      <c r="PHJ106" s="87"/>
      <c r="PHK106" s="87"/>
      <c r="PHL106" s="88"/>
      <c r="PHM106" s="87"/>
      <c r="PHN106" s="89"/>
      <c r="PHO106" s="98"/>
      <c r="PHP106" s="186"/>
      <c r="PHQ106" s="84"/>
      <c r="PHR106" s="87"/>
      <c r="PHS106" s="87"/>
      <c r="PHT106" s="88"/>
      <c r="PHU106" s="87"/>
      <c r="PHV106" s="89"/>
      <c r="PHW106" s="98"/>
      <c r="PHX106" s="186"/>
      <c r="PHY106" s="84"/>
      <c r="PHZ106" s="87"/>
      <c r="PIA106" s="87"/>
      <c r="PIB106" s="88"/>
      <c r="PIC106" s="87"/>
      <c r="PID106" s="89"/>
      <c r="PIE106" s="98"/>
      <c r="PIF106" s="186"/>
      <c r="PIG106" s="84"/>
      <c r="PIH106" s="87"/>
      <c r="PII106" s="87"/>
      <c r="PIJ106" s="88"/>
      <c r="PIK106" s="87"/>
      <c r="PIL106" s="89"/>
      <c r="PIM106" s="98"/>
      <c r="PIN106" s="186"/>
      <c r="PIO106" s="84"/>
      <c r="PIP106" s="87"/>
      <c r="PIQ106" s="87"/>
      <c r="PIR106" s="88"/>
      <c r="PIS106" s="87"/>
      <c r="PIT106" s="89"/>
      <c r="PIU106" s="98"/>
      <c r="PIV106" s="186"/>
      <c r="PIW106" s="84"/>
      <c r="PIX106" s="87"/>
      <c r="PIY106" s="87"/>
      <c r="PIZ106" s="88"/>
      <c r="PJA106" s="87"/>
      <c r="PJB106" s="89"/>
      <c r="PJC106" s="98"/>
      <c r="PJD106" s="186"/>
      <c r="PJE106" s="84"/>
      <c r="PJF106" s="87"/>
      <c r="PJG106" s="87"/>
      <c r="PJH106" s="88"/>
      <c r="PJI106" s="87"/>
      <c r="PJJ106" s="89"/>
      <c r="PJK106" s="98"/>
      <c r="PJL106" s="186"/>
      <c r="PJM106" s="84"/>
      <c r="PJN106" s="87"/>
      <c r="PJO106" s="87"/>
      <c r="PJP106" s="88"/>
      <c r="PJQ106" s="87"/>
      <c r="PJR106" s="89"/>
      <c r="PJS106" s="98"/>
      <c r="PJT106" s="186"/>
      <c r="PJU106" s="84"/>
      <c r="PJV106" s="87"/>
      <c r="PJW106" s="87"/>
      <c r="PJX106" s="88"/>
      <c r="PJY106" s="87"/>
      <c r="PJZ106" s="89"/>
      <c r="PKA106" s="98"/>
      <c r="PKB106" s="186"/>
      <c r="PKC106" s="84"/>
      <c r="PKD106" s="87"/>
      <c r="PKE106" s="87"/>
      <c r="PKF106" s="88"/>
      <c r="PKG106" s="87"/>
      <c r="PKH106" s="89"/>
      <c r="PKI106" s="98"/>
      <c r="PKJ106" s="186"/>
      <c r="PKK106" s="84"/>
      <c r="PKL106" s="87"/>
      <c r="PKM106" s="87"/>
      <c r="PKN106" s="88"/>
      <c r="PKO106" s="87"/>
      <c r="PKP106" s="89"/>
      <c r="PKQ106" s="98"/>
      <c r="PKR106" s="186"/>
      <c r="PKS106" s="84"/>
      <c r="PKT106" s="87"/>
      <c r="PKU106" s="87"/>
      <c r="PKV106" s="88"/>
      <c r="PKW106" s="87"/>
      <c r="PKX106" s="89"/>
      <c r="PKY106" s="98"/>
      <c r="PKZ106" s="186"/>
      <c r="PLA106" s="84"/>
      <c r="PLB106" s="87"/>
      <c r="PLC106" s="87"/>
      <c r="PLD106" s="88"/>
      <c r="PLE106" s="87"/>
      <c r="PLF106" s="89"/>
      <c r="PLG106" s="98"/>
      <c r="PLH106" s="186"/>
      <c r="PLI106" s="84"/>
      <c r="PLJ106" s="87"/>
      <c r="PLK106" s="87"/>
      <c r="PLL106" s="88"/>
      <c r="PLM106" s="87"/>
      <c r="PLN106" s="89"/>
      <c r="PLO106" s="98"/>
      <c r="PLP106" s="186"/>
      <c r="PLQ106" s="84"/>
      <c r="PLR106" s="87"/>
      <c r="PLS106" s="87"/>
      <c r="PLT106" s="88"/>
      <c r="PLU106" s="87"/>
      <c r="PLV106" s="89"/>
      <c r="PLW106" s="98"/>
      <c r="PLX106" s="186"/>
      <c r="PLY106" s="84"/>
      <c r="PLZ106" s="87"/>
      <c r="PMA106" s="87"/>
      <c r="PMB106" s="88"/>
      <c r="PMC106" s="87"/>
      <c r="PMD106" s="89"/>
      <c r="PME106" s="98"/>
      <c r="PMF106" s="186"/>
      <c r="PMG106" s="84"/>
      <c r="PMH106" s="87"/>
      <c r="PMI106" s="87"/>
      <c r="PMJ106" s="88"/>
      <c r="PMK106" s="87"/>
      <c r="PML106" s="89"/>
      <c r="PMM106" s="98"/>
      <c r="PMN106" s="186"/>
      <c r="PMO106" s="84"/>
      <c r="PMP106" s="87"/>
      <c r="PMQ106" s="87"/>
      <c r="PMR106" s="88"/>
      <c r="PMS106" s="87"/>
      <c r="PMT106" s="89"/>
      <c r="PMU106" s="98"/>
      <c r="PMV106" s="186"/>
      <c r="PMW106" s="84"/>
      <c r="PMX106" s="87"/>
      <c r="PMY106" s="87"/>
      <c r="PMZ106" s="88"/>
      <c r="PNA106" s="87"/>
      <c r="PNB106" s="89"/>
      <c r="PNC106" s="98"/>
      <c r="PND106" s="186"/>
      <c r="PNE106" s="84"/>
      <c r="PNF106" s="87"/>
      <c r="PNG106" s="87"/>
      <c r="PNH106" s="88"/>
      <c r="PNI106" s="87"/>
      <c r="PNJ106" s="89"/>
      <c r="PNK106" s="98"/>
      <c r="PNL106" s="186"/>
      <c r="PNM106" s="84"/>
      <c r="PNN106" s="87"/>
      <c r="PNO106" s="87"/>
      <c r="PNP106" s="88"/>
      <c r="PNQ106" s="87"/>
      <c r="PNR106" s="89"/>
      <c r="PNS106" s="98"/>
      <c r="PNT106" s="186"/>
      <c r="PNU106" s="84"/>
      <c r="PNV106" s="87"/>
      <c r="PNW106" s="87"/>
      <c r="PNX106" s="88"/>
      <c r="PNY106" s="87"/>
      <c r="PNZ106" s="89"/>
      <c r="POA106" s="98"/>
      <c r="POB106" s="186"/>
      <c r="POC106" s="84"/>
      <c r="POD106" s="87"/>
      <c r="POE106" s="87"/>
      <c r="POF106" s="88"/>
      <c r="POG106" s="87"/>
      <c r="POH106" s="89"/>
      <c r="POI106" s="98"/>
      <c r="POJ106" s="186"/>
      <c r="POK106" s="84"/>
      <c r="POL106" s="87"/>
      <c r="POM106" s="87"/>
      <c r="PON106" s="88"/>
      <c r="POO106" s="87"/>
      <c r="POP106" s="89"/>
      <c r="POQ106" s="98"/>
      <c r="POR106" s="186"/>
      <c r="POS106" s="84"/>
      <c r="POT106" s="87"/>
      <c r="POU106" s="87"/>
      <c r="POV106" s="88"/>
      <c r="POW106" s="87"/>
      <c r="POX106" s="89"/>
      <c r="POY106" s="98"/>
      <c r="POZ106" s="186"/>
      <c r="PPA106" s="84"/>
      <c r="PPB106" s="87"/>
      <c r="PPC106" s="87"/>
      <c r="PPD106" s="88"/>
      <c r="PPE106" s="87"/>
      <c r="PPF106" s="89"/>
      <c r="PPG106" s="98"/>
      <c r="PPH106" s="186"/>
      <c r="PPI106" s="84"/>
      <c r="PPJ106" s="87"/>
      <c r="PPK106" s="87"/>
      <c r="PPL106" s="88"/>
      <c r="PPM106" s="87"/>
      <c r="PPN106" s="89"/>
      <c r="PPO106" s="98"/>
      <c r="PPP106" s="186"/>
      <c r="PPQ106" s="84"/>
      <c r="PPR106" s="87"/>
      <c r="PPS106" s="87"/>
      <c r="PPT106" s="88"/>
      <c r="PPU106" s="87"/>
      <c r="PPV106" s="89"/>
      <c r="PPW106" s="98"/>
      <c r="PPX106" s="186"/>
      <c r="PPY106" s="84"/>
      <c r="PPZ106" s="87"/>
      <c r="PQA106" s="87"/>
      <c r="PQB106" s="88"/>
      <c r="PQC106" s="87"/>
      <c r="PQD106" s="89"/>
      <c r="PQE106" s="98"/>
      <c r="PQF106" s="186"/>
      <c r="PQG106" s="84"/>
      <c r="PQH106" s="87"/>
      <c r="PQI106" s="87"/>
      <c r="PQJ106" s="88"/>
      <c r="PQK106" s="87"/>
      <c r="PQL106" s="89"/>
      <c r="PQM106" s="98"/>
      <c r="PQN106" s="186"/>
      <c r="PQO106" s="84"/>
      <c r="PQP106" s="87"/>
      <c r="PQQ106" s="87"/>
      <c r="PQR106" s="88"/>
      <c r="PQS106" s="87"/>
      <c r="PQT106" s="89"/>
      <c r="PQU106" s="98"/>
      <c r="PQV106" s="186"/>
      <c r="PQW106" s="84"/>
      <c r="PQX106" s="87"/>
      <c r="PQY106" s="87"/>
      <c r="PQZ106" s="88"/>
      <c r="PRA106" s="87"/>
      <c r="PRB106" s="89"/>
      <c r="PRC106" s="98"/>
      <c r="PRD106" s="186"/>
      <c r="PRE106" s="84"/>
      <c r="PRF106" s="87"/>
      <c r="PRG106" s="87"/>
      <c r="PRH106" s="88"/>
      <c r="PRI106" s="87"/>
      <c r="PRJ106" s="89"/>
      <c r="PRK106" s="98"/>
      <c r="PRL106" s="186"/>
      <c r="PRM106" s="84"/>
      <c r="PRN106" s="87"/>
      <c r="PRO106" s="87"/>
      <c r="PRP106" s="88"/>
      <c r="PRQ106" s="87"/>
      <c r="PRR106" s="89"/>
      <c r="PRS106" s="98"/>
      <c r="PRT106" s="186"/>
      <c r="PRU106" s="84"/>
      <c r="PRV106" s="87"/>
      <c r="PRW106" s="87"/>
      <c r="PRX106" s="88"/>
      <c r="PRY106" s="87"/>
      <c r="PRZ106" s="89"/>
      <c r="PSA106" s="98"/>
      <c r="PSB106" s="186"/>
      <c r="PSC106" s="84"/>
      <c r="PSD106" s="87"/>
      <c r="PSE106" s="87"/>
      <c r="PSF106" s="88"/>
      <c r="PSG106" s="87"/>
      <c r="PSH106" s="89"/>
      <c r="PSI106" s="98"/>
      <c r="PSJ106" s="186"/>
      <c r="PSK106" s="84"/>
      <c r="PSL106" s="87"/>
      <c r="PSM106" s="87"/>
      <c r="PSN106" s="88"/>
      <c r="PSO106" s="87"/>
      <c r="PSP106" s="89"/>
      <c r="PSQ106" s="98"/>
      <c r="PSR106" s="186"/>
      <c r="PSS106" s="84"/>
      <c r="PST106" s="87"/>
      <c r="PSU106" s="87"/>
      <c r="PSV106" s="88"/>
      <c r="PSW106" s="87"/>
      <c r="PSX106" s="89"/>
      <c r="PSY106" s="98"/>
      <c r="PSZ106" s="186"/>
      <c r="PTA106" s="84"/>
      <c r="PTB106" s="87"/>
      <c r="PTC106" s="87"/>
      <c r="PTD106" s="88"/>
      <c r="PTE106" s="87"/>
      <c r="PTF106" s="89"/>
      <c r="PTG106" s="98"/>
      <c r="PTH106" s="186"/>
      <c r="PTI106" s="84"/>
      <c r="PTJ106" s="87"/>
      <c r="PTK106" s="87"/>
      <c r="PTL106" s="88"/>
      <c r="PTM106" s="87"/>
      <c r="PTN106" s="89"/>
      <c r="PTO106" s="98"/>
      <c r="PTP106" s="186"/>
      <c r="PTQ106" s="84"/>
      <c r="PTR106" s="87"/>
      <c r="PTS106" s="87"/>
      <c r="PTT106" s="88"/>
      <c r="PTU106" s="87"/>
      <c r="PTV106" s="89"/>
      <c r="PTW106" s="98"/>
      <c r="PTX106" s="186"/>
      <c r="PTY106" s="84"/>
      <c r="PTZ106" s="87"/>
      <c r="PUA106" s="87"/>
      <c r="PUB106" s="88"/>
      <c r="PUC106" s="87"/>
      <c r="PUD106" s="89"/>
      <c r="PUE106" s="98"/>
      <c r="PUF106" s="186"/>
      <c r="PUG106" s="84"/>
      <c r="PUH106" s="87"/>
      <c r="PUI106" s="87"/>
      <c r="PUJ106" s="88"/>
      <c r="PUK106" s="87"/>
      <c r="PUL106" s="89"/>
      <c r="PUM106" s="98"/>
      <c r="PUN106" s="186"/>
      <c r="PUO106" s="84"/>
      <c r="PUP106" s="87"/>
      <c r="PUQ106" s="87"/>
      <c r="PUR106" s="88"/>
      <c r="PUS106" s="87"/>
      <c r="PUT106" s="89"/>
      <c r="PUU106" s="98"/>
      <c r="PUV106" s="186"/>
      <c r="PUW106" s="84"/>
      <c r="PUX106" s="87"/>
      <c r="PUY106" s="87"/>
      <c r="PUZ106" s="88"/>
      <c r="PVA106" s="87"/>
      <c r="PVB106" s="89"/>
      <c r="PVC106" s="98"/>
      <c r="PVD106" s="186"/>
      <c r="PVE106" s="84"/>
      <c r="PVF106" s="87"/>
      <c r="PVG106" s="87"/>
      <c r="PVH106" s="88"/>
      <c r="PVI106" s="87"/>
      <c r="PVJ106" s="89"/>
      <c r="PVK106" s="98"/>
      <c r="PVL106" s="186"/>
      <c r="PVM106" s="84"/>
      <c r="PVN106" s="87"/>
      <c r="PVO106" s="87"/>
      <c r="PVP106" s="88"/>
      <c r="PVQ106" s="87"/>
      <c r="PVR106" s="89"/>
      <c r="PVS106" s="98"/>
      <c r="PVT106" s="186"/>
      <c r="PVU106" s="84"/>
      <c r="PVV106" s="87"/>
      <c r="PVW106" s="87"/>
      <c r="PVX106" s="88"/>
      <c r="PVY106" s="87"/>
      <c r="PVZ106" s="89"/>
      <c r="PWA106" s="98"/>
      <c r="PWB106" s="186"/>
      <c r="PWC106" s="84"/>
      <c r="PWD106" s="87"/>
      <c r="PWE106" s="87"/>
      <c r="PWF106" s="88"/>
      <c r="PWG106" s="87"/>
      <c r="PWH106" s="89"/>
      <c r="PWI106" s="98"/>
      <c r="PWJ106" s="186"/>
      <c r="PWK106" s="84"/>
      <c r="PWL106" s="87"/>
      <c r="PWM106" s="87"/>
      <c r="PWN106" s="88"/>
      <c r="PWO106" s="87"/>
      <c r="PWP106" s="89"/>
      <c r="PWQ106" s="98"/>
      <c r="PWR106" s="186"/>
      <c r="PWS106" s="84"/>
      <c r="PWT106" s="87"/>
      <c r="PWU106" s="87"/>
      <c r="PWV106" s="88"/>
      <c r="PWW106" s="87"/>
      <c r="PWX106" s="89"/>
      <c r="PWY106" s="98"/>
      <c r="PWZ106" s="186"/>
      <c r="PXA106" s="84"/>
      <c r="PXB106" s="87"/>
      <c r="PXC106" s="87"/>
      <c r="PXD106" s="88"/>
      <c r="PXE106" s="87"/>
      <c r="PXF106" s="89"/>
      <c r="PXG106" s="98"/>
      <c r="PXH106" s="186"/>
      <c r="PXI106" s="84"/>
      <c r="PXJ106" s="87"/>
      <c r="PXK106" s="87"/>
      <c r="PXL106" s="88"/>
      <c r="PXM106" s="87"/>
      <c r="PXN106" s="89"/>
      <c r="PXO106" s="98"/>
      <c r="PXP106" s="186"/>
      <c r="PXQ106" s="84"/>
      <c r="PXR106" s="87"/>
      <c r="PXS106" s="87"/>
      <c r="PXT106" s="88"/>
      <c r="PXU106" s="87"/>
      <c r="PXV106" s="89"/>
      <c r="PXW106" s="98"/>
      <c r="PXX106" s="186"/>
      <c r="PXY106" s="84"/>
      <c r="PXZ106" s="87"/>
      <c r="PYA106" s="87"/>
      <c r="PYB106" s="88"/>
      <c r="PYC106" s="87"/>
      <c r="PYD106" s="89"/>
      <c r="PYE106" s="98"/>
      <c r="PYF106" s="186"/>
      <c r="PYG106" s="84"/>
      <c r="PYH106" s="87"/>
      <c r="PYI106" s="87"/>
      <c r="PYJ106" s="88"/>
      <c r="PYK106" s="87"/>
      <c r="PYL106" s="89"/>
      <c r="PYM106" s="98"/>
      <c r="PYN106" s="186"/>
      <c r="PYO106" s="84"/>
      <c r="PYP106" s="87"/>
      <c r="PYQ106" s="87"/>
      <c r="PYR106" s="88"/>
      <c r="PYS106" s="87"/>
      <c r="PYT106" s="89"/>
      <c r="PYU106" s="98"/>
      <c r="PYV106" s="186"/>
      <c r="PYW106" s="84"/>
      <c r="PYX106" s="87"/>
      <c r="PYY106" s="87"/>
      <c r="PYZ106" s="88"/>
      <c r="PZA106" s="87"/>
      <c r="PZB106" s="89"/>
      <c r="PZC106" s="98"/>
      <c r="PZD106" s="186"/>
      <c r="PZE106" s="84"/>
      <c r="PZF106" s="87"/>
      <c r="PZG106" s="87"/>
      <c r="PZH106" s="88"/>
      <c r="PZI106" s="87"/>
      <c r="PZJ106" s="89"/>
      <c r="PZK106" s="98"/>
      <c r="PZL106" s="186"/>
      <c r="PZM106" s="84"/>
      <c r="PZN106" s="87"/>
      <c r="PZO106" s="87"/>
      <c r="PZP106" s="88"/>
      <c r="PZQ106" s="87"/>
      <c r="PZR106" s="89"/>
      <c r="PZS106" s="98"/>
      <c r="PZT106" s="186"/>
      <c r="PZU106" s="84"/>
      <c r="PZV106" s="87"/>
      <c r="PZW106" s="87"/>
      <c r="PZX106" s="88"/>
      <c r="PZY106" s="87"/>
      <c r="PZZ106" s="89"/>
      <c r="QAA106" s="98"/>
      <c r="QAB106" s="186"/>
      <c r="QAC106" s="84"/>
      <c r="QAD106" s="87"/>
      <c r="QAE106" s="87"/>
      <c r="QAF106" s="88"/>
      <c r="QAG106" s="87"/>
      <c r="QAH106" s="89"/>
      <c r="QAI106" s="98"/>
      <c r="QAJ106" s="186"/>
      <c r="QAK106" s="84"/>
      <c r="QAL106" s="87"/>
      <c r="QAM106" s="87"/>
      <c r="QAN106" s="88"/>
      <c r="QAO106" s="87"/>
      <c r="QAP106" s="89"/>
      <c r="QAQ106" s="98"/>
      <c r="QAR106" s="186"/>
      <c r="QAS106" s="84"/>
      <c r="QAT106" s="87"/>
      <c r="QAU106" s="87"/>
      <c r="QAV106" s="88"/>
      <c r="QAW106" s="87"/>
      <c r="QAX106" s="89"/>
      <c r="QAY106" s="98"/>
      <c r="QAZ106" s="186"/>
      <c r="QBA106" s="84"/>
      <c r="QBB106" s="87"/>
      <c r="QBC106" s="87"/>
      <c r="QBD106" s="88"/>
      <c r="QBE106" s="87"/>
      <c r="QBF106" s="89"/>
      <c r="QBG106" s="98"/>
      <c r="QBH106" s="186"/>
      <c r="QBI106" s="84"/>
      <c r="QBJ106" s="87"/>
      <c r="QBK106" s="87"/>
      <c r="QBL106" s="88"/>
      <c r="QBM106" s="87"/>
      <c r="QBN106" s="89"/>
      <c r="QBO106" s="98"/>
      <c r="QBP106" s="186"/>
      <c r="QBQ106" s="84"/>
      <c r="QBR106" s="87"/>
      <c r="QBS106" s="87"/>
      <c r="QBT106" s="88"/>
      <c r="QBU106" s="87"/>
      <c r="QBV106" s="89"/>
      <c r="QBW106" s="98"/>
      <c r="QBX106" s="186"/>
      <c r="QBY106" s="84"/>
      <c r="QBZ106" s="87"/>
      <c r="QCA106" s="87"/>
      <c r="QCB106" s="88"/>
      <c r="QCC106" s="87"/>
      <c r="QCD106" s="89"/>
      <c r="QCE106" s="98"/>
      <c r="QCF106" s="186"/>
      <c r="QCG106" s="84"/>
      <c r="QCH106" s="87"/>
      <c r="QCI106" s="87"/>
      <c r="QCJ106" s="88"/>
      <c r="QCK106" s="87"/>
      <c r="QCL106" s="89"/>
      <c r="QCM106" s="98"/>
      <c r="QCN106" s="186"/>
      <c r="QCO106" s="84"/>
      <c r="QCP106" s="87"/>
      <c r="QCQ106" s="87"/>
      <c r="QCR106" s="88"/>
      <c r="QCS106" s="87"/>
      <c r="QCT106" s="89"/>
      <c r="QCU106" s="98"/>
      <c r="QCV106" s="186"/>
      <c r="QCW106" s="84"/>
      <c r="QCX106" s="87"/>
      <c r="QCY106" s="87"/>
      <c r="QCZ106" s="88"/>
      <c r="QDA106" s="87"/>
      <c r="QDB106" s="89"/>
      <c r="QDC106" s="98"/>
      <c r="QDD106" s="186"/>
      <c r="QDE106" s="84"/>
      <c r="QDF106" s="87"/>
      <c r="QDG106" s="87"/>
      <c r="QDH106" s="88"/>
      <c r="QDI106" s="87"/>
      <c r="QDJ106" s="89"/>
      <c r="QDK106" s="98"/>
      <c r="QDL106" s="186"/>
      <c r="QDM106" s="84"/>
      <c r="QDN106" s="87"/>
      <c r="QDO106" s="87"/>
      <c r="QDP106" s="88"/>
      <c r="QDQ106" s="87"/>
      <c r="QDR106" s="89"/>
      <c r="QDS106" s="98"/>
      <c r="QDT106" s="186"/>
      <c r="QDU106" s="84"/>
      <c r="QDV106" s="87"/>
      <c r="QDW106" s="87"/>
      <c r="QDX106" s="88"/>
      <c r="QDY106" s="87"/>
      <c r="QDZ106" s="89"/>
      <c r="QEA106" s="98"/>
      <c r="QEB106" s="186"/>
      <c r="QEC106" s="84"/>
      <c r="QED106" s="87"/>
      <c r="QEE106" s="87"/>
      <c r="QEF106" s="88"/>
      <c r="QEG106" s="87"/>
      <c r="QEH106" s="89"/>
      <c r="QEI106" s="98"/>
      <c r="QEJ106" s="186"/>
      <c r="QEK106" s="84"/>
      <c r="QEL106" s="87"/>
      <c r="QEM106" s="87"/>
      <c r="QEN106" s="88"/>
      <c r="QEO106" s="87"/>
      <c r="QEP106" s="89"/>
      <c r="QEQ106" s="98"/>
      <c r="QER106" s="186"/>
      <c r="QES106" s="84"/>
      <c r="QET106" s="87"/>
      <c r="QEU106" s="87"/>
      <c r="QEV106" s="88"/>
      <c r="QEW106" s="87"/>
      <c r="QEX106" s="89"/>
      <c r="QEY106" s="98"/>
      <c r="QEZ106" s="186"/>
      <c r="QFA106" s="84"/>
      <c r="QFB106" s="87"/>
      <c r="QFC106" s="87"/>
      <c r="QFD106" s="88"/>
      <c r="QFE106" s="87"/>
      <c r="QFF106" s="89"/>
      <c r="QFG106" s="98"/>
      <c r="QFH106" s="186"/>
      <c r="QFI106" s="84"/>
      <c r="QFJ106" s="87"/>
      <c r="QFK106" s="87"/>
      <c r="QFL106" s="88"/>
      <c r="QFM106" s="87"/>
      <c r="QFN106" s="89"/>
      <c r="QFO106" s="98"/>
      <c r="QFP106" s="186"/>
      <c r="QFQ106" s="84"/>
      <c r="QFR106" s="87"/>
      <c r="QFS106" s="87"/>
      <c r="QFT106" s="88"/>
      <c r="QFU106" s="87"/>
      <c r="QFV106" s="89"/>
      <c r="QFW106" s="98"/>
      <c r="QFX106" s="186"/>
      <c r="QFY106" s="84"/>
      <c r="QFZ106" s="87"/>
      <c r="QGA106" s="87"/>
      <c r="QGB106" s="88"/>
      <c r="QGC106" s="87"/>
      <c r="QGD106" s="89"/>
      <c r="QGE106" s="98"/>
      <c r="QGF106" s="186"/>
      <c r="QGG106" s="84"/>
      <c r="QGH106" s="87"/>
      <c r="QGI106" s="87"/>
      <c r="QGJ106" s="88"/>
      <c r="QGK106" s="87"/>
      <c r="QGL106" s="89"/>
      <c r="QGM106" s="98"/>
      <c r="QGN106" s="186"/>
      <c r="QGO106" s="84"/>
      <c r="QGP106" s="87"/>
      <c r="QGQ106" s="87"/>
      <c r="QGR106" s="88"/>
      <c r="QGS106" s="87"/>
      <c r="QGT106" s="89"/>
      <c r="QGU106" s="98"/>
      <c r="QGV106" s="186"/>
      <c r="QGW106" s="84"/>
      <c r="QGX106" s="87"/>
      <c r="QGY106" s="87"/>
      <c r="QGZ106" s="88"/>
      <c r="QHA106" s="87"/>
      <c r="QHB106" s="89"/>
      <c r="QHC106" s="98"/>
      <c r="QHD106" s="186"/>
      <c r="QHE106" s="84"/>
      <c r="QHF106" s="87"/>
      <c r="QHG106" s="87"/>
      <c r="QHH106" s="88"/>
      <c r="QHI106" s="87"/>
      <c r="QHJ106" s="89"/>
      <c r="QHK106" s="98"/>
      <c r="QHL106" s="186"/>
      <c r="QHM106" s="84"/>
      <c r="QHN106" s="87"/>
      <c r="QHO106" s="87"/>
      <c r="QHP106" s="88"/>
      <c r="QHQ106" s="87"/>
      <c r="QHR106" s="89"/>
      <c r="QHS106" s="98"/>
      <c r="QHT106" s="186"/>
      <c r="QHU106" s="84"/>
      <c r="QHV106" s="87"/>
      <c r="QHW106" s="87"/>
      <c r="QHX106" s="88"/>
      <c r="QHY106" s="87"/>
      <c r="QHZ106" s="89"/>
      <c r="QIA106" s="98"/>
      <c r="QIB106" s="186"/>
      <c r="QIC106" s="84"/>
      <c r="QID106" s="87"/>
      <c r="QIE106" s="87"/>
      <c r="QIF106" s="88"/>
      <c r="QIG106" s="87"/>
      <c r="QIH106" s="89"/>
      <c r="QII106" s="98"/>
      <c r="QIJ106" s="186"/>
      <c r="QIK106" s="84"/>
      <c r="QIL106" s="87"/>
      <c r="QIM106" s="87"/>
      <c r="QIN106" s="88"/>
      <c r="QIO106" s="87"/>
      <c r="QIP106" s="89"/>
      <c r="QIQ106" s="98"/>
      <c r="QIR106" s="186"/>
      <c r="QIS106" s="84"/>
      <c r="QIT106" s="87"/>
      <c r="QIU106" s="87"/>
      <c r="QIV106" s="88"/>
      <c r="QIW106" s="87"/>
      <c r="QIX106" s="89"/>
      <c r="QIY106" s="98"/>
      <c r="QIZ106" s="186"/>
      <c r="QJA106" s="84"/>
      <c r="QJB106" s="87"/>
      <c r="QJC106" s="87"/>
      <c r="QJD106" s="88"/>
      <c r="QJE106" s="87"/>
      <c r="QJF106" s="89"/>
      <c r="QJG106" s="98"/>
      <c r="QJH106" s="186"/>
      <c r="QJI106" s="84"/>
      <c r="QJJ106" s="87"/>
      <c r="QJK106" s="87"/>
      <c r="QJL106" s="88"/>
      <c r="QJM106" s="87"/>
      <c r="QJN106" s="89"/>
      <c r="QJO106" s="98"/>
      <c r="QJP106" s="186"/>
      <c r="QJQ106" s="84"/>
      <c r="QJR106" s="87"/>
      <c r="QJS106" s="87"/>
      <c r="QJT106" s="88"/>
      <c r="QJU106" s="87"/>
      <c r="QJV106" s="89"/>
      <c r="QJW106" s="98"/>
      <c r="QJX106" s="186"/>
      <c r="QJY106" s="84"/>
      <c r="QJZ106" s="87"/>
      <c r="QKA106" s="87"/>
      <c r="QKB106" s="88"/>
      <c r="QKC106" s="87"/>
      <c r="QKD106" s="89"/>
      <c r="QKE106" s="98"/>
      <c r="QKF106" s="186"/>
      <c r="QKG106" s="84"/>
      <c r="QKH106" s="87"/>
      <c r="QKI106" s="87"/>
      <c r="QKJ106" s="88"/>
      <c r="QKK106" s="87"/>
      <c r="QKL106" s="89"/>
      <c r="QKM106" s="98"/>
      <c r="QKN106" s="186"/>
      <c r="QKO106" s="84"/>
      <c r="QKP106" s="87"/>
      <c r="QKQ106" s="87"/>
      <c r="QKR106" s="88"/>
      <c r="QKS106" s="87"/>
      <c r="QKT106" s="89"/>
      <c r="QKU106" s="98"/>
      <c r="QKV106" s="186"/>
      <c r="QKW106" s="84"/>
      <c r="QKX106" s="87"/>
      <c r="QKY106" s="87"/>
      <c r="QKZ106" s="88"/>
      <c r="QLA106" s="87"/>
      <c r="QLB106" s="89"/>
      <c r="QLC106" s="98"/>
      <c r="QLD106" s="186"/>
      <c r="QLE106" s="84"/>
      <c r="QLF106" s="87"/>
      <c r="QLG106" s="87"/>
      <c r="QLH106" s="88"/>
      <c r="QLI106" s="87"/>
      <c r="QLJ106" s="89"/>
      <c r="QLK106" s="98"/>
      <c r="QLL106" s="186"/>
      <c r="QLM106" s="84"/>
      <c r="QLN106" s="87"/>
      <c r="QLO106" s="87"/>
      <c r="QLP106" s="88"/>
      <c r="QLQ106" s="87"/>
      <c r="QLR106" s="89"/>
      <c r="QLS106" s="98"/>
      <c r="QLT106" s="186"/>
      <c r="QLU106" s="84"/>
      <c r="QLV106" s="87"/>
      <c r="QLW106" s="87"/>
      <c r="QLX106" s="88"/>
      <c r="QLY106" s="87"/>
      <c r="QLZ106" s="89"/>
      <c r="QMA106" s="98"/>
      <c r="QMB106" s="186"/>
      <c r="QMC106" s="84"/>
      <c r="QMD106" s="87"/>
      <c r="QME106" s="87"/>
      <c r="QMF106" s="88"/>
      <c r="QMG106" s="87"/>
      <c r="QMH106" s="89"/>
      <c r="QMI106" s="98"/>
      <c r="QMJ106" s="186"/>
      <c r="QMK106" s="84"/>
      <c r="QML106" s="87"/>
      <c r="QMM106" s="87"/>
      <c r="QMN106" s="88"/>
      <c r="QMO106" s="87"/>
      <c r="QMP106" s="89"/>
      <c r="QMQ106" s="98"/>
      <c r="QMR106" s="186"/>
      <c r="QMS106" s="84"/>
      <c r="QMT106" s="87"/>
      <c r="QMU106" s="87"/>
      <c r="QMV106" s="88"/>
      <c r="QMW106" s="87"/>
      <c r="QMX106" s="89"/>
      <c r="QMY106" s="98"/>
      <c r="QMZ106" s="186"/>
      <c r="QNA106" s="84"/>
      <c r="QNB106" s="87"/>
      <c r="QNC106" s="87"/>
      <c r="QND106" s="88"/>
      <c r="QNE106" s="87"/>
      <c r="QNF106" s="89"/>
      <c r="QNG106" s="98"/>
      <c r="QNH106" s="186"/>
      <c r="QNI106" s="84"/>
      <c r="QNJ106" s="87"/>
      <c r="QNK106" s="87"/>
      <c r="QNL106" s="88"/>
      <c r="QNM106" s="87"/>
      <c r="QNN106" s="89"/>
      <c r="QNO106" s="98"/>
      <c r="QNP106" s="186"/>
      <c r="QNQ106" s="84"/>
      <c r="QNR106" s="87"/>
      <c r="QNS106" s="87"/>
      <c r="QNT106" s="88"/>
      <c r="QNU106" s="87"/>
      <c r="QNV106" s="89"/>
      <c r="QNW106" s="98"/>
      <c r="QNX106" s="186"/>
      <c r="QNY106" s="84"/>
      <c r="QNZ106" s="87"/>
      <c r="QOA106" s="87"/>
      <c r="QOB106" s="88"/>
      <c r="QOC106" s="87"/>
      <c r="QOD106" s="89"/>
      <c r="QOE106" s="98"/>
      <c r="QOF106" s="186"/>
      <c r="QOG106" s="84"/>
      <c r="QOH106" s="87"/>
      <c r="QOI106" s="87"/>
      <c r="QOJ106" s="88"/>
      <c r="QOK106" s="87"/>
      <c r="QOL106" s="89"/>
      <c r="QOM106" s="98"/>
      <c r="QON106" s="186"/>
      <c r="QOO106" s="84"/>
      <c r="QOP106" s="87"/>
      <c r="QOQ106" s="87"/>
      <c r="QOR106" s="88"/>
      <c r="QOS106" s="87"/>
      <c r="QOT106" s="89"/>
      <c r="QOU106" s="98"/>
      <c r="QOV106" s="186"/>
      <c r="QOW106" s="84"/>
      <c r="QOX106" s="87"/>
      <c r="QOY106" s="87"/>
      <c r="QOZ106" s="88"/>
      <c r="QPA106" s="87"/>
      <c r="QPB106" s="89"/>
      <c r="QPC106" s="98"/>
      <c r="QPD106" s="186"/>
      <c r="QPE106" s="84"/>
      <c r="QPF106" s="87"/>
      <c r="QPG106" s="87"/>
      <c r="QPH106" s="88"/>
      <c r="QPI106" s="87"/>
      <c r="QPJ106" s="89"/>
      <c r="QPK106" s="98"/>
      <c r="QPL106" s="186"/>
      <c r="QPM106" s="84"/>
      <c r="QPN106" s="87"/>
      <c r="QPO106" s="87"/>
      <c r="QPP106" s="88"/>
      <c r="QPQ106" s="87"/>
      <c r="QPR106" s="89"/>
      <c r="QPS106" s="98"/>
      <c r="QPT106" s="186"/>
      <c r="QPU106" s="84"/>
      <c r="QPV106" s="87"/>
      <c r="QPW106" s="87"/>
      <c r="QPX106" s="88"/>
      <c r="QPY106" s="87"/>
      <c r="QPZ106" s="89"/>
      <c r="QQA106" s="98"/>
      <c r="QQB106" s="186"/>
      <c r="QQC106" s="84"/>
      <c r="QQD106" s="87"/>
      <c r="QQE106" s="87"/>
      <c r="QQF106" s="88"/>
      <c r="QQG106" s="87"/>
      <c r="QQH106" s="89"/>
      <c r="QQI106" s="98"/>
      <c r="QQJ106" s="186"/>
      <c r="QQK106" s="84"/>
      <c r="QQL106" s="87"/>
      <c r="QQM106" s="87"/>
      <c r="QQN106" s="88"/>
      <c r="QQO106" s="87"/>
      <c r="QQP106" s="89"/>
      <c r="QQQ106" s="98"/>
      <c r="QQR106" s="186"/>
      <c r="QQS106" s="84"/>
      <c r="QQT106" s="87"/>
      <c r="QQU106" s="87"/>
      <c r="QQV106" s="88"/>
      <c r="QQW106" s="87"/>
      <c r="QQX106" s="89"/>
      <c r="QQY106" s="98"/>
      <c r="QQZ106" s="186"/>
      <c r="QRA106" s="84"/>
      <c r="QRB106" s="87"/>
      <c r="QRC106" s="87"/>
      <c r="QRD106" s="88"/>
      <c r="QRE106" s="87"/>
      <c r="QRF106" s="89"/>
      <c r="QRG106" s="98"/>
      <c r="QRH106" s="186"/>
      <c r="QRI106" s="84"/>
      <c r="QRJ106" s="87"/>
      <c r="QRK106" s="87"/>
      <c r="QRL106" s="88"/>
      <c r="QRM106" s="87"/>
      <c r="QRN106" s="89"/>
      <c r="QRO106" s="98"/>
      <c r="QRP106" s="186"/>
      <c r="QRQ106" s="84"/>
      <c r="QRR106" s="87"/>
      <c r="QRS106" s="87"/>
      <c r="QRT106" s="88"/>
      <c r="QRU106" s="87"/>
      <c r="QRV106" s="89"/>
      <c r="QRW106" s="98"/>
      <c r="QRX106" s="186"/>
      <c r="QRY106" s="84"/>
      <c r="QRZ106" s="87"/>
      <c r="QSA106" s="87"/>
      <c r="QSB106" s="88"/>
      <c r="QSC106" s="87"/>
      <c r="QSD106" s="89"/>
      <c r="QSE106" s="98"/>
      <c r="QSF106" s="186"/>
      <c r="QSG106" s="84"/>
      <c r="QSH106" s="87"/>
      <c r="QSI106" s="87"/>
      <c r="QSJ106" s="88"/>
      <c r="QSK106" s="87"/>
      <c r="QSL106" s="89"/>
      <c r="QSM106" s="98"/>
      <c r="QSN106" s="186"/>
      <c r="QSO106" s="84"/>
      <c r="QSP106" s="87"/>
      <c r="QSQ106" s="87"/>
      <c r="QSR106" s="88"/>
      <c r="QSS106" s="87"/>
      <c r="QST106" s="89"/>
      <c r="QSU106" s="98"/>
      <c r="QSV106" s="186"/>
      <c r="QSW106" s="84"/>
      <c r="QSX106" s="87"/>
      <c r="QSY106" s="87"/>
      <c r="QSZ106" s="88"/>
      <c r="QTA106" s="87"/>
      <c r="QTB106" s="89"/>
      <c r="QTC106" s="98"/>
      <c r="QTD106" s="186"/>
      <c r="QTE106" s="84"/>
      <c r="QTF106" s="87"/>
      <c r="QTG106" s="87"/>
      <c r="QTH106" s="88"/>
      <c r="QTI106" s="87"/>
      <c r="QTJ106" s="89"/>
      <c r="QTK106" s="98"/>
      <c r="QTL106" s="186"/>
      <c r="QTM106" s="84"/>
      <c r="QTN106" s="87"/>
      <c r="QTO106" s="87"/>
      <c r="QTP106" s="88"/>
      <c r="QTQ106" s="87"/>
      <c r="QTR106" s="89"/>
      <c r="QTS106" s="98"/>
      <c r="QTT106" s="186"/>
      <c r="QTU106" s="84"/>
      <c r="QTV106" s="87"/>
      <c r="QTW106" s="87"/>
      <c r="QTX106" s="88"/>
      <c r="QTY106" s="87"/>
      <c r="QTZ106" s="89"/>
      <c r="QUA106" s="98"/>
      <c r="QUB106" s="186"/>
      <c r="QUC106" s="84"/>
      <c r="QUD106" s="87"/>
      <c r="QUE106" s="87"/>
      <c r="QUF106" s="88"/>
      <c r="QUG106" s="87"/>
      <c r="QUH106" s="89"/>
      <c r="QUI106" s="98"/>
      <c r="QUJ106" s="186"/>
      <c r="QUK106" s="84"/>
      <c r="QUL106" s="87"/>
      <c r="QUM106" s="87"/>
      <c r="QUN106" s="88"/>
      <c r="QUO106" s="87"/>
      <c r="QUP106" s="89"/>
      <c r="QUQ106" s="98"/>
      <c r="QUR106" s="186"/>
      <c r="QUS106" s="84"/>
      <c r="QUT106" s="87"/>
      <c r="QUU106" s="87"/>
      <c r="QUV106" s="88"/>
      <c r="QUW106" s="87"/>
      <c r="QUX106" s="89"/>
      <c r="QUY106" s="98"/>
      <c r="QUZ106" s="186"/>
      <c r="QVA106" s="84"/>
      <c r="QVB106" s="87"/>
      <c r="QVC106" s="87"/>
      <c r="QVD106" s="88"/>
      <c r="QVE106" s="87"/>
      <c r="QVF106" s="89"/>
      <c r="QVG106" s="98"/>
      <c r="QVH106" s="186"/>
      <c r="QVI106" s="84"/>
      <c r="QVJ106" s="87"/>
      <c r="QVK106" s="87"/>
      <c r="QVL106" s="88"/>
      <c r="QVM106" s="87"/>
      <c r="QVN106" s="89"/>
      <c r="QVO106" s="98"/>
      <c r="QVP106" s="186"/>
      <c r="QVQ106" s="84"/>
      <c r="QVR106" s="87"/>
      <c r="QVS106" s="87"/>
      <c r="QVT106" s="88"/>
      <c r="QVU106" s="87"/>
      <c r="QVV106" s="89"/>
      <c r="QVW106" s="98"/>
      <c r="QVX106" s="186"/>
      <c r="QVY106" s="84"/>
      <c r="QVZ106" s="87"/>
      <c r="QWA106" s="87"/>
      <c r="QWB106" s="88"/>
      <c r="QWC106" s="87"/>
      <c r="QWD106" s="89"/>
      <c r="QWE106" s="98"/>
      <c r="QWF106" s="186"/>
      <c r="QWG106" s="84"/>
      <c r="QWH106" s="87"/>
      <c r="QWI106" s="87"/>
      <c r="QWJ106" s="88"/>
      <c r="QWK106" s="87"/>
      <c r="QWL106" s="89"/>
      <c r="QWM106" s="98"/>
      <c r="QWN106" s="186"/>
      <c r="QWO106" s="84"/>
      <c r="QWP106" s="87"/>
      <c r="QWQ106" s="87"/>
      <c r="QWR106" s="88"/>
      <c r="QWS106" s="87"/>
      <c r="QWT106" s="89"/>
      <c r="QWU106" s="98"/>
      <c r="QWV106" s="186"/>
      <c r="QWW106" s="84"/>
      <c r="QWX106" s="87"/>
      <c r="QWY106" s="87"/>
      <c r="QWZ106" s="88"/>
      <c r="QXA106" s="87"/>
      <c r="QXB106" s="89"/>
      <c r="QXC106" s="98"/>
      <c r="QXD106" s="186"/>
      <c r="QXE106" s="84"/>
      <c r="QXF106" s="87"/>
      <c r="QXG106" s="87"/>
      <c r="QXH106" s="88"/>
      <c r="QXI106" s="87"/>
      <c r="QXJ106" s="89"/>
      <c r="QXK106" s="98"/>
      <c r="QXL106" s="186"/>
      <c r="QXM106" s="84"/>
      <c r="QXN106" s="87"/>
      <c r="QXO106" s="87"/>
      <c r="QXP106" s="88"/>
      <c r="QXQ106" s="87"/>
      <c r="QXR106" s="89"/>
      <c r="QXS106" s="98"/>
      <c r="QXT106" s="186"/>
      <c r="QXU106" s="84"/>
      <c r="QXV106" s="87"/>
      <c r="QXW106" s="87"/>
      <c r="QXX106" s="88"/>
      <c r="QXY106" s="87"/>
      <c r="QXZ106" s="89"/>
      <c r="QYA106" s="98"/>
      <c r="QYB106" s="186"/>
      <c r="QYC106" s="84"/>
      <c r="QYD106" s="87"/>
      <c r="QYE106" s="87"/>
      <c r="QYF106" s="88"/>
      <c r="QYG106" s="87"/>
      <c r="QYH106" s="89"/>
      <c r="QYI106" s="98"/>
      <c r="QYJ106" s="186"/>
      <c r="QYK106" s="84"/>
      <c r="QYL106" s="87"/>
      <c r="QYM106" s="87"/>
      <c r="QYN106" s="88"/>
      <c r="QYO106" s="87"/>
      <c r="QYP106" s="89"/>
      <c r="QYQ106" s="98"/>
      <c r="QYR106" s="186"/>
      <c r="QYS106" s="84"/>
      <c r="QYT106" s="87"/>
      <c r="QYU106" s="87"/>
      <c r="QYV106" s="88"/>
      <c r="QYW106" s="87"/>
      <c r="QYX106" s="89"/>
      <c r="QYY106" s="98"/>
      <c r="QYZ106" s="186"/>
      <c r="QZA106" s="84"/>
      <c r="QZB106" s="87"/>
      <c r="QZC106" s="87"/>
      <c r="QZD106" s="88"/>
      <c r="QZE106" s="87"/>
      <c r="QZF106" s="89"/>
      <c r="QZG106" s="98"/>
      <c r="QZH106" s="186"/>
      <c r="QZI106" s="84"/>
      <c r="QZJ106" s="87"/>
      <c r="QZK106" s="87"/>
      <c r="QZL106" s="88"/>
      <c r="QZM106" s="87"/>
      <c r="QZN106" s="89"/>
      <c r="QZO106" s="98"/>
      <c r="QZP106" s="186"/>
      <c r="QZQ106" s="84"/>
      <c r="QZR106" s="87"/>
      <c r="QZS106" s="87"/>
      <c r="QZT106" s="88"/>
      <c r="QZU106" s="87"/>
      <c r="QZV106" s="89"/>
      <c r="QZW106" s="98"/>
      <c r="QZX106" s="186"/>
      <c r="QZY106" s="84"/>
      <c r="QZZ106" s="87"/>
      <c r="RAA106" s="87"/>
      <c r="RAB106" s="88"/>
      <c r="RAC106" s="87"/>
      <c r="RAD106" s="89"/>
      <c r="RAE106" s="98"/>
      <c r="RAF106" s="186"/>
      <c r="RAG106" s="84"/>
      <c r="RAH106" s="87"/>
      <c r="RAI106" s="87"/>
      <c r="RAJ106" s="88"/>
      <c r="RAK106" s="87"/>
      <c r="RAL106" s="89"/>
      <c r="RAM106" s="98"/>
      <c r="RAN106" s="186"/>
      <c r="RAO106" s="84"/>
      <c r="RAP106" s="87"/>
      <c r="RAQ106" s="87"/>
      <c r="RAR106" s="88"/>
      <c r="RAS106" s="87"/>
      <c r="RAT106" s="89"/>
      <c r="RAU106" s="98"/>
      <c r="RAV106" s="186"/>
      <c r="RAW106" s="84"/>
      <c r="RAX106" s="87"/>
      <c r="RAY106" s="87"/>
      <c r="RAZ106" s="88"/>
      <c r="RBA106" s="87"/>
      <c r="RBB106" s="89"/>
      <c r="RBC106" s="98"/>
      <c r="RBD106" s="186"/>
      <c r="RBE106" s="84"/>
      <c r="RBF106" s="87"/>
      <c r="RBG106" s="87"/>
      <c r="RBH106" s="88"/>
      <c r="RBI106" s="87"/>
      <c r="RBJ106" s="89"/>
      <c r="RBK106" s="98"/>
      <c r="RBL106" s="186"/>
      <c r="RBM106" s="84"/>
      <c r="RBN106" s="87"/>
      <c r="RBO106" s="87"/>
      <c r="RBP106" s="88"/>
      <c r="RBQ106" s="87"/>
      <c r="RBR106" s="89"/>
      <c r="RBS106" s="98"/>
      <c r="RBT106" s="186"/>
      <c r="RBU106" s="84"/>
      <c r="RBV106" s="87"/>
      <c r="RBW106" s="87"/>
      <c r="RBX106" s="88"/>
      <c r="RBY106" s="87"/>
      <c r="RBZ106" s="89"/>
      <c r="RCA106" s="98"/>
      <c r="RCB106" s="186"/>
      <c r="RCC106" s="84"/>
      <c r="RCD106" s="87"/>
      <c r="RCE106" s="87"/>
      <c r="RCF106" s="88"/>
      <c r="RCG106" s="87"/>
      <c r="RCH106" s="89"/>
      <c r="RCI106" s="98"/>
      <c r="RCJ106" s="186"/>
      <c r="RCK106" s="84"/>
      <c r="RCL106" s="87"/>
      <c r="RCM106" s="87"/>
      <c r="RCN106" s="88"/>
      <c r="RCO106" s="87"/>
      <c r="RCP106" s="89"/>
      <c r="RCQ106" s="98"/>
      <c r="RCR106" s="186"/>
      <c r="RCS106" s="84"/>
      <c r="RCT106" s="87"/>
      <c r="RCU106" s="87"/>
      <c r="RCV106" s="88"/>
      <c r="RCW106" s="87"/>
      <c r="RCX106" s="89"/>
      <c r="RCY106" s="98"/>
      <c r="RCZ106" s="186"/>
      <c r="RDA106" s="84"/>
      <c r="RDB106" s="87"/>
      <c r="RDC106" s="87"/>
      <c r="RDD106" s="88"/>
      <c r="RDE106" s="87"/>
      <c r="RDF106" s="89"/>
      <c r="RDG106" s="98"/>
      <c r="RDH106" s="186"/>
      <c r="RDI106" s="84"/>
      <c r="RDJ106" s="87"/>
      <c r="RDK106" s="87"/>
      <c r="RDL106" s="88"/>
      <c r="RDM106" s="87"/>
      <c r="RDN106" s="89"/>
      <c r="RDO106" s="98"/>
      <c r="RDP106" s="186"/>
      <c r="RDQ106" s="84"/>
      <c r="RDR106" s="87"/>
      <c r="RDS106" s="87"/>
      <c r="RDT106" s="88"/>
      <c r="RDU106" s="87"/>
      <c r="RDV106" s="89"/>
      <c r="RDW106" s="98"/>
      <c r="RDX106" s="186"/>
      <c r="RDY106" s="84"/>
      <c r="RDZ106" s="87"/>
      <c r="REA106" s="87"/>
      <c r="REB106" s="88"/>
      <c r="REC106" s="87"/>
      <c r="RED106" s="89"/>
      <c r="REE106" s="98"/>
      <c r="REF106" s="186"/>
      <c r="REG106" s="84"/>
      <c r="REH106" s="87"/>
      <c r="REI106" s="87"/>
      <c r="REJ106" s="88"/>
      <c r="REK106" s="87"/>
      <c r="REL106" s="89"/>
      <c r="REM106" s="98"/>
      <c r="REN106" s="186"/>
      <c r="REO106" s="84"/>
      <c r="REP106" s="87"/>
      <c r="REQ106" s="87"/>
      <c r="RER106" s="88"/>
      <c r="RES106" s="87"/>
      <c r="RET106" s="89"/>
      <c r="REU106" s="98"/>
      <c r="REV106" s="186"/>
      <c r="REW106" s="84"/>
      <c r="REX106" s="87"/>
      <c r="REY106" s="87"/>
      <c r="REZ106" s="88"/>
      <c r="RFA106" s="87"/>
      <c r="RFB106" s="89"/>
      <c r="RFC106" s="98"/>
      <c r="RFD106" s="186"/>
      <c r="RFE106" s="84"/>
      <c r="RFF106" s="87"/>
      <c r="RFG106" s="87"/>
      <c r="RFH106" s="88"/>
      <c r="RFI106" s="87"/>
      <c r="RFJ106" s="89"/>
      <c r="RFK106" s="98"/>
      <c r="RFL106" s="186"/>
      <c r="RFM106" s="84"/>
      <c r="RFN106" s="87"/>
      <c r="RFO106" s="87"/>
      <c r="RFP106" s="88"/>
      <c r="RFQ106" s="87"/>
      <c r="RFR106" s="89"/>
      <c r="RFS106" s="98"/>
      <c r="RFT106" s="186"/>
      <c r="RFU106" s="84"/>
      <c r="RFV106" s="87"/>
      <c r="RFW106" s="87"/>
      <c r="RFX106" s="88"/>
      <c r="RFY106" s="87"/>
      <c r="RFZ106" s="89"/>
      <c r="RGA106" s="98"/>
      <c r="RGB106" s="186"/>
      <c r="RGC106" s="84"/>
      <c r="RGD106" s="87"/>
      <c r="RGE106" s="87"/>
      <c r="RGF106" s="88"/>
      <c r="RGG106" s="87"/>
      <c r="RGH106" s="89"/>
      <c r="RGI106" s="98"/>
      <c r="RGJ106" s="186"/>
      <c r="RGK106" s="84"/>
      <c r="RGL106" s="87"/>
      <c r="RGM106" s="87"/>
      <c r="RGN106" s="88"/>
      <c r="RGO106" s="87"/>
      <c r="RGP106" s="89"/>
      <c r="RGQ106" s="98"/>
      <c r="RGR106" s="186"/>
      <c r="RGS106" s="84"/>
      <c r="RGT106" s="87"/>
      <c r="RGU106" s="87"/>
      <c r="RGV106" s="88"/>
      <c r="RGW106" s="87"/>
      <c r="RGX106" s="89"/>
      <c r="RGY106" s="98"/>
      <c r="RGZ106" s="186"/>
      <c r="RHA106" s="84"/>
      <c r="RHB106" s="87"/>
      <c r="RHC106" s="87"/>
      <c r="RHD106" s="88"/>
      <c r="RHE106" s="87"/>
      <c r="RHF106" s="89"/>
      <c r="RHG106" s="98"/>
      <c r="RHH106" s="186"/>
      <c r="RHI106" s="84"/>
      <c r="RHJ106" s="87"/>
      <c r="RHK106" s="87"/>
      <c r="RHL106" s="88"/>
      <c r="RHM106" s="87"/>
      <c r="RHN106" s="89"/>
      <c r="RHO106" s="98"/>
      <c r="RHP106" s="186"/>
      <c r="RHQ106" s="84"/>
      <c r="RHR106" s="87"/>
      <c r="RHS106" s="87"/>
      <c r="RHT106" s="88"/>
      <c r="RHU106" s="87"/>
      <c r="RHV106" s="89"/>
      <c r="RHW106" s="98"/>
      <c r="RHX106" s="186"/>
      <c r="RHY106" s="84"/>
      <c r="RHZ106" s="87"/>
      <c r="RIA106" s="87"/>
      <c r="RIB106" s="88"/>
      <c r="RIC106" s="87"/>
      <c r="RID106" s="89"/>
      <c r="RIE106" s="98"/>
      <c r="RIF106" s="186"/>
      <c r="RIG106" s="84"/>
      <c r="RIH106" s="87"/>
      <c r="RII106" s="87"/>
      <c r="RIJ106" s="88"/>
      <c r="RIK106" s="87"/>
      <c r="RIL106" s="89"/>
      <c r="RIM106" s="98"/>
      <c r="RIN106" s="186"/>
      <c r="RIO106" s="84"/>
      <c r="RIP106" s="87"/>
      <c r="RIQ106" s="87"/>
      <c r="RIR106" s="88"/>
      <c r="RIS106" s="87"/>
      <c r="RIT106" s="89"/>
      <c r="RIU106" s="98"/>
      <c r="RIV106" s="186"/>
      <c r="RIW106" s="84"/>
      <c r="RIX106" s="87"/>
      <c r="RIY106" s="87"/>
      <c r="RIZ106" s="88"/>
      <c r="RJA106" s="87"/>
      <c r="RJB106" s="89"/>
      <c r="RJC106" s="98"/>
      <c r="RJD106" s="186"/>
      <c r="RJE106" s="84"/>
      <c r="RJF106" s="87"/>
      <c r="RJG106" s="87"/>
      <c r="RJH106" s="88"/>
      <c r="RJI106" s="87"/>
      <c r="RJJ106" s="89"/>
      <c r="RJK106" s="98"/>
      <c r="RJL106" s="186"/>
      <c r="RJM106" s="84"/>
      <c r="RJN106" s="87"/>
      <c r="RJO106" s="87"/>
      <c r="RJP106" s="88"/>
      <c r="RJQ106" s="87"/>
      <c r="RJR106" s="89"/>
      <c r="RJS106" s="98"/>
      <c r="RJT106" s="186"/>
      <c r="RJU106" s="84"/>
      <c r="RJV106" s="87"/>
      <c r="RJW106" s="87"/>
      <c r="RJX106" s="88"/>
      <c r="RJY106" s="87"/>
      <c r="RJZ106" s="89"/>
      <c r="RKA106" s="98"/>
      <c r="RKB106" s="186"/>
      <c r="RKC106" s="84"/>
      <c r="RKD106" s="87"/>
      <c r="RKE106" s="87"/>
      <c r="RKF106" s="88"/>
      <c r="RKG106" s="87"/>
      <c r="RKH106" s="89"/>
      <c r="RKI106" s="98"/>
      <c r="RKJ106" s="186"/>
      <c r="RKK106" s="84"/>
      <c r="RKL106" s="87"/>
      <c r="RKM106" s="87"/>
      <c r="RKN106" s="88"/>
      <c r="RKO106" s="87"/>
      <c r="RKP106" s="89"/>
      <c r="RKQ106" s="98"/>
      <c r="RKR106" s="186"/>
      <c r="RKS106" s="84"/>
      <c r="RKT106" s="87"/>
      <c r="RKU106" s="87"/>
      <c r="RKV106" s="88"/>
      <c r="RKW106" s="87"/>
      <c r="RKX106" s="89"/>
      <c r="RKY106" s="98"/>
      <c r="RKZ106" s="186"/>
      <c r="RLA106" s="84"/>
      <c r="RLB106" s="87"/>
      <c r="RLC106" s="87"/>
      <c r="RLD106" s="88"/>
      <c r="RLE106" s="87"/>
      <c r="RLF106" s="89"/>
      <c r="RLG106" s="98"/>
      <c r="RLH106" s="186"/>
      <c r="RLI106" s="84"/>
      <c r="RLJ106" s="87"/>
      <c r="RLK106" s="87"/>
      <c r="RLL106" s="88"/>
      <c r="RLM106" s="87"/>
      <c r="RLN106" s="89"/>
      <c r="RLO106" s="98"/>
      <c r="RLP106" s="186"/>
      <c r="RLQ106" s="84"/>
      <c r="RLR106" s="87"/>
      <c r="RLS106" s="87"/>
      <c r="RLT106" s="88"/>
      <c r="RLU106" s="87"/>
      <c r="RLV106" s="89"/>
      <c r="RLW106" s="98"/>
      <c r="RLX106" s="186"/>
      <c r="RLY106" s="84"/>
      <c r="RLZ106" s="87"/>
      <c r="RMA106" s="87"/>
      <c r="RMB106" s="88"/>
      <c r="RMC106" s="87"/>
      <c r="RMD106" s="89"/>
      <c r="RME106" s="98"/>
      <c r="RMF106" s="186"/>
      <c r="RMG106" s="84"/>
      <c r="RMH106" s="87"/>
      <c r="RMI106" s="87"/>
      <c r="RMJ106" s="88"/>
      <c r="RMK106" s="87"/>
      <c r="RML106" s="89"/>
      <c r="RMM106" s="98"/>
      <c r="RMN106" s="186"/>
      <c r="RMO106" s="84"/>
      <c r="RMP106" s="87"/>
      <c r="RMQ106" s="87"/>
      <c r="RMR106" s="88"/>
      <c r="RMS106" s="87"/>
      <c r="RMT106" s="89"/>
      <c r="RMU106" s="98"/>
      <c r="RMV106" s="186"/>
      <c r="RMW106" s="84"/>
      <c r="RMX106" s="87"/>
      <c r="RMY106" s="87"/>
      <c r="RMZ106" s="88"/>
      <c r="RNA106" s="87"/>
      <c r="RNB106" s="89"/>
      <c r="RNC106" s="98"/>
      <c r="RND106" s="186"/>
      <c r="RNE106" s="84"/>
      <c r="RNF106" s="87"/>
      <c r="RNG106" s="87"/>
      <c r="RNH106" s="88"/>
      <c r="RNI106" s="87"/>
      <c r="RNJ106" s="89"/>
      <c r="RNK106" s="98"/>
      <c r="RNL106" s="186"/>
      <c r="RNM106" s="84"/>
      <c r="RNN106" s="87"/>
      <c r="RNO106" s="87"/>
      <c r="RNP106" s="88"/>
      <c r="RNQ106" s="87"/>
      <c r="RNR106" s="89"/>
      <c r="RNS106" s="98"/>
      <c r="RNT106" s="186"/>
      <c r="RNU106" s="84"/>
      <c r="RNV106" s="87"/>
      <c r="RNW106" s="87"/>
      <c r="RNX106" s="88"/>
      <c r="RNY106" s="87"/>
      <c r="RNZ106" s="89"/>
      <c r="ROA106" s="98"/>
      <c r="ROB106" s="186"/>
      <c r="ROC106" s="84"/>
      <c r="ROD106" s="87"/>
      <c r="ROE106" s="87"/>
      <c r="ROF106" s="88"/>
      <c r="ROG106" s="87"/>
      <c r="ROH106" s="89"/>
      <c r="ROI106" s="98"/>
      <c r="ROJ106" s="186"/>
      <c r="ROK106" s="84"/>
      <c r="ROL106" s="87"/>
      <c r="ROM106" s="87"/>
      <c r="RON106" s="88"/>
      <c r="ROO106" s="87"/>
      <c r="ROP106" s="89"/>
      <c r="ROQ106" s="98"/>
      <c r="ROR106" s="186"/>
      <c r="ROS106" s="84"/>
      <c r="ROT106" s="87"/>
      <c r="ROU106" s="87"/>
      <c r="ROV106" s="88"/>
      <c r="ROW106" s="87"/>
      <c r="ROX106" s="89"/>
      <c r="ROY106" s="98"/>
      <c r="ROZ106" s="186"/>
      <c r="RPA106" s="84"/>
      <c r="RPB106" s="87"/>
      <c r="RPC106" s="87"/>
      <c r="RPD106" s="88"/>
      <c r="RPE106" s="87"/>
      <c r="RPF106" s="89"/>
      <c r="RPG106" s="98"/>
      <c r="RPH106" s="186"/>
      <c r="RPI106" s="84"/>
      <c r="RPJ106" s="87"/>
      <c r="RPK106" s="87"/>
      <c r="RPL106" s="88"/>
      <c r="RPM106" s="87"/>
      <c r="RPN106" s="89"/>
      <c r="RPO106" s="98"/>
      <c r="RPP106" s="186"/>
      <c r="RPQ106" s="84"/>
      <c r="RPR106" s="87"/>
      <c r="RPS106" s="87"/>
      <c r="RPT106" s="88"/>
      <c r="RPU106" s="87"/>
      <c r="RPV106" s="89"/>
      <c r="RPW106" s="98"/>
      <c r="RPX106" s="186"/>
      <c r="RPY106" s="84"/>
      <c r="RPZ106" s="87"/>
      <c r="RQA106" s="87"/>
      <c r="RQB106" s="88"/>
      <c r="RQC106" s="87"/>
      <c r="RQD106" s="89"/>
      <c r="RQE106" s="98"/>
      <c r="RQF106" s="186"/>
      <c r="RQG106" s="84"/>
      <c r="RQH106" s="87"/>
      <c r="RQI106" s="87"/>
      <c r="RQJ106" s="88"/>
      <c r="RQK106" s="87"/>
      <c r="RQL106" s="89"/>
      <c r="RQM106" s="98"/>
      <c r="RQN106" s="186"/>
      <c r="RQO106" s="84"/>
      <c r="RQP106" s="87"/>
      <c r="RQQ106" s="87"/>
      <c r="RQR106" s="88"/>
      <c r="RQS106" s="87"/>
      <c r="RQT106" s="89"/>
      <c r="RQU106" s="98"/>
      <c r="RQV106" s="186"/>
      <c r="RQW106" s="84"/>
      <c r="RQX106" s="87"/>
      <c r="RQY106" s="87"/>
      <c r="RQZ106" s="88"/>
      <c r="RRA106" s="87"/>
      <c r="RRB106" s="89"/>
      <c r="RRC106" s="98"/>
      <c r="RRD106" s="186"/>
      <c r="RRE106" s="84"/>
      <c r="RRF106" s="87"/>
      <c r="RRG106" s="87"/>
      <c r="RRH106" s="88"/>
      <c r="RRI106" s="87"/>
      <c r="RRJ106" s="89"/>
      <c r="RRK106" s="98"/>
      <c r="RRL106" s="186"/>
      <c r="RRM106" s="84"/>
      <c r="RRN106" s="87"/>
      <c r="RRO106" s="87"/>
      <c r="RRP106" s="88"/>
      <c r="RRQ106" s="87"/>
      <c r="RRR106" s="89"/>
      <c r="RRS106" s="98"/>
      <c r="RRT106" s="186"/>
      <c r="RRU106" s="84"/>
      <c r="RRV106" s="87"/>
      <c r="RRW106" s="87"/>
      <c r="RRX106" s="88"/>
      <c r="RRY106" s="87"/>
      <c r="RRZ106" s="89"/>
      <c r="RSA106" s="98"/>
      <c r="RSB106" s="186"/>
      <c r="RSC106" s="84"/>
      <c r="RSD106" s="87"/>
      <c r="RSE106" s="87"/>
      <c r="RSF106" s="88"/>
      <c r="RSG106" s="87"/>
      <c r="RSH106" s="89"/>
      <c r="RSI106" s="98"/>
      <c r="RSJ106" s="186"/>
      <c r="RSK106" s="84"/>
      <c r="RSL106" s="87"/>
      <c r="RSM106" s="87"/>
      <c r="RSN106" s="88"/>
      <c r="RSO106" s="87"/>
      <c r="RSP106" s="89"/>
      <c r="RSQ106" s="98"/>
      <c r="RSR106" s="186"/>
      <c r="RSS106" s="84"/>
      <c r="RST106" s="87"/>
      <c r="RSU106" s="87"/>
      <c r="RSV106" s="88"/>
      <c r="RSW106" s="87"/>
      <c r="RSX106" s="89"/>
      <c r="RSY106" s="98"/>
      <c r="RSZ106" s="186"/>
      <c r="RTA106" s="84"/>
      <c r="RTB106" s="87"/>
      <c r="RTC106" s="87"/>
      <c r="RTD106" s="88"/>
      <c r="RTE106" s="87"/>
      <c r="RTF106" s="89"/>
      <c r="RTG106" s="98"/>
      <c r="RTH106" s="186"/>
      <c r="RTI106" s="84"/>
      <c r="RTJ106" s="87"/>
      <c r="RTK106" s="87"/>
      <c r="RTL106" s="88"/>
      <c r="RTM106" s="87"/>
      <c r="RTN106" s="89"/>
      <c r="RTO106" s="98"/>
      <c r="RTP106" s="186"/>
      <c r="RTQ106" s="84"/>
      <c r="RTR106" s="87"/>
      <c r="RTS106" s="87"/>
      <c r="RTT106" s="88"/>
      <c r="RTU106" s="87"/>
      <c r="RTV106" s="89"/>
      <c r="RTW106" s="98"/>
      <c r="RTX106" s="186"/>
      <c r="RTY106" s="84"/>
      <c r="RTZ106" s="87"/>
      <c r="RUA106" s="87"/>
      <c r="RUB106" s="88"/>
      <c r="RUC106" s="87"/>
      <c r="RUD106" s="89"/>
      <c r="RUE106" s="98"/>
      <c r="RUF106" s="186"/>
      <c r="RUG106" s="84"/>
      <c r="RUH106" s="87"/>
      <c r="RUI106" s="87"/>
      <c r="RUJ106" s="88"/>
      <c r="RUK106" s="87"/>
      <c r="RUL106" s="89"/>
      <c r="RUM106" s="98"/>
      <c r="RUN106" s="186"/>
      <c r="RUO106" s="84"/>
      <c r="RUP106" s="87"/>
      <c r="RUQ106" s="87"/>
      <c r="RUR106" s="88"/>
      <c r="RUS106" s="87"/>
      <c r="RUT106" s="89"/>
      <c r="RUU106" s="98"/>
      <c r="RUV106" s="186"/>
      <c r="RUW106" s="84"/>
      <c r="RUX106" s="87"/>
      <c r="RUY106" s="87"/>
      <c r="RUZ106" s="88"/>
      <c r="RVA106" s="87"/>
      <c r="RVB106" s="89"/>
      <c r="RVC106" s="98"/>
      <c r="RVD106" s="186"/>
      <c r="RVE106" s="84"/>
      <c r="RVF106" s="87"/>
      <c r="RVG106" s="87"/>
      <c r="RVH106" s="88"/>
      <c r="RVI106" s="87"/>
      <c r="RVJ106" s="89"/>
      <c r="RVK106" s="98"/>
      <c r="RVL106" s="186"/>
      <c r="RVM106" s="84"/>
      <c r="RVN106" s="87"/>
      <c r="RVO106" s="87"/>
      <c r="RVP106" s="88"/>
      <c r="RVQ106" s="87"/>
      <c r="RVR106" s="89"/>
      <c r="RVS106" s="98"/>
      <c r="RVT106" s="186"/>
      <c r="RVU106" s="84"/>
      <c r="RVV106" s="87"/>
      <c r="RVW106" s="87"/>
      <c r="RVX106" s="88"/>
      <c r="RVY106" s="87"/>
      <c r="RVZ106" s="89"/>
      <c r="RWA106" s="98"/>
      <c r="RWB106" s="186"/>
      <c r="RWC106" s="84"/>
      <c r="RWD106" s="87"/>
      <c r="RWE106" s="87"/>
      <c r="RWF106" s="88"/>
      <c r="RWG106" s="87"/>
      <c r="RWH106" s="89"/>
      <c r="RWI106" s="98"/>
      <c r="RWJ106" s="186"/>
      <c r="RWK106" s="84"/>
      <c r="RWL106" s="87"/>
      <c r="RWM106" s="87"/>
      <c r="RWN106" s="88"/>
      <c r="RWO106" s="87"/>
      <c r="RWP106" s="89"/>
      <c r="RWQ106" s="98"/>
      <c r="RWR106" s="186"/>
      <c r="RWS106" s="84"/>
      <c r="RWT106" s="87"/>
      <c r="RWU106" s="87"/>
      <c r="RWV106" s="88"/>
      <c r="RWW106" s="87"/>
      <c r="RWX106" s="89"/>
      <c r="RWY106" s="98"/>
      <c r="RWZ106" s="186"/>
      <c r="RXA106" s="84"/>
      <c r="RXB106" s="87"/>
      <c r="RXC106" s="87"/>
      <c r="RXD106" s="88"/>
      <c r="RXE106" s="87"/>
      <c r="RXF106" s="89"/>
      <c r="RXG106" s="98"/>
      <c r="RXH106" s="186"/>
      <c r="RXI106" s="84"/>
      <c r="RXJ106" s="87"/>
      <c r="RXK106" s="87"/>
      <c r="RXL106" s="88"/>
      <c r="RXM106" s="87"/>
      <c r="RXN106" s="89"/>
      <c r="RXO106" s="98"/>
      <c r="RXP106" s="186"/>
      <c r="RXQ106" s="84"/>
      <c r="RXR106" s="87"/>
      <c r="RXS106" s="87"/>
      <c r="RXT106" s="88"/>
      <c r="RXU106" s="87"/>
      <c r="RXV106" s="89"/>
      <c r="RXW106" s="98"/>
      <c r="RXX106" s="186"/>
      <c r="RXY106" s="84"/>
      <c r="RXZ106" s="87"/>
      <c r="RYA106" s="87"/>
      <c r="RYB106" s="88"/>
      <c r="RYC106" s="87"/>
      <c r="RYD106" s="89"/>
      <c r="RYE106" s="98"/>
      <c r="RYF106" s="186"/>
      <c r="RYG106" s="84"/>
      <c r="RYH106" s="87"/>
      <c r="RYI106" s="87"/>
      <c r="RYJ106" s="88"/>
      <c r="RYK106" s="87"/>
      <c r="RYL106" s="89"/>
      <c r="RYM106" s="98"/>
      <c r="RYN106" s="186"/>
      <c r="RYO106" s="84"/>
      <c r="RYP106" s="87"/>
      <c r="RYQ106" s="87"/>
      <c r="RYR106" s="88"/>
      <c r="RYS106" s="87"/>
      <c r="RYT106" s="89"/>
      <c r="RYU106" s="98"/>
      <c r="RYV106" s="186"/>
      <c r="RYW106" s="84"/>
      <c r="RYX106" s="87"/>
      <c r="RYY106" s="87"/>
      <c r="RYZ106" s="88"/>
      <c r="RZA106" s="87"/>
      <c r="RZB106" s="89"/>
      <c r="RZC106" s="98"/>
      <c r="RZD106" s="186"/>
      <c r="RZE106" s="84"/>
      <c r="RZF106" s="87"/>
      <c r="RZG106" s="87"/>
      <c r="RZH106" s="88"/>
      <c r="RZI106" s="87"/>
      <c r="RZJ106" s="89"/>
      <c r="RZK106" s="98"/>
      <c r="RZL106" s="186"/>
      <c r="RZM106" s="84"/>
      <c r="RZN106" s="87"/>
      <c r="RZO106" s="87"/>
      <c r="RZP106" s="88"/>
      <c r="RZQ106" s="87"/>
      <c r="RZR106" s="89"/>
      <c r="RZS106" s="98"/>
      <c r="RZT106" s="186"/>
      <c r="RZU106" s="84"/>
      <c r="RZV106" s="87"/>
      <c r="RZW106" s="87"/>
      <c r="RZX106" s="88"/>
      <c r="RZY106" s="87"/>
      <c r="RZZ106" s="89"/>
      <c r="SAA106" s="98"/>
      <c r="SAB106" s="186"/>
      <c r="SAC106" s="84"/>
      <c r="SAD106" s="87"/>
      <c r="SAE106" s="87"/>
      <c r="SAF106" s="88"/>
      <c r="SAG106" s="87"/>
      <c r="SAH106" s="89"/>
      <c r="SAI106" s="98"/>
      <c r="SAJ106" s="186"/>
      <c r="SAK106" s="84"/>
      <c r="SAL106" s="87"/>
      <c r="SAM106" s="87"/>
      <c r="SAN106" s="88"/>
      <c r="SAO106" s="87"/>
      <c r="SAP106" s="89"/>
      <c r="SAQ106" s="98"/>
      <c r="SAR106" s="186"/>
      <c r="SAS106" s="84"/>
      <c r="SAT106" s="87"/>
      <c r="SAU106" s="87"/>
      <c r="SAV106" s="88"/>
      <c r="SAW106" s="87"/>
      <c r="SAX106" s="89"/>
      <c r="SAY106" s="98"/>
      <c r="SAZ106" s="186"/>
      <c r="SBA106" s="84"/>
      <c r="SBB106" s="87"/>
      <c r="SBC106" s="87"/>
      <c r="SBD106" s="88"/>
      <c r="SBE106" s="87"/>
      <c r="SBF106" s="89"/>
      <c r="SBG106" s="98"/>
      <c r="SBH106" s="186"/>
      <c r="SBI106" s="84"/>
      <c r="SBJ106" s="87"/>
      <c r="SBK106" s="87"/>
      <c r="SBL106" s="88"/>
      <c r="SBM106" s="87"/>
      <c r="SBN106" s="89"/>
      <c r="SBO106" s="98"/>
      <c r="SBP106" s="186"/>
      <c r="SBQ106" s="84"/>
      <c r="SBR106" s="87"/>
      <c r="SBS106" s="87"/>
      <c r="SBT106" s="88"/>
      <c r="SBU106" s="87"/>
      <c r="SBV106" s="89"/>
      <c r="SBW106" s="98"/>
      <c r="SBX106" s="186"/>
      <c r="SBY106" s="84"/>
      <c r="SBZ106" s="87"/>
      <c r="SCA106" s="87"/>
      <c r="SCB106" s="88"/>
      <c r="SCC106" s="87"/>
      <c r="SCD106" s="89"/>
      <c r="SCE106" s="98"/>
      <c r="SCF106" s="186"/>
      <c r="SCG106" s="84"/>
      <c r="SCH106" s="87"/>
      <c r="SCI106" s="87"/>
      <c r="SCJ106" s="88"/>
      <c r="SCK106" s="87"/>
      <c r="SCL106" s="89"/>
      <c r="SCM106" s="98"/>
      <c r="SCN106" s="186"/>
      <c r="SCO106" s="84"/>
      <c r="SCP106" s="87"/>
      <c r="SCQ106" s="87"/>
      <c r="SCR106" s="88"/>
      <c r="SCS106" s="87"/>
      <c r="SCT106" s="89"/>
      <c r="SCU106" s="98"/>
      <c r="SCV106" s="186"/>
      <c r="SCW106" s="84"/>
      <c r="SCX106" s="87"/>
      <c r="SCY106" s="87"/>
      <c r="SCZ106" s="88"/>
      <c r="SDA106" s="87"/>
      <c r="SDB106" s="89"/>
      <c r="SDC106" s="98"/>
      <c r="SDD106" s="186"/>
      <c r="SDE106" s="84"/>
      <c r="SDF106" s="87"/>
      <c r="SDG106" s="87"/>
      <c r="SDH106" s="88"/>
      <c r="SDI106" s="87"/>
      <c r="SDJ106" s="89"/>
      <c r="SDK106" s="98"/>
      <c r="SDL106" s="186"/>
      <c r="SDM106" s="84"/>
      <c r="SDN106" s="87"/>
      <c r="SDO106" s="87"/>
      <c r="SDP106" s="88"/>
      <c r="SDQ106" s="87"/>
      <c r="SDR106" s="89"/>
      <c r="SDS106" s="98"/>
      <c r="SDT106" s="186"/>
      <c r="SDU106" s="84"/>
      <c r="SDV106" s="87"/>
      <c r="SDW106" s="87"/>
      <c r="SDX106" s="88"/>
      <c r="SDY106" s="87"/>
      <c r="SDZ106" s="89"/>
      <c r="SEA106" s="98"/>
      <c r="SEB106" s="186"/>
      <c r="SEC106" s="84"/>
      <c r="SED106" s="87"/>
      <c r="SEE106" s="87"/>
      <c r="SEF106" s="88"/>
      <c r="SEG106" s="87"/>
      <c r="SEH106" s="89"/>
      <c r="SEI106" s="98"/>
      <c r="SEJ106" s="186"/>
      <c r="SEK106" s="84"/>
      <c r="SEL106" s="87"/>
      <c r="SEM106" s="87"/>
      <c r="SEN106" s="88"/>
      <c r="SEO106" s="87"/>
      <c r="SEP106" s="89"/>
      <c r="SEQ106" s="98"/>
      <c r="SER106" s="186"/>
      <c r="SES106" s="84"/>
      <c r="SET106" s="87"/>
      <c r="SEU106" s="87"/>
      <c r="SEV106" s="88"/>
      <c r="SEW106" s="87"/>
      <c r="SEX106" s="89"/>
      <c r="SEY106" s="98"/>
      <c r="SEZ106" s="186"/>
      <c r="SFA106" s="84"/>
      <c r="SFB106" s="87"/>
      <c r="SFC106" s="87"/>
      <c r="SFD106" s="88"/>
      <c r="SFE106" s="87"/>
      <c r="SFF106" s="89"/>
      <c r="SFG106" s="98"/>
      <c r="SFH106" s="186"/>
      <c r="SFI106" s="84"/>
      <c r="SFJ106" s="87"/>
      <c r="SFK106" s="87"/>
      <c r="SFL106" s="88"/>
      <c r="SFM106" s="87"/>
      <c r="SFN106" s="89"/>
      <c r="SFO106" s="98"/>
      <c r="SFP106" s="186"/>
      <c r="SFQ106" s="84"/>
      <c r="SFR106" s="87"/>
      <c r="SFS106" s="87"/>
      <c r="SFT106" s="88"/>
      <c r="SFU106" s="87"/>
      <c r="SFV106" s="89"/>
      <c r="SFW106" s="98"/>
      <c r="SFX106" s="186"/>
      <c r="SFY106" s="84"/>
      <c r="SFZ106" s="87"/>
      <c r="SGA106" s="87"/>
      <c r="SGB106" s="88"/>
      <c r="SGC106" s="87"/>
      <c r="SGD106" s="89"/>
      <c r="SGE106" s="98"/>
      <c r="SGF106" s="186"/>
      <c r="SGG106" s="84"/>
      <c r="SGH106" s="87"/>
      <c r="SGI106" s="87"/>
      <c r="SGJ106" s="88"/>
      <c r="SGK106" s="87"/>
      <c r="SGL106" s="89"/>
      <c r="SGM106" s="98"/>
      <c r="SGN106" s="186"/>
      <c r="SGO106" s="84"/>
      <c r="SGP106" s="87"/>
      <c r="SGQ106" s="87"/>
      <c r="SGR106" s="88"/>
      <c r="SGS106" s="87"/>
      <c r="SGT106" s="89"/>
      <c r="SGU106" s="98"/>
      <c r="SGV106" s="186"/>
      <c r="SGW106" s="84"/>
      <c r="SGX106" s="87"/>
      <c r="SGY106" s="87"/>
      <c r="SGZ106" s="88"/>
      <c r="SHA106" s="87"/>
      <c r="SHB106" s="89"/>
      <c r="SHC106" s="98"/>
      <c r="SHD106" s="186"/>
      <c r="SHE106" s="84"/>
      <c r="SHF106" s="87"/>
      <c r="SHG106" s="87"/>
      <c r="SHH106" s="88"/>
      <c r="SHI106" s="87"/>
      <c r="SHJ106" s="89"/>
      <c r="SHK106" s="98"/>
      <c r="SHL106" s="186"/>
      <c r="SHM106" s="84"/>
      <c r="SHN106" s="87"/>
      <c r="SHO106" s="87"/>
      <c r="SHP106" s="88"/>
      <c r="SHQ106" s="87"/>
      <c r="SHR106" s="89"/>
      <c r="SHS106" s="98"/>
      <c r="SHT106" s="186"/>
      <c r="SHU106" s="84"/>
      <c r="SHV106" s="87"/>
      <c r="SHW106" s="87"/>
      <c r="SHX106" s="88"/>
      <c r="SHY106" s="87"/>
      <c r="SHZ106" s="89"/>
      <c r="SIA106" s="98"/>
      <c r="SIB106" s="186"/>
      <c r="SIC106" s="84"/>
      <c r="SID106" s="87"/>
      <c r="SIE106" s="87"/>
      <c r="SIF106" s="88"/>
      <c r="SIG106" s="87"/>
      <c r="SIH106" s="89"/>
      <c r="SII106" s="98"/>
      <c r="SIJ106" s="186"/>
      <c r="SIK106" s="84"/>
      <c r="SIL106" s="87"/>
      <c r="SIM106" s="87"/>
      <c r="SIN106" s="88"/>
      <c r="SIO106" s="87"/>
      <c r="SIP106" s="89"/>
      <c r="SIQ106" s="98"/>
      <c r="SIR106" s="186"/>
      <c r="SIS106" s="84"/>
      <c r="SIT106" s="87"/>
      <c r="SIU106" s="87"/>
      <c r="SIV106" s="88"/>
      <c r="SIW106" s="87"/>
      <c r="SIX106" s="89"/>
      <c r="SIY106" s="98"/>
      <c r="SIZ106" s="186"/>
      <c r="SJA106" s="84"/>
      <c r="SJB106" s="87"/>
      <c r="SJC106" s="87"/>
      <c r="SJD106" s="88"/>
      <c r="SJE106" s="87"/>
      <c r="SJF106" s="89"/>
      <c r="SJG106" s="98"/>
      <c r="SJH106" s="186"/>
      <c r="SJI106" s="84"/>
      <c r="SJJ106" s="87"/>
      <c r="SJK106" s="87"/>
      <c r="SJL106" s="88"/>
      <c r="SJM106" s="87"/>
      <c r="SJN106" s="89"/>
      <c r="SJO106" s="98"/>
      <c r="SJP106" s="186"/>
      <c r="SJQ106" s="84"/>
      <c r="SJR106" s="87"/>
      <c r="SJS106" s="87"/>
      <c r="SJT106" s="88"/>
      <c r="SJU106" s="87"/>
      <c r="SJV106" s="89"/>
      <c r="SJW106" s="98"/>
      <c r="SJX106" s="186"/>
      <c r="SJY106" s="84"/>
      <c r="SJZ106" s="87"/>
      <c r="SKA106" s="87"/>
      <c r="SKB106" s="88"/>
      <c r="SKC106" s="87"/>
      <c r="SKD106" s="89"/>
      <c r="SKE106" s="98"/>
      <c r="SKF106" s="186"/>
      <c r="SKG106" s="84"/>
      <c r="SKH106" s="87"/>
      <c r="SKI106" s="87"/>
      <c r="SKJ106" s="88"/>
      <c r="SKK106" s="87"/>
      <c r="SKL106" s="89"/>
      <c r="SKM106" s="98"/>
      <c r="SKN106" s="186"/>
      <c r="SKO106" s="84"/>
      <c r="SKP106" s="87"/>
      <c r="SKQ106" s="87"/>
      <c r="SKR106" s="88"/>
      <c r="SKS106" s="87"/>
      <c r="SKT106" s="89"/>
      <c r="SKU106" s="98"/>
      <c r="SKV106" s="186"/>
      <c r="SKW106" s="84"/>
      <c r="SKX106" s="87"/>
      <c r="SKY106" s="87"/>
      <c r="SKZ106" s="88"/>
      <c r="SLA106" s="87"/>
      <c r="SLB106" s="89"/>
      <c r="SLC106" s="98"/>
      <c r="SLD106" s="186"/>
      <c r="SLE106" s="84"/>
      <c r="SLF106" s="87"/>
      <c r="SLG106" s="87"/>
      <c r="SLH106" s="88"/>
      <c r="SLI106" s="87"/>
      <c r="SLJ106" s="89"/>
      <c r="SLK106" s="98"/>
      <c r="SLL106" s="186"/>
      <c r="SLM106" s="84"/>
      <c r="SLN106" s="87"/>
      <c r="SLO106" s="87"/>
      <c r="SLP106" s="88"/>
      <c r="SLQ106" s="87"/>
      <c r="SLR106" s="89"/>
      <c r="SLS106" s="98"/>
      <c r="SLT106" s="186"/>
      <c r="SLU106" s="84"/>
      <c r="SLV106" s="87"/>
      <c r="SLW106" s="87"/>
      <c r="SLX106" s="88"/>
      <c r="SLY106" s="87"/>
      <c r="SLZ106" s="89"/>
      <c r="SMA106" s="98"/>
      <c r="SMB106" s="186"/>
      <c r="SMC106" s="84"/>
      <c r="SMD106" s="87"/>
      <c r="SME106" s="87"/>
      <c r="SMF106" s="88"/>
      <c r="SMG106" s="87"/>
      <c r="SMH106" s="89"/>
      <c r="SMI106" s="98"/>
      <c r="SMJ106" s="186"/>
      <c r="SMK106" s="84"/>
      <c r="SML106" s="87"/>
      <c r="SMM106" s="87"/>
      <c r="SMN106" s="88"/>
      <c r="SMO106" s="87"/>
      <c r="SMP106" s="89"/>
      <c r="SMQ106" s="98"/>
      <c r="SMR106" s="186"/>
      <c r="SMS106" s="84"/>
      <c r="SMT106" s="87"/>
      <c r="SMU106" s="87"/>
      <c r="SMV106" s="88"/>
      <c r="SMW106" s="87"/>
      <c r="SMX106" s="89"/>
      <c r="SMY106" s="98"/>
      <c r="SMZ106" s="186"/>
      <c r="SNA106" s="84"/>
      <c r="SNB106" s="87"/>
      <c r="SNC106" s="87"/>
      <c r="SND106" s="88"/>
      <c r="SNE106" s="87"/>
      <c r="SNF106" s="89"/>
      <c r="SNG106" s="98"/>
      <c r="SNH106" s="186"/>
      <c r="SNI106" s="84"/>
      <c r="SNJ106" s="87"/>
      <c r="SNK106" s="87"/>
      <c r="SNL106" s="88"/>
      <c r="SNM106" s="87"/>
      <c r="SNN106" s="89"/>
      <c r="SNO106" s="98"/>
      <c r="SNP106" s="186"/>
      <c r="SNQ106" s="84"/>
      <c r="SNR106" s="87"/>
      <c r="SNS106" s="87"/>
      <c r="SNT106" s="88"/>
      <c r="SNU106" s="87"/>
      <c r="SNV106" s="89"/>
      <c r="SNW106" s="98"/>
      <c r="SNX106" s="186"/>
      <c r="SNY106" s="84"/>
      <c r="SNZ106" s="87"/>
      <c r="SOA106" s="87"/>
      <c r="SOB106" s="88"/>
      <c r="SOC106" s="87"/>
      <c r="SOD106" s="89"/>
      <c r="SOE106" s="98"/>
      <c r="SOF106" s="186"/>
      <c r="SOG106" s="84"/>
      <c r="SOH106" s="87"/>
      <c r="SOI106" s="87"/>
      <c r="SOJ106" s="88"/>
      <c r="SOK106" s="87"/>
      <c r="SOL106" s="89"/>
      <c r="SOM106" s="98"/>
      <c r="SON106" s="186"/>
      <c r="SOO106" s="84"/>
      <c r="SOP106" s="87"/>
      <c r="SOQ106" s="87"/>
      <c r="SOR106" s="88"/>
      <c r="SOS106" s="87"/>
      <c r="SOT106" s="89"/>
      <c r="SOU106" s="98"/>
      <c r="SOV106" s="186"/>
      <c r="SOW106" s="84"/>
      <c r="SOX106" s="87"/>
      <c r="SOY106" s="87"/>
      <c r="SOZ106" s="88"/>
      <c r="SPA106" s="87"/>
      <c r="SPB106" s="89"/>
      <c r="SPC106" s="98"/>
      <c r="SPD106" s="186"/>
      <c r="SPE106" s="84"/>
      <c r="SPF106" s="87"/>
      <c r="SPG106" s="87"/>
      <c r="SPH106" s="88"/>
      <c r="SPI106" s="87"/>
      <c r="SPJ106" s="89"/>
      <c r="SPK106" s="98"/>
      <c r="SPL106" s="186"/>
      <c r="SPM106" s="84"/>
      <c r="SPN106" s="87"/>
      <c r="SPO106" s="87"/>
      <c r="SPP106" s="88"/>
      <c r="SPQ106" s="87"/>
      <c r="SPR106" s="89"/>
      <c r="SPS106" s="98"/>
      <c r="SPT106" s="186"/>
      <c r="SPU106" s="84"/>
      <c r="SPV106" s="87"/>
      <c r="SPW106" s="87"/>
      <c r="SPX106" s="88"/>
      <c r="SPY106" s="87"/>
      <c r="SPZ106" s="89"/>
      <c r="SQA106" s="98"/>
      <c r="SQB106" s="186"/>
      <c r="SQC106" s="84"/>
      <c r="SQD106" s="87"/>
      <c r="SQE106" s="87"/>
      <c r="SQF106" s="88"/>
      <c r="SQG106" s="87"/>
      <c r="SQH106" s="89"/>
      <c r="SQI106" s="98"/>
      <c r="SQJ106" s="186"/>
      <c r="SQK106" s="84"/>
      <c r="SQL106" s="87"/>
      <c r="SQM106" s="87"/>
      <c r="SQN106" s="88"/>
      <c r="SQO106" s="87"/>
      <c r="SQP106" s="89"/>
      <c r="SQQ106" s="98"/>
      <c r="SQR106" s="186"/>
      <c r="SQS106" s="84"/>
      <c r="SQT106" s="87"/>
      <c r="SQU106" s="87"/>
      <c r="SQV106" s="88"/>
      <c r="SQW106" s="87"/>
      <c r="SQX106" s="89"/>
      <c r="SQY106" s="98"/>
      <c r="SQZ106" s="186"/>
      <c r="SRA106" s="84"/>
      <c r="SRB106" s="87"/>
      <c r="SRC106" s="87"/>
      <c r="SRD106" s="88"/>
      <c r="SRE106" s="87"/>
      <c r="SRF106" s="89"/>
      <c r="SRG106" s="98"/>
      <c r="SRH106" s="186"/>
      <c r="SRI106" s="84"/>
      <c r="SRJ106" s="87"/>
      <c r="SRK106" s="87"/>
      <c r="SRL106" s="88"/>
      <c r="SRM106" s="87"/>
      <c r="SRN106" s="89"/>
      <c r="SRO106" s="98"/>
      <c r="SRP106" s="186"/>
      <c r="SRQ106" s="84"/>
      <c r="SRR106" s="87"/>
      <c r="SRS106" s="87"/>
      <c r="SRT106" s="88"/>
      <c r="SRU106" s="87"/>
      <c r="SRV106" s="89"/>
      <c r="SRW106" s="98"/>
      <c r="SRX106" s="186"/>
      <c r="SRY106" s="84"/>
      <c r="SRZ106" s="87"/>
      <c r="SSA106" s="87"/>
      <c r="SSB106" s="88"/>
      <c r="SSC106" s="87"/>
      <c r="SSD106" s="89"/>
      <c r="SSE106" s="98"/>
      <c r="SSF106" s="186"/>
      <c r="SSG106" s="84"/>
      <c r="SSH106" s="87"/>
      <c r="SSI106" s="87"/>
      <c r="SSJ106" s="88"/>
      <c r="SSK106" s="87"/>
      <c r="SSL106" s="89"/>
      <c r="SSM106" s="98"/>
      <c r="SSN106" s="186"/>
      <c r="SSO106" s="84"/>
      <c r="SSP106" s="87"/>
      <c r="SSQ106" s="87"/>
      <c r="SSR106" s="88"/>
      <c r="SSS106" s="87"/>
      <c r="SST106" s="89"/>
      <c r="SSU106" s="98"/>
      <c r="SSV106" s="186"/>
      <c r="SSW106" s="84"/>
      <c r="SSX106" s="87"/>
      <c r="SSY106" s="87"/>
      <c r="SSZ106" s="88"/>
      <c r="STA106" s="87"/>
      <c r="STB106" s="89"/>
      <c r="STC106" s="98"/>
      <c r="STD106" s="186"/>
      <c r="STE106" s="84"/>
      <c r="STF106" s="87"/>
      <c r="STG106" s="87"/>
      <c r="STH106" s="88"/>
      <c r="STI106" s="87"/>
      <c r="STJ106" s="89"/>
      <c r="STK106" s="98"/>
      <c r="STL106" s="186"/>
      <c r="STM106" s="84"/>
      <c r="STN106" s="87"/>
      <c r="STO106" s="87"/>
      <c r="STP106" s="88"/>
      <c r="STQ106" s="87"/>
      <c r="STR106" s="89"/>
      <c r="STS106" s="98"/>
      <c r="STT106" s="186"/>
      <c r="STU106" s="84"/>
      <c r="STV106" s="87"/>
      <c r="STW106" s="87"/>
      <c r="STX106" s="88"/>
      <c r="STY106" s="87"/>
      <c r="STZ106" s="89"/>
      <c r="SUA106" s="98"/>
      <c r="SUB106" s="186"/>
      <c r="SUC106" s="84"/>
      <c r="SUD106" s="87"/>
      <c r="SUE106" s="87"/>
      <c r="SUF106" s="88"/>
      <c r="SUG106" s="87"/>
      <c r="SUH106" s="89"/>
      <c r="SUI106" s="98"/>
      <c r="SUJ106" s="186"/>
      <c r="SUK106" s="84"/>
      <c r="SUL106" s="87"/>
      <c r="SUM106" s="87"/>
      <c r="SUN106" s="88"/>
      <c r="SUO106" s="87"/>
      <c r="SUP106" s="89"/>
      <c r="SUQ106" s="98"/>
      <c r="SUR106" s="186"/>
      <c r="SUS106" s="84"/>
      <c r="SUT106" s="87"/>
      <c r="SUU106" s="87"/>
      <c r="SUV106" s="88"/>
      <c r="SUW106" s="87"/>
      <c r="SUX106" s="89"/>
      <c r="SUY106" s="98"/>
      <c r="SUZ106" s="186"/>
      <c r="SVA106" s="84"/>
      <c r="SVB106" s="87"/>
      <c r="SVC106" s="87"/>
      <c r="SVD106" s="88"/>
      <c r="SVE106" s="87"/>
      <c r="SVF106" s="89"/>
      <c r="SVG106" s="98"/>
      <c r="SVH106" s="186"/>
      <c r="SVI106" s="84"/>
      <c r="SVJ106" s="87"/>
      <c r="SVK106" s="87"/>
      <c r="SVL106" s="88"/>
      <c r="SVM106" s="87"/>
      <c r="SVN106" s="89"/>
      <c r="SVO106" s="98"/>
      <c r="SVP106" s="186"/>
      <c r="SVQ106" s="84"/>
      <c r="SVR106" s="87"/>
      <c r="SVS106" s="87"/>
      <c r="SVT106" s="88"/>
      <c r="SVU106" s="87"/>
      <c r="SVV106" s="89"/>
      <c r="SVW106" s="98"/>
      <c r="SVX106" s="186"/>
      <c r="SVY106" s="84"/>
      <c r="SVZ106" s="87"/>
      <c r="SWA106" s="87"/>
      <c r="SWB106" s="88"/>
      <c r="SWC106" s="87"/>
      <c r="SWD106" s="89"/>
      <c r="SWE106" s="98"/>
      <c r="SWF106" s="186"/>
      <c r="SWG106" s="84"/>
      <c r="SWH106" s="87"/>
      <c r="SWI106" s="87"/>
      <c r="SWJ106" s="88"/>
      <c r="SWK106" s="87"/>
      <c r="SWL106" s="89"/>
      <c r="SWM106" s="98"/>
      <c r="SWN106" s="186"/>
      <c r="SWO106" s="84"/>
      <c r="SWP106" s="87"/>
      <c r="SWQ106" s="87"/>
      <c r="SWR106" s="88"/>
      <c r="SWS106" s="87"/>
      <c r="SWT106" s="89"/>
      <c r="SWU106" s="98"/>
      <c r="SWV106" s="186"/>
      <c r="SWW106" s="84"/>
      <c r="SWX106" s="87"/>
      <c r="SWY106" s="87"/>
      <c r="SWZ106" s="88"/>
      <c r="SXA106" s="87"/>
      <c r="SXB106" s="89"/>
      <c r="SXC106" s="98"/>
      <c r="SXD106" s="186"/>
      <c r="SXE106" s="84"/>
      <c r="SXF106" s="87"/>
      <c r="SXG106" s="87"/>
      <c r="SXH106" s="88"/>
      <c r="SXI106" s="87"/>
      <c r="SXJ106" s="89"/>
      <c r="SXK106" s="98"/>
      <c r="SXL106" s="186"/>
      <c r="SXM106" s="84"/>
      <c r="SXN106" s="87"/>
      <c r="SXO106" s="87"/>
      <c r="SXP106" s="88"/>
      <c r="SXQ106" s="87"/>
      <c r="SXR106" s="89"/>
      <c r="SXS106" s="98"/>
      <c r="SXT106" s="186"/>
      <c r="SXU106" s="84"/>
      <c r="SXV106" s="87"/>
      <c r="SXW106" s="87"/>
      <c r="SXX106" s="88"/>
      <c r="SXY106" s="87"/>
      <c r="SXZ106" s="89"/>
      <c r="SYA106" s="98"/>
      <c r="SYB106" s="186"/>
      <c r="SYC106" s="84"/>
      <c r="SYD106" s="87"/>
      <c r="SYE106" s="87"/>
      <c r="SYF106" s="88"/>
      <c r="SYG106" s="87"/>
      <c r="SYH106" s="89"/>
      <c r="SYI106" s="98"/>
      <c r="SYJ106" s="186"/>
      <c r="SYK106" s="84"/>
      <c r="SYL106" s="87"/>
      <c r="SYM106" s="87"/>
      <c r="SYN106" s="88"/>
      <c r="SYO106" s="87"/>
      <c r="SYP106" s="89"/>
      <c r="SYQ106" s="98"/>
      <c r="SYR106" s="186"/>
      <c r="SYS106" s="84"/>
      <c r="SYT106" s="87"/>
      <c r="SYU106" s="87"/>
      <c r="SYV106" s="88"/>
      <c r="SYW106" s="87"/>
      <c r="SYX106" s="89"/>
      <c r="SYY106" s="98"/>
      <c r="SYZ106" s="186"/>
      <c r="SZA106" s="84"/>
      <c r="SZB106" s="87"/>
      <c r="SZC106" s="87"/>
      <c r="SZD106" s="88"/>
      <c r="SZE106" s="87"/>
      <c r="SZF106" s="89"/>
      <c r="SZG106" s="98"/>
      <c r="SZH106" s="186"/>
      <c r="SZI106" s="84"/>
      <c r="SZJ106" s="87"/>
      <c r="SZK106" s="87"/>
      <c r="SZL106" s="88"/>
      <c r="SZM106" s="87"/>
      <c r="SZN106" s="89"/>
      <c r="SZO106" s="98"/>
      <c r="SZP106" s="186"/>
      <c r="SZQ106" s="84"/>
      <c r="SZR106" s="87"/>
      <c r="SZS106" s="87"/>
      <c r="SZT106" s="88"/>
      <c r="SZU106" s="87"/>
      <c r="SZV106" s="89"/>
      <c r="SZW106" s="98"/>
      <c r="SZX106" s="186"/>
      <c r="SZY106" s="84"/>
      <c r="SZZ106" s="87"/>
      <c r="TAA106" s="87"/>
      <c r="TAB106" s="88"/>
      <c r="TAC106" s="87"/>
      <c r="TAD106" s="89"/>
      <c r="TAE106" s="98"/>
      <c r="TAF106" s="186"/>
      <c r="TAG106" s="84"/>
      <c r="TAH106" s="87"/>
      <c r="TAI106" s="87"/>
      <c r="TAJ106" s="88"/>
      <c r="TAK106" s="87"/>
      <c r="TAL106" s="89"/>
      <c r="TAM106" s="98"/>
      <c r="TAN106" s="186"/>
      <c r="TAO106" s="84"/>
      <c r="TAP106" s="87"/>
      <c r="TAQ106" s="87"/>
      <c r="TAR106" s="88"/>
      <c r="TAS106" s="87"/>
      <c r="TAT106" s="89"/>
      <c r="TAU106" s="98"/>
      <c r="TAV106" s="186"/>
      <c r="TAW106" s="84"/>
      <c r="TAX106" s="87"/>
      <c r="TAY106" s="87"/>
      <c r="TAZ106" s="88"/>
      <c r="TBA106" s="87"/>
      <c r="TBB106" s="89"/>
      <c r="TBC106" s="98"/>
      <c r="TBD106" s="186"/>
      <c r="TBE106" s="84"/>
      <c r="TBF106" s="87"/>
      <c r="TBG106" s="87"/>
      <c r="TBH106" s="88"/>
      <c r="TBI106" s="87"/>
      <c r="TBJ106" s="89"/>
      <c r="TBK106" s="98"/>
      <c r="TBL106" s="186"/>
      <c r="TBM106" s="84"/>
      <c r="TBN106" s="87"/>
      <c r="TBO106" s="87"/>
      <c r="TBP106" s="88"/>
      <c r="TBQ106" s="87"/>
      <c r="TBR106" s="89"/>
      <c r="TBS106" s="98"/>
      <c r="TBT106" s="186"/>
      <c r="TBU106" s="84"/>
      <c r="TBV106" s="87"/>
      <c r="TBW106" s="87"/>
      <c r="TBX106" s="88"/>
      <c r="TBY106" s="87"/>
      <c r="TBZ106" s="89"/>
      <c r="TCA106" s="98"/>
      <c r="TCB106" s="186"/>
      <c r="TCC106" s="84"/>
      <c r="TCD106" s="87"/>
      <c r="TCE106" s="87"/>
      <c r="TCF106" s="88"/>
      <c r="TCG106" s="87"/>
      <c r="TCH106" s="89"/>
      <c r="TCI106" s="98"/>
      <c r="TCJ106" s="186"/>
      <c r="TCK106" s="84"/>
      <c r="TCL106" s="87"/>
      <c r="TCM106" s="87"/>
      <c r="TCN106" s="88"/>
      <c r="TCO106" s="87"/>
      <c r="TCP106" s="89"/>
      <c r="TCQ106" s="98"/>
      <c r="TCR106" s="186"/>
      <c r="TCS106" s="84"/>
      <c r="TCT106" s="87"/>
      <c r="TCU106" s="87"/>
      <c r="TCV106" s="88"/>
      <c r="TCW106" s="87"/>
      <c r="TCX106" s="89"/>
      <c r="TCY106" s="98"/>
      <c r="TCZ106" s="186"/>
      <c r="TDA106" s="84"/>
      <c r="TDB106" s="87"/>
      <c r="TDC106" s="87"/>
      <c r="TDD106" s="88"/>
      <c r="TDE106" s="87"/>
      <c r="TDF106" s="89"/>
      <c r="TDG106" s="98"/>
      <c r="TDH106" s="186"/>
      <c r="TDI106" s="84"/>
      <c r="TDJ106" s="87"/>
      <c r="TDK106" s="87"/>
      <c r="TDL106" s="88"/>
      <c r="TDM106" s="87"/>
      <c r="TDN106" s="89"/>
      <c r="TDO106" s="98"/>
      <c r="TDP106" s="186"/>
      <c r="TDQ106" s="84"/>
      <c r="TDR106" s="87"/>
      <c r="TDS106" s="87"/>
      <c r="TDT106" s="88"/>
      <c r="TDU106" s="87"/>
      <c r="TDV106" s="89"/>
      <c r="TDW106" s="98"/>
      <c r="TDX106" s="186"/>
      <c r="TDY106" s="84"/>
      <c r="TDZ106" s="87"/>
      <c r="TEA106" s="87"/>
      <c r="TEB106" s="88"/>
      <c r="TEC106" s="87"/>
      <c r="TED106" s="89"/>
      <c r="TEE106" s="98"/>
      <c r="TEF106" s="186"/>
      <c r="TEG106" s="84"/>
      <c r="TEH106" s="87"/>
      <c r="TEI106" s="87"/>
      <c r="TEJ106" s="88"/>
      <c r="TEK106" s="87"/>
      <c r="TEL106" s="89"/>
      <c r="TEM106" s="98"/>
      <c r="TEN106" s="186"/>
      <c r="TEO106" s="84"/>
      <c r="TEP106" s="87"/>
      <c r="TEQ106" s="87"/>
      <c r="TER106" s="88"/>
      <c r="TES106" s="87"/>
      <c r="TET106" s="89"/>
      <c r="TEU106" s="98"/>
      <c r="TEV106" s="186"/>
      <c r="TEW106" s="84"/>
      <c r="TEX106" s="87"/>
      <c r="TEY106" s="87"/>
      <c r="TEZ106" s="88"/>
      <c r="TFA106" s="87"/>
      <c r="TFB106" s="89"/>
      <c r="TFC106" s="98"/>
      <c r="TFD106" s="186"/>
      <c r="TFE106" s="84"/>
      <c r="TFF106" s="87"/>
      <c r="TFG106" s="87"/>
      <c r="TFH106" s="88"/>
      <c r="TFI106" s="87"/>
      <c r="TFJ106" s="89"/>
      <c r="TFK106" s="98"/>
      <c r="TFL106" s="186"/>
      <c r="TFM106" s="84"/>
      <c r="TFN106" s="87"/>
      <c r="TFO106" s="87"/>
      <c r="TFP106" s="88"/>
      <c r="TFQ106" s="87"/>
      <c r="TFR106" s="89"/>
      <c r="TFS106" s="98"/>
      <c r="TFT106" s="186"/>
      <c r="TFU106" s="84"/>
      <c r="TFV106" s="87"/>
      <c r="TFW106" s="87"/>
      <c r="TFX106" s="88"/>
      <c r="TFY106" s="87"/>
      <c r="TFZ106" s="89"/>
      <c r="TGA106" s="98"/>
      <c r="TGB106" s="186"/>
      <c r="TGC106" s="84"/>
      <c r="TGD106" s="87"/>
      <c r="TGE106" s="87"/>
      <c r="TGF106" s="88"/>
      <c r="TGG106" s="87"/>
      <c r="TGH106" s="89"/>
      <c r="TGI106" s="98"/>
      <c r="TGJ106" s="186"/>
      <c r="TGK106" s="84"/>
      <c r="TGL106" s="87"/>
      <c r="TGM106" s="87"/>
      <c r="TGN106" s="88"/>
      <c r="TGO106" s="87"/>
      <c r="TGP106" s="89"/>
      <c r="TGQ106" s="98"/>
      <c r="TGR106" s="186"/>
      <c r="TGS106" s="84"/>
      <c r="TGT106" s="87"/>
      <c r="TGU106" s="87"/>
      <c r="TGV106" s="88"/>
      <c r="TGW106" s="87"/>
      <c r="TGX106" s="89"/>
      <c r="TGY106" s="98"/>
      <c r="TGZ106" s="186"/>
      <c r="THA106" s="84"/>
      <c r="THB106" s="87"/>
      <c r="THC106" s="87"/>
      <c r="THD106" s="88"/>
      <c r="THE106" s="87"/>
      <c r="THF106" s="89"/>
      <c r="THG106" s="98"/>
      <c r="THH106" s="186"/>
      <c r="THI106" s="84"/>
      <c r="THJ106" s="87"/>
      <c r="THK106" s="87"/>
      <c r="THL106" s="88"/>
      <c r="THM106" s="87"/>
      <c r="THN106" s="89"/>
      <c r="THO106" s="98"/>
      <c r="THP106" s="186"/>
      <c r="THQ106" s="84"/>
      <c r="THR106" s="87"/>
      <c r="THS106" s="87"/>
      <c r="THT106" s="88"/>
      <c r="THU106" s="87"/>
      <c r="THV106" s="89"/>
      <c r="THW106" s="98"/>
      <c r="THX106" s="186"/>
      <c r="THY106" s="84"/>
      <c r="THZ106" s="87"/>
      <c r="TIA106" s="87"/>
      <c r="TIB106" s="88"/>
      <c r="TIC106" s="87"/>
      <c r="TID106" s="89"/>
      <c r="TIE106" s="98"/>
      <c r="TIF106" s="186"/>
      <c r="TIG106" s="84"/>
      <c r="TIH106" s="87"/>
      <c r="TII106" s="87"/>
      <c r="TIJ106" s="88"/>
      <c r="TIK106" s="87"/>
      <c r="TIL106" s="89"/>
      <c r="TIM106" s="98"/>
      <c r="TIN106" s="186"/>
      <c r="TIO106" s="84"/>
      <c r="TIP106" s="87"/>
      <c r="TIQ106" s="87"/>
      <c r="TIR106" s="88"/>
      <c r="TIS106" s="87"/>
      <c r="TIT106" s="89"/>
      <c r="TIU106" s="98"/>
      <c r="TIV106" s="186"/>
      <c r="TIW106" s="84"/>
      <c r="TIX106" s="87"/>
      <c r="TIY106" s="87"/>
      <c r="TIZ106" s="88"/>
      <c r="TJA106" s="87"/>
      <c r="TJB106" s="89"/>
      <c r="TJC106" s="98"/>
      <c r="TJD106" s="186"/>
      <c r="TJE106" s="84"/>
      <c r="TJF106" s="87"/>
      <c r="TJG106" s="87"/>
      <c r="TJH106" s="88"/>
      <c r="TJI106" s="87"/>
      <c r="TJJ106" s="89"/>
      <c r="TJK106" s="98"/>
      <c r="TJL106" s="186"/>
      <c r="TJM106" s="84"/>
      <c r="TJN106" s="87"/>
      <c r="TJO106" s="87"/>
      <c r="TJP106" s="88"/>
      <c r="TJQ106" s="87"/>
      <c r="TJR106" s="89"/>
      <c r="TJS106" s="98"/>
      <c r="TJT106" s="186"/>
      <c r="TJU106" s="84"/>
      <c r="TJV106" s="87"/>
      <c r="TJW106" s="87"/>
      <c r="TJX106" s="88"/>
      <c r="TJY106" s="87"/>
      <c r="TJZ106" s="89"/>
      <c r="TKA106" s="98"/>
      <c r="TKB106" s="186"/>
      <c r="TKC106" s="84"/>
      <c r="TKD106" s="87"/>
      <c r="TKE106" s="87"/>
      <c r="TKF106" s="88"/>
      <c r="TKG106" s="87"/>
      <c r="TKH106" s="89"/>
      <c r="TKI106" s="98"/>
      <c r="TKJ106" s="186"/>
      <c r="TKK106" s="84"/>
      <c r="TKL106" s="87"/>
      <c r="TKM106" s="87"/>
      <c r="TKN106" s="88"/>
      <c r="TKO106" s="87"/>
      <c r="TKP106" s="89"/>
      <c r="TKQ106" s="98"/>
      <c r="TKR106" s="186"/>
      <c r="TKS106" s="84"/>
      <c r="TKT106" s="87"/>
      <c r="TKU106" s="87"/>
      <c r="TKV106" s="88"/>
      <c r="TKW106" s="87"/>
      <c r="TKX106" s="89"/>
      <c r="TKY106" s="98"/>
      <c r="TKZ106" s="186"/>
      <c r="TLA106" s="84"/>
      <c r="TLB106" s="87"/>
      <c r="TLC106" s="87"/>
      <c r="TLD106" s="88"/>
      <c r="TLE106" s="87"/>
      <c r="TLF106" s="89"/>
      <c r="TLG106" s="98"/>
      <c r="TLH106" s="186"/>
      <c r="TLI106" s="84"/>
      <c r="TLJ106" s="87"/>
      <c r="TLK106" s="87"/>
      <c r="TLL106" s="88"/>
      <c r="TLM106" s="87"/>
      <c r="TLN106" s="89"/>
      <c r="TLO106" s="98"/>
      <c r="TLP106" s="186"/>
      <c r="TLQ106" s="84"/>
      <c r="TLR106" s="87"/>
      <c r="TLS106" s="87"/>
      <c r="TLT106" s="88"/>
      <c r="TLU106" s="87"/>
      <c r="TLV106" s="89"/>
      <c r="TLW106" s="98"/>
      <c r="TLX106" s="186"/>
      <c r="TLY106" s="84"/>
      <c r="TLZ106" s="87"/>
      <c r="TMA106" s="87"/>
      <c r="TMB106" s="88"/>
      <c r="TMC106" s="87"/>
      <c r="TMD106" s="89"/>
      <c r="TME106" s="98"/>
      <c r="TMF106" s="186"/>
      <c r="TMG106" s="84"/>
      <c r="TMH106" s="87"/>
      <c r="TMI106" s="87"/>
      <c r="TMJ106" s="88"/>
      <c r="TMK106" s="87"/>
      <c r="TML106" s="89"/>
      <c r="TMM106" s="98"/>
      <c r="TMN106" s="186"/>
      <c r="TMO106" s="84"/>
      <c r="TMP106" s="87"/>
      <c r="TMQ106" s="87"/>
      <c r="TMR106" s="88"/>
      <c r="TMS106" s="87"/>
      <c r="TMT106" s="89"/>
      <c r="TMU106" s="98"/>
      <c r="TMV106" s="186"/>
      <c r="TMW106" s="84"/>
      <c r="TMX106" s="87"/>
      <c r="TMY106" s="87"/>
      <c r="TMZ106" s="88"/>
      <c r="TNA106" s="87"/>
      <c r="TNB106" s="89"/>
      <c r="TNC106" s="98"/>
      <c r="TND106" s="186"/>
      <c r="TNE106" s="84"/>
      <c r="TNF106" s="87"/>
      <c r="TNG106" s="87"/>
      <c r="TNH106" s="88"/>
      <c r="TNI106" s="87"/>
      <c r="TNJ106" s="89"/>
      <c r="TNK106" s="98"/>
      <c r="TNL106" s="186"/>
      <c r="TNM106" s="84"/>
      <c r="TNN106" s="87"/>
      <c r="TNO106" s="87"/>
      <c r="TNP106" s="88"/>
      <c r="TNQ106" s="87"/>
      <c r="TNR106" s="89"/>
      <c r="TNS106" s="98"/>
      <c r="TNT106" s="186"/>
      <c r="TNU106" s="84"/>
      <c r="TNV106" s="87"/>
      <c r="TNW106" s="87"/>
      <c r="TNX106" s="88"/>
      <c r="TNY106" s="87"/>
      <c r="TNZ106" s="89"/>
      <c r="TOA106" s="98"/>
      <c r="TOB106" s="186"/>
      <c r="TOC106" s="84"/>
      <c r="TOD106" s="87"/>
      <c r="TOE106" s="87"/>
      <c r="TOF106" s="88"/>
      <c r="TOG106" s="87"/>
      <c r="TOH106" s="89"/>
      <c r="TOI106" s="98"/>
      <c r="TOJ106" s="186"/>
      <c r="TOK106" s="84"/>
      <c r="TOL106" s="87"/>
      <c r="TOM106" s="87"/>
      <c r="TON106" s="88"/>
      <c r="TOO106" s="87"/>
      <c r="TOP106" s="89"/>
      <c r="TOQ106" s="98"/>
      <c r="TOR106" s="186"/>
      <c r="TOS106" s="84"/>
      <c r="TOT106" s="87"/>
      <c r="TOU106" s="87"/>
      <c r="TOV106" s="88"/>
      <c r="TOW106" s="87"/>
      <c r="TOX106" s="89"/>
      <c r="TOY106" s="98"/>
      <c r="TOZ106" s="186"/>
      <c r="TPA106" s="84"/>
      <c r="TPB106" s="87"/>
      <c r="TPC106" s="87"/>
      <c r="TPD106" s="88"/>
      <c r="TPE106" s="87"/>
      <c r="TPF106" s="89"/>
      <c r="TPG106" s="98"/>
      <c r="TPH106" s="186"/>
      <c r="TPI106" s="84"/>
      <c r="TPJ106" s="87"/>
      <c r="TPK106" s="87"/>
      <c r="TPL106" s="88"/>
      <c r="TPM106" s="87"/>
      <c r="TPN106" s="89"/>
      <c r="TPO106" s="98"/>
      <c r="TPP106" s="186"/>
      <c r="TPQ106" s="84"/>
      <c r="TPR106" s="87"/>
      <c r="TPS106" s="87"/>
      <c r="TPT106" s="88"/>
      <c r="TPU106" s="87"/>
      <c r="TPV106" s="89"/>
      <c r="TPW106" s="98"/>
      <c r="TPX106" s="186"/>
      <c r="TPY106" s="84"/>
      <c r="TPZ106" s="87"/>
      <c r="TQA106" s="87"/>
      <c r="TQB106" s="88"/>
      <c r="TQC106" s="87"/>
      <c r="TQD106" s="89"/>
      <c r="TQE106" s="98"/>
      <c r="TQF106" s="186"/>
      <c r="TQG106" s="84"/>
      <c r="TQH106" s="87"/>
      <c r="TQI106" s="87"/>
      <c r="TQJ106" s="88"/>
      <c r="TQK106" s="87"/>
      <c r="TQL106" s="89"/>
      <c r="TQM106" s="98"/>
      <c r="TQN106" s="186"/>
      <c r="TQO106" s="84"/>
      <c r="TQP106" s="87"/>
      <c r="TQQ106" s="87"/>
      <c r="TQR106" s="88"/>
      <c r="TQS106" s="87"/>
      <c r="TQT106" s="89"/>
      <c r="TQU106" s="98"/>
      <c r="TQV106" s="186"/>
      <c r="TQW106" s="84"/>
      <c r="TQX106" s="87"/>
      <c r="TQY106" s="87"/>
      <c r="TQZ106" s="88"/>
      <c r="TRA106" s="87"/>
      <c r="TRB106" s="89"/>
      <c r="TRC106" s="98"/>
      <c r="TRD106" s="186"/>
      <c r="TRE106" s="84"/>
      <c r="TRF106" s="87"/>
      <c r="TRG106" s="87"/>
      <c r="TRH106" s="88"/>
      <c r="TRI106" s="87"/>
      <c r="TRJ106" s="89"/>
      <c r="TRK106" s="98"/>
      <c r="TRL106" s="186"/>
      <c r="TRM106" s="84"/>
      <c r="TRN106" s="87"/>
      <c r="TRO106" s="87"/>
      <c r="TRP106" s="88"/>
      <c r="TRQ106" s="87"/>
      <c r="TRR106" s="89"/>
      <c r="TRS106" s="98"/>
      <c r="TRT106" s="186"/>
      <c r="TRU106" s="84"/>
      <c r="TRV106" s="87"/>
      <c r="TRW106" s="87"/>
      <c r="TRX106" s="88"/>
      <c r="TRY106" s="87"/>
      <c r="TRZ106" s="89"/>
      <c r="TSA106" s="98"/>
      <c r="TSB106" s="186"/>
      <c r="TSC106" s="84"/>
      <c r="TSD106" s="87"/>
      <c r="TSE106" s="87"/>
      <c r="TSF106" s="88"/>
      <c r="TSG106" s="87"/>
      <c r="TSH106" s="89"/>
      <c r="TSI106" s="98"/>
      <c r="TSJ106" s="186"/>
      <c r="TSK106" s="84"/>
      <c r="TSL106" s="87"/>
      <c r="TSM106" s="87"/>
      <c r="TSN106" s="88"/>
      <c r="TSO106" s="87"/>
      <c r="TSP106" s="89"/>
      <c r="TSQ106" s="98"/>
      <c r="TSR106" s="186"/>
      <c r="TSS106" s="84"/>
      <c r="TST106" s="87"/>
      <c r="TSU106" s="87"/>
      <c r="TSV106" s="88"/>
      <c r="TSW106" s="87"/>
      <c r="TSX106" s="89"/>
      <c r="TSY106" s="98"/>
      <c r="TSZ106" s="186"/>
      <c r="TTA106" s="84"/>
      <c r="TTB106" s="87"/>
      <c r="TTC106" s="87"/>
      <c r="TTD106" s="88"/>
      <c r="TTE106" s="87"/>
      <c r="TTF106" s="89"/>
      <c r="TTG106" s="98"/>
      <c r="TTH106" s="186"/>
      <c r="TTI106" s="84"/>
      <c r="TTJ106" s="87"/>
      <c r="TTK106" s="87"/>
      <c r="TTL106" s="88"/>
      <c r="TTM106" s="87"/>
      <c r="TTN106" s="89"/>
      <c r="TTO106" s="98"/>
      <c r="TTP106" s="186"/>
      <c r="TTQ106" s="84"/>
      <c r="TTR106" s="87"/>
      <c r="TTS106" s="87"/>
      <c r="TTT106" s="88"/>
      <c r="TTU106" s="87"/>
      <c r="TTV106" s="89"/>
      <c r="TTW106" s="98"/>
      <c r="TTX106" s="186"/>
      <c r="TTY106" s="84"/>
      <c r="TTZ106" s="87"/>
      <c r="TUA106" s="87"/>
      <c r="TUB106" s="88"/>
      <c r="TUC106" s="87"/>
      <c r="TUD106" s="89"/>
      <c r="TUE106" s="98"/>
      <c r="TUF106" s="186"/>
      <c r="TUG106" s="84"/>
      <c r="TUH106" s="87"/>
      <c r="TUI106" s="87"/>
      <c r="TUJ106" s="88"/>
      <c r="TUK106" s="87"/>
      <c r="TUL106" s="89"/>
      <c r="TUM106" s="98"/>
      <c r="TUN106" s="186"/>
      <c r="TUO106" s="84"/>
      <c r="TUP106" s="87"/>
      <c r="TUQ106" s="87"/>
      <c r="TUR106" s="88"/>
      <c r="TUS106" s="87"/>
      <c r="TUT106" s="89"/>
      <c r="TUU106" s="98"/>
      <c r="TUV106" s="186"/>
      <c r="TUW106" s="84"/>
      <c r="TUX106" s="87"/>
      <c r="TUY106" s="87"/>
      <c r="TUZ106" s="88"/>
      <c r="TVA106" s="87"/>
      <c r="TVB106" s="89"/>
      <c r="TVC106" s="98"/>
      <c r="TVD106" s="186"/>
      <c r="TVE106" s="84"/>
      <c r="TVF106" s="87"/>
      <c r="TVG106" s="87"/>
      <c r="TVH106" s="88"/>
      <c r="TVI106" s="87"/>
      <c r="TVJ106" s="89"/>
      <c r="TVK106" s="98"/>
      <c r="TVL106" s="186"/>
      <c r="TVM106" s="84"/>
      <c r="TVN106" s="87"/>
      <c r="TVO106" s="87"/>
      <c r="TVP106" s="88"/>
      <c r="TVQ106" s="87"/>
      <c r="TVR106" s="89"/>
      <c r="TVS106" s="98"/>
      <c r="TVT106" s="186"/>
      <c r="TVU106" s="84"/>
      <c r="TVV106" s="87"/>
      <c r="TVW106" s="87"/>
      <c r="TVX106" s="88"/>
      <c r="TVY106" s="87"/>
      <c r="TVZ106" s="89"/>
      <c r="TWA106" s="98"/>
      <c r="TWB106" s="186"/>
      <c r="TWC106" s="84"/>
      <c r="TWD106" s="87"/>
      <c r="TWE106" s="87"/>
      <c r="TWF106" s="88"/>
      <c r="TWG106" s="87"/>
      <c r="TWH106" s="89"/>
      <c r="TWI106" s="98"/>
      <c r="TWJ106" s="186"/>
      <c r="TWK106" s="84"/>
      <c r="TWL106" s="87"/>
      <c r="TWM106" s="87"/>
      <c r="TWN106" s="88"/>
      <c r="TWO106" s="87"/>
      <c r="TWP106" s="89"/>
      <c r="TWQ106" s="98"/>
      <c r="TWR106" s="186"/>
      <c r="TWS106" s="84"/>
      <c r="TWT106" s="87"/>
      <c r="TWU106" s="87"/>
      <c r="TWV106" s="88"/>
      <c r="TWW106" s="87"/>
      <c r="TWX106" s="89"/>
      <c r="TWY106" s="98"/>
      <c r="TWZ106" s="186"/>
      <c r="TXA106" s="84"/>
      <c r="TXB106" s="87"/>
      <c r="TXC106" s="87"/>
      <c r="TXD106" s="88"/>
      <c r="TXE106" s="87"/>
      <c r="TXF106" s="89"/>
      <c r="TXG106" s="98"/>
      <c r="TXH106" s="186"/>
      <c r="TXI106" s="84"/>
      <c r="TXJ106" s="87"/>
      <c r="TXK106" s="87"/>
      <c r="TXL106" s="88"/>
      <c r="TXM106" s="87"/>
      <c r="TXN106" s="89"/>
      <c r="TXO106" s="98"/>
      <c r="TXP106" s="186"/>
      <c r="TXQ106" s="84"/>
      <c r="TXR106" s="87"/>
      <c r="TXS106" s="87"/>
      <c r="TXT106" s="88"/>
      <c r="TXU106" s="87"/>
      <c r="TXV106" s="89"/>
      <c r="TXW106" s="98"/>
      <c r="TXX106" s="186"/>
      <c r="TXY106" s="84"/>
      <c r="TXZ106" s="87"/>
      <c r="TYA106" s="87"/>
      <c r="TYB106" s="88"/>
      <c r="TYC106" s="87"/>
      <c r="TYD106" s="89"/>
      <c r="TYE106" s="98"/>
      <c r="TYF106" s="186"/>
      <c r="TYG106" s="84"/>
      <c r="TYH106" s="87"/>
      <c r="TYI106" s="87"/>
      <c r="TYJ106" s="88"/>
      <c r="TYK106" s="87"/>
      <c r="TYL106" s="89"/>
      <c r="TYM106" s="98"/>
      <c r="TYN106" s="186"/>
      <c r="TYO106" s="84"/>
      <c r="TYP106" s="87"/>
      <c r="TYQ106" s="87"/>
      <c r="TYR106" s="88"/>
      <c r="TYS106" s="87"/>
      <c r="TYT106" s="89"/>
      <c r="TYU106" s="98"/>
      <c r="TYV106" s="186"/>
      <c r="TYW106" s="84"/>
      <c r="TYX106" s="87"/>
      <c r="TYY106" s="87"/>
      <c r="TYZ106" s="88"/>
      <c r="TZA106" s="87"/>
      <c r="TZB106" s="89"/>
      <c r="TZC106" s="98"/>
      <c r="TZD106" s="186"/>
      <c r="TZE106" s="84"/>
      <c r="TZF106" s="87"/>
      <c r="TZG106" s="87"/>
      <c r="TZH106" s="88"/>
      <c r="TZI106" s="87"/>
      <c r="TZJ106" s="89"/>
      <c r="TZK106" s="98"/>
      <c r="TZL106" s="186"/>
      <c r="TZM106" s="84"/>
      <c r="TZN106" s="87"/>
      <c r="TZO106" s="87"/>
      <c r="TZP106" s="88"/>
      <c r="TZQ106" s="87"/>
      <c r="TZR106" s="89"/>
      <c r="TZS106" s="98"/>
      <c r="TZT106" s="186"/>
      <c r="TZU106" s="84"/>
      <c r="TZV106" s="87"/>
      <c r="TZW106" s="87"/>
      <c r="TZX106" s="88"/>
      <c r="TZY106" s="87"/>
      <c r="TZZ106" s="89"/>
      <c r="UAA106" s="98"/>
      <c r="UAB106" s="186"/>
      <c r="UAC106" s="84"/>
      <c r="UAD106" s="87"/>
      <c r="UAE106" s="87"/>
      <c r="UAF106" s="88"/>
      <c r="UAG106" s="87"/>
      <c r="UAH106" s="89"/>
      <c r="UAI106" s="98"/>
      <c r="UAJ106" s="186"/>
      <c r="UAK106" s="84"/>
      <c r="UAL106" s="87"/>
      <c r="UAM106" s="87"/>
      <c r="UAN106" s="88"/>
      <c r="UAO106" s="87"/>
      <c r="UAP106" s="89"/>
      <c r="UAQ106" s="98"/>
      <c r="UAR106" s="186"/>
      <c r="UAS106" s="84"/>
      <c r="UAT106" s="87"/>
      <c r="UAU106" s="87"/>
      <c r="UAV106" s="88"/>
      <c r="UAW106" s="87"/>
      <c r="UAX106" s="89"/>
      <c r="UAY106" s="98"/>
      <c r="UAZ106" s="186"/>
      <c r="UBA106" s="84"/>
      <c r="UBB106" s="87"/>
      <c r="UBC106" s="87"/>
      <c r="UBD106" s="88"/>
      <c r="UBE106" s="87"/>
      <c r="UBF106" s="89"/>
      <c r="UBG106" s="98"/>
      <c r="UBH106" s="186"/>
      <c r="UBI106" s="84"/>
      <c r="UBJ106" s="87"/>
      <c r="UBK106" s="87"/>
      <c r="UBL106" s="88"/>
      <c r="UBM106" s="87"/>
      <c r="UBN106" s="89"/>
      <c r="UBO106" s="98"/>
      <c r="UBP106" s="186"/>
      <c r="UBQ106" s="84"/>
      <c r="UBR106" s="87"/>
      <c r="UBS106" s="87"/>
      <c r="UBT106" s="88"/>
      <c r="UBU106" s="87"/>
      <c r="UBV106" s="89"/>
      <c r="UBW106" s="98"/>
      <c r="UBX106" s="186"/>
      <c r="UBY106" s="84"/>
      <c r="UBZ106" s="87"/>
      <c r="UCA106" s="87"/>
      <c r="UCB106" s="88"/>
      <c r="UCC106" s="87"/>
      <c r="UCD106" s="89"/>
      <c r="UCE106" s="98"/>
      <c r="UCF106" s="186"/>
      <c r="UCG106" s="84"/>
      <c r="UCH106" s="87"/>
      <c r="UCI106" s="87"/>
      <c r="UCJ106" s="88"/>
      <c r="UCK106" s="87"/>
      <c r="UCL106" s="89"/>
      <c r="UCM106" s="98"/>
      <c r="UCN106" s="186"/>
      <c r="UCO106" s="84"/>
      <c r="UCP106" s="87"/>
      <c r="UCQ106" s="87"/>
      <c r="UCR106" s="88"/>
      <c r="UCS106" s="87"/>
      <c r="UCT106" s="89"/>
      <c r="UCU106" s="98"/>
      <c r="UCV106" s="186"/>
      <c r="UCW106" s="84"/>
      <c r="UCX106" s="87"/>
      <c r="UCY106" s="87"/>
      <c r="UCZ106" s="88"/>
      <c r="UDA106" s="87"/>
      <c r="UDB106" s="89"/>
      <c r="UDC106" s="98"/>
      <c r="UDD106" s="186"/>
      <c r="UDE106" s="84"/>
      <c r="UDF106" s="87"/>
      <c r="UDG106" s="87"/>
      <c r="UDH106" s="88"/>
      <c r="UDI106" s="87"/>
      <c r="UDJ106" s="89"/>
      <c r="UDK106" s="98"/>
      <c r="UDL106" s="186"/>
      <c r="UDM106" s="84"/>
      <c r="UDN106" s="87"/>
      <c r="UDO106" s="87"/>
      <c r="UDP106" s="88"/>
      <c r="UDQ106" s="87"/>
      <c r="UDR106" s="89"/>
      <c r="UDS106" s="98"/>
      <c r="UDT106" s="186"/>
      <c r="UDU106" s="84"/>
      <c r="UDV106" s="87"/>
      <c r="UDW106" s="87"/>
      <c r="UDX106" s="88"/>
      <c r="UDY106" s="87"/>
      <c r="UDZ106" s="89"/>
      <c r="UEA106" s="98"/>
      <c r="UEB106" s="186"/>
      <c r="UEC106" s="84"/>
      <c r="UED106" s="87"/>
      <c r="UEE106" s="87"/>
      <c r="UEF106" s="88"/>
      <c r="UEG106" s="87"/>
      <c r="UEH106" s="89"/>
      <c r="UEI106" s="98"/>
      <c r="UEJ106" s="186"/>
      <c r="UEK106" s="84"/>
      <c r="UEL106" s="87"/>
      <c r="UEM106" s="87"/>
      <c r="UEN106" s="88"/>
      <c r="UEO106" s="87"/>
      <c r="UEP106" s="89"/>
      <c r="UEQ106" s="98"/>
      <c r="UER106" s="186"/>
      <c r="UES106" s="84"/>
      <c r="UET106" s="87"/>
      <c r="UEU106" s="87"/>
      <c r="UEV106" s="88"/>
      <c r="UEW106" s="87"/>
      <c r="UEX106" s="89"/>
      <c r="UEY106" s="98"/>
      <c r="UEZ106" s="186"/>
      <c r="UFA106" s="84"/>
      <c r="UFB106" s="87"/>
      <c r="UFC106" s="87"/>
      <c r="UFD106" s="88"/>
      <c r="UFE106" s="87"/>
      <c r="UFF106" s="89"/>
      <c r="UFG106" s="98"/>
      <c r="UFH106" s="186"/>
      <c r="UFI106" s="84"/>
      <c r="UFJ106" s="87"/>
      <c r="UFK106" s="87"/>
      <c r="UFL106" s="88"/>
      <c r="UFM106" s="87"/>
      <c r="UFN106" s="89"/>
      <c r="UFO106" s="98"/>
      <c r="UFP106" s="186"/>
      <c r="UFQ106" s="84"/>
      <c r="UFR106" s="87"/>
      <c r="UFS106" s="87"/>
      <c r="UFT106" s="88"/>
      <c r="UFU106" s="87"/>
      <c r="UFV106" s="89"/>
      <c r="UFW106" s="98"/>
      <c r="UFX106" s="186"/>
      <c r="UFY106" s="84"/>
      <c r="UFZ106" s="87"/>
      <c r="UGA106" s="87"/>
      <c r="UGB106" s="88"/>
      <c r="UGC106" s="87"/>
      <c r="UGD106" s="89"/>
      <c r="UGE106" s="98"/>
      <c r="UGF106" s="186"/>
      <c r="UGG106" s="84"/>
      <c r="UGH106" s="87"/>
      <c r="UGI106" s="87"/>
      <c r="UGJ106" s="88"/>
      <c r="UGK106" s="87"/>
      <c r="UGL106" s="89"/>
      <c r="UGM106" s="98"/>
      <c r="UGN106" s="186"/>
      <c r="UGO106" s="84"/>
      <c r="UGP106" s="87"/>
      <c r="UGQ106" s="87"/>
      <c r="UGR106" s="88"/>
      <c r="UGS106" s="87"/>
      <c r="UGT106" s="89"/>
      <c r="UGU106" s="98"/>
      <c r="UGV106" s="186"/>
      <c r="UGW106" s="84"/>
      <c r="UGX106" s="87"/>
      <c r="UGY106" s="87"/>
      <c r="UGZ106" s="88"/>
      <c r="UHA106" s="87"/>
      <c r="UHB106" s="89"/>
      <c r="UHC106" s="98"/>
      <c r="UHD106" s="186"/>
      <c r="UHE106" s="84"/>
      <c r="UHF106" s="87"/>
      <c r="UHG106" s="87"/>
      <c r="UHH106" s="88"/>
      <c r="UHI106" s="87"/>
      <c r="UHJ106" s="89"/>
      <c r="UHK106" s="98"/>
      <c r="UHL106" s="186"/>
      <c r="UHM106" s="84"/>
      <c r="UHN106" s="87"/>
      <c r="UHO106" s="87"/>
      <c r="UHP106" s="88"/>
      <c r="UHQ106" s="87"/>
      <c r="UHR106" s="89"/>
      <c r="UHS106" s="98"/>
      <c r="UHT106" s="186"/>
      <c r="UHU106" s="84"/>
      <c r="UHV106" s="87"/>
      <c r="UHW106" s="87"/>
      <c r="UHX106" s="88"/>
      <c r="UHY106" s="87"/>
      <c r="UHZ106" s="89"/>
      <c r="UIA106" s="98"/>
      <c r="UIB106" s="186"/>
      <c r="UIC106" s="84"/>
      <c r="UID106" s="87"/>
      <c r="UIE106" s="87"/>
      <c r="UIF106" s="88"/>
      <c r="UIG106" s="87"/>
      <c r="UIH106" s="89"/>
      <c r="UII106" s="98"/>
      <c r="UIJ106" s="186"/>
      <c r="UIK106" s="84"/>
      <c r="UIL106" s="87"/>
      <c r="UIM106" s="87"/>
      <c r="UIN106" s="88"/>
      <c r="UIO106" s="87"/>
      <c r="UIP106" s="89"/>
      <c r="UIQ106" s="98"/>
      <c r="UIR106" s="186"/>
      <c r="UIS106" s="84"/>
      <c r="UIT106" s="87"/>
      <c r="UIU106" s="87"/>
      <c r="UIV106" s="88"/>
      <c r="UIW106" s="87"/>
      <c r="UIX106" s="89"/>
      <c r="UIY106" s="98"/>
      <c r="UIZ106" s="186"/>
      <c r="UJA106" s="84"/>
      <c r="UJB106" s="87"/>
      <c r="UJC106" s="87"/>
      <c r="UJD106" s="88"/>
      <c r="UJE106" s="87"/>
      <c r="UJF106" s="89"/>
      <c r="UJG106" s="98"/>
      <c r="UJH106" s="186"/>
      <c r="UJI106" s="84"/>
      <c r="UJJ106" s="87"/>
      <c r="UJK106" s="87"/>
      <c r="UJL106" s="88"/>
      <c r="UJM106" s="87"/>
      <c r="UJN106" s="89"/>
      <c r="UJO106" s="98"/>
      <c r="UJP106" s="186"/>
      <c r="UJQ106" s="84"/>
      <c r="UJR106" s="87"/>
      <c r="UJS106" s="87"/>
      <c r="UJT106" s="88"/>
      <c r="UJU106" s="87"/>
      <c r="UJV106" s="89"/>
      <c r="UJW106" s="98"/>
      <c r="UJX106" s="186"/>
      <c r="UJY106" s="84"/>
      <c r="UJZ106" s="87"/>
      <c r="UKA106" s="87"/>
      <c r="UKB106" s="88"/>
      <c r="UKC106" s="87"/>
      <c r="UKD106" s="89"/>
      <c r="UKE106" s="98"/>
      <c r="UKF106" s="186"/>
      <c r="UKG106" s="84"/>
      <c r="UKH106" s="87"/>
      <c r="UKI106" s="87"/>
      <c r="UKJ106" s="88"/>
      <c r="UKK106" s="87"/>
      <c r="UKL106" s="89"/>
      <c r="UKM106" s="98"/>
      <c r="UKN106" s="186"/>
      <c r="UKO106" s="84"/>
      <c r="UKP106" s="87"/>
      <c r="UKQ106" s="87"/>
      <c r="UKR106" s="88"/>
      <c r="UKS106" s="87"/>
      <c r="UKT106" s="89"/>
      <c r="UKU106" s="98"/>
      <c r="UKV106" s="186"/>
      <c r="UKW106" s="84"/>
      <c r="UKX106" s="87"/>
      <c r="UKY106" s="87"/>
      <c r="UKZ106" s="88"/>
      <c r="ULA106" s="87"/>
      <c r="ULB106" s="89"/>
      <c r="ULC106" s="98"/>
      <c r="ULD106" s="186"/>
      <c r="ULE106" s="84"/>
      <c r="ULF106" s="87"/>
      <c r="ULG106" s="87"/>
      <c r="ULH106" s="88"/>
      <c r="ULI106" s="87"/>
      <c r="ULJ106" s="89"/>
      <c r="ULK106" s="98"/>
      <c r="ULL106" s="186"/>
      <c r="ULM106" s="84"/>
      <c r="ULN106" s="87"/>
      <c r="ULO106" s="87"/>
      <c r="ULP106" s="88"/>
      <c r="ULQ106" s="87"/>
      <c r="ULR106" s="89"/>
      <c r="ULS106" s="98"/>
      <c r="ULT106" s="186"/>
      <c r="ULU106" s="84"/>
      <c r="ULV106" s="87"/>
      <c r="ULW106" s="87"/>
      <c r="ULX106" s="88"/>
      <c r="ULY106" s="87"/>
      <c r="ULZ106" s="89"/>
      <c r="UMA106" s="98"/>
      <c r="UMB106" s="186"/>
      <c r="UMC106" s="84"/>
      <c r="UMD106" s="87"/>
      <c r="UME106" s="87"/>
      <c r="UMF106" s="88"/>
      <c r="UMG106" s="87"/>
      <c r="UMH106" s="89"/>
      <c r="UMI106" s="98"/>
      <c r="UMJ106" s="186"/>
      <c r="UMK106" s="84"/>
      <c r="UML106" s="87"/>
      <c r="UMM106" s="87"/>
      <c r="UMN106" s="88"/>
      <c r="UMO106" s="87"/>
      <c r="UMP106" s="89"/>
      <c r="UMQ106" s="98"/>
      <c r="UMR106" s="186"/>
      <c r="UMS106" s="84"/>
      <c r="UMT106" s="87"/>
      <c r="UMU106" s="87"/>
      <c r="UMV106" s="88"/>
      <c r="UMW106" s="87"/>
      <c r="UMX106" s="89"/>
      <c r="UMY106" s="98"/>
      <c r="UMZ106" s="186"/>
      <c r="UNA106" s="84"/>
      <c r="UNB106" s="87"/>
      <c r="UNC106" s="87"/>
      <c r="UND106" s="88"/>
      <c r="UNE106" s="87"/>
      <c r="UNF106" s="89"/>
      <c r="UNG106" s="98"/>
      <c r="UNH106" s="186"/>
      <c r="UNI106" s="84"/>
      <c r="UNJ106" s="87"/>
      <c r="UNK106" s="87"/>
      <c r="UNL106" s="88"/>
      <c r="UNM106" s="87"/>
      <c r="UNN106" s="89"/>
      <c r="UNO106" s="98"/>
      <c r="UNP106" s="186"/>
      <c r="UNQ106" s="84"/>
      <c r="UNR106" s="87"/>
      <c r="UNS106" s="87"/>
      <c r="UNT106" s="88"/>
      <c r="UNU106" s="87"/>
      <c r="UNV106" s="89"/>
      <c r="UNW106" s="98"/>
      <c r="UNX106" s="186"/>
      <c r="UNY106" s="84"/>
      <c r="UNZ106" s="87"/>
      <c r="UOA106" s="87"/>
      <c r="UOB106" s="88"/>
      <c r="UOC106" s="87"/>
      <c r="UOD106" s="89"/>
      <c r="UOE106" s="98"/>
      <c r="UOF106" s="186"/>
      <c r="UOG106" s="84"/>
      <c r="UOH106" s="87"/>
      <c r="UOI106" s="87"/>
      <c r="UOJ106" s="88"/>
      <c r="UOK106" s="87"/>
      <c r="UOL106" s="89"/>
      <c r="UOM106" s="98"/>
      <c r="UON106" s="186"/>
      <c r="UOO106" s="84"/>
      <c r="UOP106" s="87"/>
      <c r="UOQ106" s="87"/>
      <c r="UOR106" s="88"/>
      <c r="UOS106" s="87"/>
      <c r="UOT106" s="89"/>
      <c r="UOU106" s="98"/>
      <c r="UOV106" s="186"/>
      <c r="UOW106" s="84"/>
      <c r="UOX106" s="87"/>
      <c r="UOY106" s="87"/>
      <c r="UOZ106" s="88"/>
      <c r="UPA106" s="87"/>
      <c r="UPB106" s="89"/>
      <c r="UPC106" s="98"/>
      <c r="UPD106" s="186"/>
      <c r="UPE106" s="84"/>
      <c r="UPF106" s="87"/>
      <c r="UPG106" s="87"/>
      <c r="UPH106" s="88"/>
      <c r="UPI106" s="87"/>
      <c r="UPJ106" s="89"/>
      <c r="UPK106" s="98"/>
      <c r="UPL106" s="186"/>
      <c r="UPM106" s="84"/>
      <c r="UPN106" s="87"/>
      <c r="UPO106" s="87"/>
      <c r="UPP106" s="88"/>
      <c r="UPQ106" s="87"/>
      <c r="UPR106" s="89"/>
      <c r="UPS106" s="98"/>
      <c r="UPT106" s="186"/>
      <c r="UPU106" s="84"/>
      <c r="UPV106" s="87"/>
      <c r="UPW106" s="87"/>
      <c r="UPX106" s="88"/>
      <c r="UPY106" s="87"/>
      <c r="UPZ106" s="89"/>
      <c r="UQA106" s="98"/>
      <c r="UQB106" s="186"/>
      <c r="UQC106" s="84"/>
      <c r="UQD106" s="87"/>
      <c r="UQE106" s="87"/>
      <c r="UQF106" s="88"/>
      <c r="UQG106" s="87"/>
      <c r="UQH106" s="89"/>
      <c r="UQI106" s="98"/>
      <c r="UQJ106" s="186"/>
      <c r="UQK106" s="84"/>
      <c r="UQL106" s="87"/>
      <c r="UQM106" s="87"/>
      <c r="UQN106" s="88"/>
      <c r="UQO106" s="87"/>
      <c r="UQP106" s="89"/>
      <c r="UQQ106" s="98"/>
      <c r="UQR106" s="186"/>
      <c r="UQS106" s="84"/>
      <c r="UQT106" s="87"/>
      <c r="UQU106" s="87"/>
      <c r="UQV106" s="88"/>
      <c r="UQW106" s="87"/>
      <c r="UQX106" s="89"/>
      <c r="UQY106" s="98"/>
      <c r="UQZ106" s="186"/>
      <c r="URA106" s="84"/>
      <c r="URB106" s="87"/>
      <c r="URC106" s="87"/>
      <c r="URD106" s="88"/>
      <c r="URE106" s="87"/>
      <c r="URF106" s="89"/>
      <c r="URG106" s="98"/>
      <c r="URH106" s="186"/>
      <c r="URI106" s="84"/>
      <c r="URJ106" s="87"/>
      <c r="URK106" s="87"/>
      <c r="URL106" s="88"/>
      <c r="URM106" s="87"/>
      <c r="URN106" s="89"/>
      <c r="URO106" s="98"/>
      <c r="URP106" s="186"/>
      <c r="URQ106" s="84"/>
      <c r="URR106" s="87"/>
      <c r="URS106" s="87"/>
      <c r="URT106" s="88"/>
      <c r="URU106" s="87"/>
      <c r="URV106" s="89"/>
      <c r="URW106" s="98"/>
      <c r="URX106" s="186"/>
      <c r="URY106" s="84"/>
      <c r="URZ106" s="87"/>
      <c r="USA106" s="87"/>
      <c r="USB106" s="88"/>
      <c r="USC106" s="87"/>
      <c r="USD106" s="89"/>
      <c r="USE106" s="98"/>
      <c r="USF106" s="186"/>
      <c r="USG106" s="84"/>
      <c r="USH106" s="87"/>
      <c r="USI106" s="87"/>
      <c r="USJ106" s="88"/>
      <c r="USK106" s="87"/>
      <c r="USL106" s="89"/>
      <c r="USM106" s="98"/>
      <c r="USN106" s="186"/>
      <c r="USO106" s="84"/>
      <c r="USP106" s="87"/>
      <c r="USQ106" s="87"/>
      <c r="USR106" s="88"/>
      <c r="USS106" s="87"/>
      <c r="UST106" s="89"/>
      <c r="USU106" s="98"/>
      <c r="USV106" s="186"/>
      <c r="USW106" s="84"/>
      <c r="USX106" s="87"/>
      <c r="USY106" s="87"/>
      <c r="USZ106" s="88"/>
      <c r="UTA106" s="87"/>
      <c r="UTB106" s="89"/>
      <c r="UTC106" s="98"/>
      <c r="UTD106" s="186"/>
      <c r="UTE106" s="84"/>
      <c r="UTF106" s="87"/>
      <c r="UTG106" s="87"/>
      <c r="UTH106" s="88"/>
      <c r="UTI106" s="87"/>
      <c r="UTJ106" s="89"/>
      <c r="UTK106" s="98"/>
      <c r="UTL106" s="186"/>
      <c r="UTM106" s="84"/>
      <c r="UTN106" s="87"/>
      <c r="UTO106" s="87"/>
      <c r="UTP106" s="88"/>
      <c r="UTQ106" s="87"/>
      <c r="UTR106" s="89"/>
      <c r="UTS106" s="98"/>
      <c r="UTT106" s="186"/>
      <c r="UTU106" s="84"/>
      <c r="UTV106" s="87"/>
      <c r="UTW106" s="87"/>
      <c r="UTX106" s="88"/>
      <c r="UTY106" s="87"/>
      <c r="UTZ106" s="89"/>
      <c r="UUA106" s="98"/>
      <c r="UUB106" s="186"/>
      <c r="UUC106" s="84"/>
      <c r="UUD106" s="87"/>
      <c r="UUE106" s="87"/>
      <c r="UUF106" s="88"/>
      <c r="UUG106" s="87"/>
      <c r="UUH106" s="89"/>
      <c r="UUI106" s="98"/>
      <c r="UUJ106" s="186"/>
      <c r="UUK106" s="84"/>
      <c r="UUL106" s="87"/>
      <c r="UUM106" s="87"/>
      <c r="UUN106" s="88"/>
      <c r="UUO106" s="87"/>
      <c r="UUP106" s="89"/>
      <c r="UUQ106" s="98"/>
      <c r="UUR106" s="186"/>
      <c r="UUS106" s="84"/>
      <c r="UUT106" s="87"/>
      <c r="UUU106" s="87"/>
      <c r="UUV106" s="88"/>
      <c r="UUW106" s="87"/>
      <c r="UUX106" s="89"/>
      <c r="UUY106" s="98"/>
      <c r="UUZ106" s="186"/>
      <c r="UVA106" s="84"/>
      <c r="UVB106" s="87"/>
      <c r="UVC106" s="87"/>
      <c r="UVD106" s="88"/>
      <c r="UVE106" s="87"/>
      <c r="UVF106" s="89"/>
      <c r="UVG106" s="98"/>
      <c r="UVH106" s="186"/>
      <c r="UVI106" s="84"/>
      <c r="UVJ106" s="87"/>
      <c r="UVK106" s="87"/>
      <c r="UVL106" s="88"/>
      <c r="UVM106" s="87"/>
      <c r="UVN106" s="89"/>
      <c r="UVO106" s="98"/>
      <c r="UVP106" s="186"/>
      <c r="UVQ106" s="84"/>
      <c r="UVR106" s="87"/>
      <c r="UVS106" s="87"/>
      <c r="UVT106" s="88"/>
      <c r="UVU106" s="87"/>
      <c r="UVV106" s="89"/>
      <c r="UVW106" s="98"/>
      <c r="UVX106" s="186"/>
      <c r="UVY106" s="84"/>
      <c r="UVZ106" s="87"/>
      <c r="UWA106" s="87"/>
      <c r="UWB106" s="88"/>
      <c r="UWC106" s="87"/>
      <c r="UWD106" s="89"/>
      <c r="UWE106" s="98"/>
      <c r="UWF106" s="186"/>
      <c r="UWG106" s="84"/>
      <c r="UWH106" s="87"/>
      <c r="UWI106" s="87"/>
      <c r="UWJ106" s="88"/>
      <c r="UWK106" s="87"/>
      <c r="UWL106" s="89"/>
      <c r="UWM106" s="98"/>
      <c r="UWN106" s="186"/>
      <c r="UWO106" s="84"/>
      <c r="UWP106" s="87"/>
      <c r="UWQ106" s="87"/>
      <c r="UWR106" s="88"/>
      <c r="UWS106" s="87"/>
      <c r="UWT106" s="89"/>
      <c r="UWU106" s="98"/>
      <c r="UWV106" s="186"/>
      <c r="UWW106" s="84"/>
      <c r="UWX106" s="87"/>
      <c r="UWY106" s="87"/>
      <c r="UWZ106" s="88"/>
      <c r="UXA106" s="87"/>
      <c r="UXB106" s="89"/>
      <c r="UXC106" s="98"/>
      <c r="UXD106" s="186"/>
      <c r="UXE106" s="84"/>
      <c r="UXF106" s="87"/>
      <c r="UXG106" s="87"/>
      <c r="UXH106" s="88"/>
      <c r="UXI106" s="87"/>
      <c r="UXJ106" s="89"/>
      <c r="UXK106" s="98"/>
      <c r="UXL106" s="186"/>
      <c r="UXM106" s="84"/>
      <c r="UXN106" s="87"/>
      <c r="UXO106" s="87"/>
      <c r="UXP106" s="88"/>
      <c r="UXQ106" s="87"/>
      <c r="UXR106" s="89"/>
      <c r="UXS106" s="98"/>
      <c r="UXT106" s="186"/>
      <c r="UXU106" s="84"/>
      <c r="UXV106" s="87"/>
      <c r="UXW106" s="87"/>
      <c r="UXX106" s="88"/>
      <c r="UXY106" s="87"/>
      <c r="UXZ106" s="89"/>
      <c r="UYA106" s="98"/>
      <c r="UYB106" s="186"/>
      <c r="UYC106" s="84"/>
      <c r="UYD106" s="87"/>
      <c r="UYE106" s="87"/>
      <c r="UYF106" s="88"/>
      <c r="UYG106" s="87"/>
      <c r="UYH106" s="89"/>
      <c r="UYI106" s="98"/>
      <c r="UYJ106" s="186"/>
      <c r="UYK106" s="84"/>
      <c r="UYL106" s="87"/>
      <c r="UYM106" s="87"/>
      <c r="UYN106" s="88"/>
      <c r="UYO106" s="87"/>
      <c r="UYP106" s="89"/>
      <c r="UYQ106" s="98"/>
      <c r="UYR106" s="186"/>
      <c r="UYS106" s="84"/>
      <c r="UYT106" s="87"/>
      <c r="UYU106" s="87"/>
      <c r="UYV106" s="88"/>
      <c r="UYW106" s="87"/>
      <c r="UYX106" s="89"/>
      <c r="UYY106" s="98"/>
      <c r="UYZ106" s="186"/>
      <c r="UZA106" s="84"/>
      <c r="UZB106" s="87"/>
      <c r="UZC106" s="87"/>
      <c r="UZD106" s="88"/>
      <c r="UZE106" s="87"/>
      <c r="UZF106" s="89"/>
      <c r="UZG106" s="98"/>
      <c r="UZH106" s="186"/>
      <c r="UZI106" s="84"/>
      <c r="UZJ106" s="87"/>
      <c r="UZK106" s="87"/>
      <c r="UZL106" s="88"/>
      <c r="UZM106" s="87"/>
      <c r="UZN106" s="89"/>
      <c r="UZO106" s="98"/>
      <c r="UZP106" s="186"/>
      <c r="UZQ106" s="84"/>
      <c r="UZR106" s="87"/>
      <c r="UZS106" s="87"/>
      <c r="UZT106" s="88"/>
      <c r="UZU106" s="87"/>
      <c r="UZV106" s="89"/>
      <c r="UZW106" s="98"/>
      <c r="UZX106" s="186"/>
      <c r="UZY106" s="84"/>
      <c r="UZZ106" s="87"/>
      <c r="VAA106" s="87"/>
      <c r="VAB106" s="88"/>
      <c r="VAC106" s="87"/>
      <c r="VAD106" s="89"/>
      <c r="VAE106" s="98"/>
      <c r="VAF106" s="186"/>
      <c r="VAG106" s="84"/>
      <c r="VAH106" s="87"/>
      <c r="VAI106" s="87"/>
      <c r="VAJ106" s="88"/>
      <c r="VAK106" s="87"/>
      <c r="VAL106" s="89"/>
      <c r="VAM106" s="98"/>
      <c r="VAN106" s="186"/>
      <c r="VAO106" s="84"/>
      <c r="VAP106" s="87"/>
      <c r="VAQ106" s="87"/>
      <c r="VAR106" s="88"/>
      <c r="VAS106" s="87"/>
      <c r="VAT106" s="89"/>
      <c r="VAU106" s="98"/>
      <c r="VAV106" s="186"/>
      <c r="VAW106" s="84"/>
      <c r="VAX106" s="87"/>
      <c r="VAY106" s="87"/>
      <c r="VAZ106" s="88"/>
      <c r="VBA106" s="87"/>
      <c r="VBB106" s="89"/>
      <c r="VBC106" s="98"/>
      <c r="VBD106" s="186"/>
      <c r="VBE106" s="84"/>
      <c r="VBF106" s="87"/>
      <c r="VBG106" s="87"/>
      <c r="VBH106" s="88"/>
      <c r="VBI106" s="87"/>
      <c r="VBJ106" s="89"/>
      <c r="VBK106" s="98"/>
      <c r="VBL106" s="186"/>
      <c r="VBM106" s="84"/>
      <c r="VBN106" s="87"/>
      <c r="VBO106" s="87"/>
      <c r="VBP106" s="88"/>
      <c r="VBQ106" s="87"/>
      <c r="VBR106" s="89"/>
      <c r="VBS106" s="98"/>
      <c r="VBT106" s="186"/>
      <c r="VBU106" s="84"/>
      <c r="VBV106" s="87"/>
      <c r="VBW106" s="87"/>
      <c r="VBX106" s="88"/>
      <c r="VBY106" s="87"/>
      <c r="VBZ106" s="89"/>
      <c r="VCA106" s="98"/>
      <c r="VCB106" s="186"/>
      <c r="VCC106" s="84"/>
      <c r="VCD106" s="87"/>
      <c r="VCE106" s="87"/>
      <c r="VCF106" s="88"/>
      <c r="VCG106" s="87"/>
      <c r="VCH106" s="89"/>
      <c r="VCI106" s="98"/>
      <c r="VCJ106" s="186"/>
      <c r="VCK106" s="84"/>
      <c r="VCL106" s="87"/>
      <c r="VCM106" s="87"/>
      <c r="VCN106" s="88"/>
      <c r="VCO106" s="87"/>
      <c r="VCP106" s="89"/>
      <c r="VCQ106" s="98"/>
      <c r="VCR106" s="186"/>
      <c r="VCS106" s="84"/>
      <c r="VCT106" s="87"/>
      <c r="VCU106" s="87"/>
      <c r="VCV106" s="88"/>
      <c r="VCW106" s="87"/>
      <c r="VCX106" s="89"/>
      <c r="VCY106" s="98"/>
      <c r="VCZ106" s="186"/>
      <c r="VDA106" s="84"/>
      <c r="VDB106" s="87"/>
      <c r="VDC106" s="87"/>
      <c r="VDD106" s="88"/>
      <c r="VDE106" s="87"/>
      <c r="VDF106" s="89"/>
      <c r="VDG106" s="98"/>
      <c r="VDH106" s="186"/>
      <c r="VDI106" s="84"/>
      <c r="VDJ106" s="87"/>
      <c r="VDK106" s="87"/>
      <c r="VDL106" s="88"/>
      <c r="VDM106" s="87"/>
      <c r="VDN106" s="89"/>
      <c r="VDO106" s="98"/>
      <c r="VDP106" s="186"/>
      <c r="VDQ106" s="84"/>
      <c r="VDR106" s="87"/>
      <c r="VDS106" s="87"/>
      <c r="VDT106" s="88"/>
      <c r="VDU106" s="87"/>
      <c r="VDV106" s="89"/>
      <c r="VDW106" s="98"/>
      <c r="VDX106" s="186"/>
      <c r="VDY106" s="84"/>
      <c r="VDZ106" s="87"/>
      <c r="VEA106" s="87"/>
      <c r="VEB106" s="88"/>
      <c r="VEC106" s="87"/>
      <c r="VED106" s="89"/>
      <c r="VEE106" s="98"/>
      <c r="VEF106" s="186"/>
      <c r="VEG106" s="84"/>
      <c r="VEH106" s="87"/>
      <c r="VEI106" s="87"/>
      <c r="VEJ106" s="88"/>
      <c r="VEK106" s="87"/>
      <c r="VEL106" s="89"/>
      <c r="VEM106" s="98"/>
      <c r="VEN106" s="186"/>
      <c r="VEO106" s="84"/>
      <c r="VEP106" s="87"/>
      <c r="VEQ106" s="87"/>
      <c r="VER106" s="88"/>
      <c r="VES106" s="87"/>
      <c r="VET106" s="89"/>
      <c r="VEU106" s="98"/>
      <c r="VEV106" s="186"/>
      <c r="VEW106" s="84"/>
      <c r="VEX106" s="87"/>
      <c r="VEY106" s="87"/>
      <c r="VEZ106" s="88"/>
      <c r="VFA106" s="87"/>
      <c r="VFB106" s="89"/>
      <c r="VFC106" s="98"/>
      <c r="VFD106" s="186"/>
      <c r="VFE106" s="84"/>
      <c r="VFF106" s="87"/>
      <c r="VFG106" s="87"/>
      <c r="VFH106" s="88"/>
      <c r="VFI106" s="87"/>
      <c r="VFJ106" s="89"/>
      <c r="VFK106" s="98"/>
      <c r="VFL106" s="186"/>
      <c r="VFM106" s="84"/>
      <c r="VFN106" s="87"/>
      <c r="VFO106" s="87"/>
      <c r="VFP106" s="88"/>
      <c r="VFQ106" s="87"/>
      <c r="VFR106" s="89"/>
      <c r="VFS106" s="98"/>
      <c r="VFT106" s="186"/>
      <c r="VFU106" s="84"/>
      <c r="VFV106" s="87"/>
      <c r="VFW106" s="87"/>
      <c r="VFX106" s="88"/>
      <c r="VFY106" s="87"/>
      <c r="VFZ106" s="89"/>
      <c r="VGA106" s="98"/>
      <c r="VGB106" s="186"/>
      <c r="VGC106" s="84"/>
      <c r="VGD106" s="87"/>
      <c r="VGE106" s="87"/>
      <c r="VGF106" s="88"/>
      <c r="VGG106" s="87"/>
      <c r="VGH106" s="89"/>
      <c r="VGI106" s="98"/>
      <c r="VGJ106" s="186"/>
      <c r="VGK106" s="84"/>
      <c r="VGL106" s="87"/>
      <c r="VGM106" s="87"/>
      <c r="VGN106" s="88"/>
      <c r="VGO106" s="87"/>
      <c r="VGP106" s="89"/>
      <c r="VGQ106" s="98"/>
      <c r="VGR106" s="186"/>
      <c r="VGS106" s="84"/>
      <c r="VGT106" s="87"/>
      <c r="VGU106" s="87"/>
      <c r="VGV106" s="88"/>
      <c r="VGW106" s="87"/>
      <c r="VGX106" s="89"/>
      <c r="VGY106" s="98"/>
      <c r="VGZ106" s="186"/>
      <c r="VHA106" s="84"/>
      <c r="VHB106" s="87"/>
      <c r="VHC106" s="87"/>
      <c r="VHD106" s="88"/>
      <c r="VHE106" s="87"/>
      <c r="VHF106" s="89"/>
      <c r="VHG106" s="98"/>
      <c r="VHH106" s="186"/>
      <c r="VHI106" s="84"/>
      <c r="VHJ106" s="87"/>
      <c r="VHK106" s="87"/>
      <c r="VHL106" s="88"/>
      <c r="VHM106" s="87"/>
      <c r="VHN106" s="89"/>
      <c r="VHO106" s="98"/>
      <c r="VHP106" s="186"/>
      <c r="VHQ106" s="84"/>
      <c r="VHR106" s="87"/>
      <c r="VHS106" s="87"/>
      <c r="VHT106" s="88"/>
      <c r="VHU106" s="87"/>
      <c r="VHV106" s="89"/>
      <c r="VHW106" s="98"/>
      <c r="VHX106" s="186"/>
      <c r="VHY106" s="84"/>
      <c r="VHZ106" s="87"/>
      <c r="VIA106" s="87"/>
      <c r="VIB106" s="88"/>
      <c r="VIC106" s="87"/>
      <c r="VID106" s="89"/>
      <c r="VIE106" s="98"/>
      <c r="VIF106" s="186"/>
      <c r="VIG106" s="84"/>
      <c r="VIH106" s="87"/>
      <c r="VII106" s="87"/>
      <c r="VIJ106" s="88"/>
      <c r="VIK106" s="87"/>
      <c r="VIL106" s="89"/>
      <c r="VIM106" s="98"/>
      <c r="VIN106" s="186"/>
      <c r="VIO106" s="84"/>
      <c r="VIP106" s="87"/>
      <c r="VIQ106" s="87"/>
      <c r="VIR106" s="88"/>
      <c r="VIS106" s="87"/>
      <c r="VIT106" s="89"/>
      <c r="VIU106" s="98"/>
      <c r="VIV106" s="186"/>
      <c r="VIW106" s="84"/>
      <c r="VIX106" s="87"/>
      <c r="VIY106" s="87"/>
      <c r="VIZ106" s="88"/>
      <c r="VJA106" s="87"/>
      <c r="VJB106" s="89"/>
      <c r="VJC106" s="98"/>
      <c r="VJD106" s="186"/>
      <c r="VJE106" s="84"/>
      <c r="VJF106" s="87"/>
      <c r="VJG106" s="87"/>
      <c r="VJH106" s="88"/>
      <c r="VJI106" s="87"/>
      <c r="VJJ106" s="89"/>
      <c r="VJK106" s="98"/>
      <c r="VJL106" s="186"/>
      <c r="VJM106" s="84"/>
      <c r="VJN106" s="87"/>
      <c r="VJO106" s="87"/>
      <c r="VJP106" s="88"/>
      <c r="VJQ106" s="87"/>
      <c r="VJR106" s="89"/>
      <c r="VJS106" s="98"/>
      <c r="VJT106" s="186"/>
      <c r="VJU106" s="84"/>
      <c r="VJV106" s="87"/>
      <c r="VJW106" s="87"/>
      <c r="VJX106" s="88"/>
      <c r="VJY106" s="87"/>
      <c r="VJZ106" s="89"/>
      <c r="VKA106" s="98"/>
      <c r="VKB106" s="186"/>
      <c r="VKC106" s="84"/>
      <c r="VKD106" s="87"/>
      <c r="VKE106" s="87"/>
      <c r="VKF106" s="88"/>
      <c r="VKG106" s="87"/>
      <c r="VKH106" s="89"/>
      <c r="VKI106" s="98"/>
      <c r="VKJ106" s="186"/>
      <c r="VKK106" s="84"/>
      <c r="VKL106" s="87"/>
      <c r="VKM106" s="87"/>
      <c r="VKN106" s="88"/>
      <c r="VKO106" s="87"/>
      <c r="VKP106" s="89"/>
      <c r="VKQ106" s="98"/>
      <c r="VKR106" s="186"/>
      <c r="VKS106" s="84"/>
      <c r="VKT106" s="87"/>
      <c r="VKU106" s="87"/>
      <c r="VKV106" s="88"/>
      <c r="VKW106" s="87"/>
      <c r="VKX106" s="89"/>
      <c r="VKY106" s="98"/>
      <c r="VKZ106" s="186"/>
      <c r="VLA106" s="84"/>
      <c r="VLB106" s="87"/>
      <c r="VLC106" s="87"/>
      <c r="VLD106" s="88"/>
      <c r="VLE106" s="87"/>
      <c r="VLF106" s="89"/>
      <c r="VLG106" s="98"/>
      <c r="VLH106" s="186"/>
      <c r="VLI106" s="84"/>
      <c r="VLJ106" s="87"/>
      <c r="VLK106" s="87"/>
      <c r="VLL106" s="88"/>
      <c r="VLM106" s="87"/>
      <c r="VLN106" s="89"/>
      <c r="VLO106" s="98"/>
      <c r="VLP106" s="186"/>
      <c r="VLQ106" s="84"/>
      <c r="VLR106" s="87"/>
      <c r="VLS106" s="87"/>
      <c r="VLT106" s="88"/>
      <c r="VLU106" s="87"/>
      <c r="VLV106" s="89"/>
      <c r="VLW106" s="98"/>
      <c r="VLX106" s="186"/>
      <c r="VLY106" s="84"/>
      <c r="VLZ106" s="87"/>
      <c r="VMA106" s="87"/>
      <c r="VMB106" s="88"/>
      <c r="VMC106" s="87"/>
      <c r="VMD106" s="89"/>
      <c r="VME106" s="98"/>
      <c r="VMF106" s="186"/>
      <c r="VMG106" s="84"/>
      <c r="VMH106" s="87"/>
      <c r="VMI106" s="87"/>
      <c r="VMJ106" s="88"/>
      <c r="VMK106" s="87"/>
      <c r="VML106" s="89"/>
      <c r="VMM106" s="98"/>
      <c r="VMN106" s="186"/>
      <c r="VMO106" s="84"/>
      <c r="VMP106" s="87"/>
      <c r="VMQ106" s="87"/>
      <c r="VMR106" s="88"/>
      <c r="VMS106" s="87"/>
      <c r="VMT106" s="89"/>
      <c r="VMU106" s="98"/>
      <c r="VMV106" s="186"/>
      <c r="VMW106" s="84"/>
      <c r="VMX106" s="87"/>
      <c r="VMY106" s="87"/>
      <c r="VMZ106" s="88"/>
      <c r="VNA106" s="87"/>
      <c r="VNB106" s="89"/>
      <c r="VNC106" s="98"/>
      <c r="VND106" s="186"/>
      <c r="VNE106" s="84"/>
      <c r="VNF106" s="87"/>
      <c r="VNG106" s="87"/>
      <c r="VNH106" s="88"/>
      <c r="VNI106" s="87"/>
      <c r="VNJ106" s="89"/>
      <c r="VNK106" s="98"/>
      <c r="VNL106" s="186"/>
      <c r="VNM106" s="84"/>
      <c r="VNN106" s="87"/>
      <c r="VNO106" s="87"/>
      <c r="VNP106" s="88"/>
      <c r="VNQ106" s="87"/>
      <c r="VNR106" s="89"/>
      <c r="VNS106" s="98"/>
      <c r="VNT106" s="186"/>
      <c r="VNU106" s="84"/>
      <c r="VNV106" s="87"/>
      <c r="VNW106" s="87"/>
      <c r="VNX106" s="88"/>
      <c r="VNY106" s="87"/>
      <c r="VNZ106" s="89"/>
      <c r="VOA106" s="98"/>
      <c r="VOB106" s="186"/>
      <c r="VOC106" s="84"/>
      <c r="VOD106" s="87"/>
      <c r="VOE106" s="87"/>
      <c r="VOF106" s="88"/>
      <c r="VOG106" s="87"/>
      <c r="VOH106" s="89"/>
      <c r="VOI106" s="98"/>
      <c r="VOJ106" s="186"/>
      <c r="VOK106" s="84"/>
      <c r="VOL106" s="87"/>
      <c r="VOM106" s="87"/>
      <c r="VON106" s="88"/>
      <c r="VOO106" s="87"/>
      <c r="VOP106" s="89"/>
      <c r="VOQ106" s="98"/>
      <c r="VOR106" s="186"/>
      <c r="VOS106" s="84"/>
      <c r="VOT106" s="87"/>
      <c r="VOU106" s="87"/>
      <c r="VOV106" s="88"/>
      <c r="VOW106" s="87"/>
      <c r="VOX106" s="89"/>
      <c r="VOY106" s="98"/>
      <c r="VOZ106" s="186"/>
      <c r="VPA106" s="84"/>
      <c r="VPB106" s="87"/>
      <c r="VPC106" s="87"/>
      <c r="VPD106" s="88"/>
      <c r="VPE106" s="87"/>
      <c r="VPF106" s="89"/>
      <c r="VPG106" s="98"/>
      <c r="VPH106" s="186"/>
      <c r="VPI106" s="84"/>
      <c r="VPJ106" s="87"/>
      <c r="VPK106" s="87"/>
      <c r="VPL106" s="88"/>
      <c r="VPM106" s="87"/>
      <c r="VPN106" s="89"/>
      <c r="VPO106" s="98"/>
      <c r="VPP106" s="186"/>
      <c r="VPQ106" s="84"/>
      <c r="VPR106" s="87"/>
      <c r="VPS106" s="87"/>
      <c r="VPT106" s="88"/>
      <c r="VPU106" s="87"/>
      <c r="VPV106" s="89"/>
      <c r="VPW106" s="98"/>
      <c r="VPX106" s="186"/>
      <c r="VPY106" s="84"/>
      <c r="VPZ106" s="87"/>
      <c r="VQA106" s="87"/>
      <c r="VQB106" s="88"/>
      <c r="VQC106" s="87"/>
      <c r="VQD106" s="89"/>
      <c r="VQE106" s="98"/>
      <c r="VQF106" s="186"/>
      <c r="VQG106" s="84"/>
      <c r="VQH106" s="87"/>
      <c r="VQI106" s="87"/>
      <c r="VQJ106" s="88"/>
      <c r="VQK106" s="87"/>
      <c r="VQL106" s="89"/>
      <c r="VQM106" s="98"/>
      <c r="VQN106" s="186"/>
      <c r="VQO106" s="84"/>
      <c r="VQP106" s="87"/>
      <c r="VQQ106" s="87"/>
      <c r="VQR106" s="88"/>
      <c r="VQS106" s="87"/>
      <c r="VQT106" s="89"/>
      <c r="VQU106" s="98"/>
      <c r="VQV106" s="186"/>
      <c r="VQW106" s="84"/>
      <c r="VQX106" s="87"/>
      <c r="VQY106" s="87"/>
      <c r="VQZ106" s="88"/>
      <c r="VRA106" s="87"/>
      <c r="VRB106" s="89"/>
      <c r="VRC106" s="98"/>
      <c r="VRD106" s="186"/>
      <c r="VRE106" s="84"/>
      <c r="VRF106" s="87"/>
      <c r="VRG106" s="87"/>
      <c r="VRH106" s="88"/>
      <c r="VRI106" s="87"/>
      <c r="VRJ106" s="89"/>
      <c r="VRK106" s="98"/>
      <c r="VRL106" s="186"/>
      <c r="VRM106" s="84"/>
      <c r="VRN106" s="87"/>
      <c r="VRO106" s="87"/>
      <c r="VRP106" s="88"/>
      <c r="VRQ106" s="87"/>
      <c r="VRR106" s="89"/>
      <c r="VRS106" s="98"/>
      <c r="VRT106" s="186"/>
      <c r="VRU106" s="84"/>
      <c r="VRV106" s="87"/>
      <c r="VRW106" s="87"/>
      <c r="VRX106" s="88"/>
      <c r="VRY106" s="87"/>
      <c r="VRZ106" s="89"/>
      <c r="VSA106" s="98"/>
      <c r="VSB106" s="186"/>
      <c r="VSC106" s="84"/>
      <c r="VSD106" s="87"/>
      <c r="VSE106" s="87"/>
      <c r="VSF106" s="88"/>
      <c r="VSG106" s="87"/>
      <c r="VSH106" s="89"/>
      <c r="VSI106" s="98"/>
      <c r="VSJ106" s="186"/>
      <c r="VSK106" s="84"/>
      <c r="VSL106" s="87"/>
      <c r="VSM106" s="87"/>
      <c r="VSN106" s="88"/>
      <c r="VSO106" s="87"/>
      <c r="VSP106" s="89"/>
      <c r="VSQ106" s="98"/>
      <c r="VSR106" s="186"/>
      <c r="VSS106" s="84"/>
      <c r="VST106" s="87"/>
      <c r="VSU106" s="87"/>
      <c r="VSV106" s="88"/>
      <c r="VSW106" s="87"/>
      <c r="VSX106" s="89"/>
      <c r="VSY106" s="98"/>
      <c r="VSZ106" s="186"/>
      <c r="VTA106" s="84"/>
      <c r="VTB106" s="87"/>
      <c r="VTC106" s="87"/>
      <c r="VTD106" s="88"/>
      <c r="VTE106" s="87"/>
      <c r="VTF106" s="89"/>
      <c r="VTG106" s="98"/>
      <c r="VTH106" s="186"/>
      <c r="VTI106" s="84"/>
      <c r="VTJ106" s="87"/>
      <c r="VTK106" s="87"/>
      <c r="VTL106" s="88"/>
      <c r="VTM106" s="87"/>
      <c r="VTN106" s="89"/>
      <c r="VTO106" s="98"/>
      <c r="VTP106" s="186"/>
      <c r="VTQ106" s="84"/>
      <c r="VTR106" s="87"/>
      <c r="VTS106" s="87"/>
      <c r="VTT106" s="88"/>
      <c r="VTU106" s="87"/>
      <c r="VTV106" s="89"/>
      <c r="VTW106" s="98"/>
      <c r="VTX106" s="186"/>
      <c r="VTY106" s="84"/>
      <c r="VTZ106" s="87"/>
      <c r="VUA106" s="87"/>
      <c r="VUB106" s="88"/>
      <c r="VUC106" s="87"/>
      <c r="VUD106" s="89"/>
      <c r="VUE106" s="98"/>
      <c r="VUF106" s="186"/>
      <c r="VUG106" s="84"/>
      <c r="VUH106" s="87"/>
      <c r="VUI106" s="87"/>
      <c r="VUJ106" s="88"/>
      <c r="VUK106" s="87"/>
      <c r="VUL106" s="89"/>
      <c r="VUM106" s="98"/>
      <c r="VUN106" s="186"/>
      <c r="VUO106" s="84"/>
      <c r="VUP106" s="87"/>
      <c r="VUQ106" s="87"/>
      <c r="VUR106" s="88"/>
      <c r="VUS106" s="87"/>
      <c r="VUT106" s="89"/>
      <c r="VUU106" s="98"/>
      <c r="VUV106" s="186"/>
      <c r="VUW106" s="84"/>
      <c r="VUX106" s="87"/>
      <c r="VUY106" s="87"/>
      <c r="VUZ106" s="88"/>
      <c r="VVA106" s="87"/>
      <c r="VVB106" s="89"/>
      <c r="VVC106" s="98"/>
      <c r="VVD106" s="186"/>
      <c r="VVE106" s="84"/>
      <c r="VVF106" s="87"/>
      <c r="VVG106" s="87"/>
      <c r="VVH106" s="88"/>
      <c r="VVI106" s="87"/>
      <c r="VVJ106" s="89"/>
      <c r="VVK106" s="98"/>
      <c r="VVL106" s="186"/>
      <c r="VVM106" s="84"/>
      <c r="VVN106" s="87"/>
      <c r="VVO106" s="87"/>
      <c r="VVP106" s="88"/>
      <c r="VVQ106" s="87"/>
      <c r="VVR106" s="89"/>
      <c r="VVS106" s="98"/>
      <c r="VVT106" s="186"/>
      <c r="VVU106" s="84"/>
      <c r="VVV106" s="87"/>
      <c r="VVW106" s="87"/>
      <c r="VVX106" s="88"/>
      <c r="VVY106" s="87"/>
      <c r="VVZ106" s="89"/>
      <c r="VWA106" s="98"/>
      <c r="VWB106" s="186"/>
      <c r="VWC106" s="84"/>
      <c r="VWD106" s="87"/>
      <c r="VWE106" s="87"/>
      <c r="VWF106" s="88"/>
      <c r="VWG106" s="87"/>
      <c r="VWH106" s="89"/>
      <c r="VWI106" s="98"/>
      <c r="VWJ106" s="186"/>
      <c r="VWK106" s="84"/>
      <c r="VWL106" s="87"/>
      <c r="VWM106" s="87"/>
      <c r="VWN106" s="88"/>
      <c r="VWO106" s="87"/>
      <c r="VWP106" s="89"/>
      <c r="VWQ106" s="98"/>
      <c r="VWR106" s="186"/>
      <c r="VWS106" s="84"/>
      <c r="VWT106" s="87"/>
      <c r="VWU106" s="87"/>
      <c r="VWV106" s="88"/>
      <c r="VWW106" s="87"/>
      <c r="VWX106" s="89"/>
      <c r="VWY106" s="98"/>
      <c r="VWZ106" s="186"/>
      <c r="VXA106" s="84"/>
      <c r="VXB106" s="87"/>
      <c r="VXC106" s="87"/>
      <c r="VXD106" s="88"/>
      <c r="VXE106" s="87"/>
      <c r="VXF106" s="89"/>
      <c r="VXG106" s="98"/>
      <c r="VXH106" s="186"/>
      <c r="VXI106" s="84"/>
      <c r="VXJ106" s="87"/>
      <c r="VXK106" s="87"/>
      <c r="VXL106" s="88"/>
      <c r="VXM106" s="87"/>
      <c r="VXN106" s="89"/>
      <c r="VXO106" s="98"/>
      <c r="VXP106" s="186"/>
      <c r="VXQ106" s="84"/>
      <c r="VXR106" s="87"/>
      <c r="VXS106" s="87"/>
      <c r="VXT106" s="88"/>
      <c r="VXU106" s="87"/>
      <c r="VXV106" s="89"/>
      <c r="VXW106" s="98"/>
      <c r="VXX106" s="186"/>
      <c r="VXY106" s="84"/>
      <c r="VXZ106" s="87"/>
      <c r="VYA106" s="87"/>
      <c r="VYB106" s="88"/>
      <c r="VYC106" s="87"/>
      <c r="VYD106" s="89"/>
      <c r="VYE106" s="98"/>
      <c r="VYF106" s="186"/>
      <c r="VYG106" s="84"/>
      <c r="VYH106" s="87"/>
      <c r="VYI106" s="87"/>
      <c r="VYJ106" s="88"/>
      <c r="VYK106" s="87"/>
      <c r="VYL106" s="89"/>
      <c r="VYM106" s="98"/>
      <c r="VYN106" s="186"/>
      <c r="VYO106" s="84"/>
      <c r="VYP106" s="87"/>
      <c r="VYQ106" s="87"/>
      <c r="VYR106" s="88"/>
      <c r="VYS106" s="87"/>
      <c r="VYT106" s="89"/>
      <c r="VYU106" s="98"/>
      <c r="VYV106" s="186"/>
      <c r="VYW106" s="84"/>
      <c r="VYX106" s="87"/>
      <c r="VYY106" s="87"/>
      <c r="VYZ106" s="88"/>
      <c r="VZA106" s="87"/>
      <c r="VZB106" s="89"/>
      <c r="VZC106" s="98"/>
      <c r="VZD106" s="186"/>
      <c r="VZE106" s="84"/>
      <c r="VZF106" s="87"/>
      <c r="VZG106" s="87"/>
      <c r="VZH106" s="88"/>
      <c r="VZI106" s="87"/>
      <c r="VZJ106" s="89"/>
      <c r="VZK106" s="98"/>
      <c r="VZL106" s="186"/>
      <c r="VZM106" s="84"/>
      <c r="VZN106" s="87"/>
      <c r="VZO106" s="87"/>
      <c r="VZP106" s="88"/>
      <c r="VZQ106" s="87"/>
      <c r="VZR106" s="89"/>
      <c r="VZS106" s="98"/>
      <c r="VZT106" s="186"/>
      <c r="VZU106" s="84"/>
      <c r="VZV106" s="87"/>
      <c r="VZW106" s="87"/>
      <c r="VZX106" s="88"/>
      <c r="VZY106" s="87"/>
      <c r="VZZ106" s="89"/>
      <c r="WAA106" s="98"/>
      <c r="WAB106" s="186"/>
      <c r="WAC106" s="84"/>
      <c r="WAD106" s="87"/>
      <c r="WAE106" s="87"/>
      <c r="WAF106" s="88"/>
      <c r="WAG106" s="87"/>
      <c r="WAH106" s="89"/>
      <c r="WAI106" s="98"/>
      <c r="WAJ106" s="186"/>
      <c r="WAK106" s="84"/>
      <c r="WAL106" s="87"/>
      <c r="WAM106" s="87"/>
      <c r="WAN106" s="88"/>
      <c r="WAO106" s="87"/>
      <c r="WAP106" s="89"/>
      <c r="WAQ106" s="98"/>
      <c r="WAR106" s="186"/>
      <c r="WAS106" s="84"/>
      <c r="WAT106" s="87"/>
      <c r="WAU106" s="87"/>
      <c r="WAV106" s="88"/>
      <c r="WAW106" s="87"/>
      <c r="WAX106" s="89"/>
      <c r="WAY106" s="98"/>
      <c r="WAZ106" s="186"/>
      <c r="WBA106" s="84"/>
      <c r="WBB106" s="87"/>
      <c r="WBC106" s="87"/>
      <c r="WBD106" s="88"/>
      <c r="WBE106" s="87"/>
      <c r="WBF106" s="89"/>
      <c r="WBG106" s="98"/>
      <c r="WBH106" s="186"/>
      <c r="WBI106" s="84"/>
      <c r="WBJ106" s="87"/>
      <c r="WBK106" s="87"/>
      <c r="WBL106" s="88"/>
      <c r="WBM106" s="87"/>
      <c r="WBN106" s="89"/>
      <c r="WBO106" s="98"/>
      <c r="WBP106" s="186"/>
      <c r="WBQ106" s="84"/>
      <c r="WBR106" s="87"/>
      <c r="WBS106" s="87"/>
      <c r="WBT106" s="88"/>
      <c r="WBU106" s="87"/>
      <c r="WBV106" s="89"/>
      <c r="WBW106" s="98"/>
      <c r="WBX106" s="186"/>
      <c r="WBY106" s="84"/>
      <c r="WBZ106" s="87"/>
      <c r="WCA106" s="87"/>
      <c r="WCB106" s="88"/>
      <c r="WCC106" s="87"/>
      <c r="WCD106" s="89"/>
      <c r="WCE106" s="98"/>
      <c r="WCF106" s="186"/>
      <c r="WCG106" s="84"/>
      <c r="WCH106" s="87"/>
      <c r="WCI106" s="87"/>
      <c r="WCJ106" s="88"/>
      <c r="WCK106" s="87"/>
      <c r="WCL106" s="89"/>
      <c r="WCM106" s="98"/>
      <c r="WCN106" s="186"/>
      <c r="WCO106" s="84"/>
      <c r="WCP106" s="87"/>
      <c r="WCQ106" s="87"/>
      <c r="WCR106" s="88"/>
      <c r="WCS106" s="87"/>
      <c r="WCT106" s="89"/>
      <c r="WCU106" s="98"/>
      <c r="WCV106" s="186"/>
      <c r="WCW106" s="84"/>
      <c r="WCX106" s="87"/>
      <c r="WCY106" s="87"/>
      <c r="WCZ106" s="88"/>
      <c r="WDA106" s="87"/>
      <c r="WDB106" s="89"/>
      <c r="WDC106" s="98"/>
      <c r="WDD106" s="186"/>
      <c r="WDE106" s="84"/>
      <c r="WDF106" s="87"/>
      <c r="WDG106" s="87"/>
      <c r="WDH106" s="88"/>
      <c r="WDI106" s="87"/>
      <c r="WDJ106" s="89"/>
      <c r="WDK106" s="98"/>
      <c r="WDL106" s="186"/>
      <c r="WDM106" s="84"/>
      <c r="WDN106" s="87"/>
      <c r="WDO106" s="87"/>
      <c r="WDP106" s="88"/>
      <c r="WDQ106" s="87"/>
      <c r="WDR106" s="89"/>
      <c r="WDS106" s="98"/>
      <c r="WDT106" s="186"/>
      <c r="WDU106" s="84"/>
      <c r="WDV106" s="87"/>
      <c r="WDW106" s="87"/>
      <c r="WDX106" s="88"/>
      <c r="WDY106" s="87"/>
      <c r="WDZ106" s="89"/>
      <c r="WEA106" s="98"/>
      <c r="WEB106" s="186"/>
      <c r="WEC106" s="84"/>
      <c r="WED106" s="87"/>
      <c r="WEE106" s="87"/>
      <c r="WEF106" s="88"/>
      <c r="WEG106" s="87"/>
      <c r="WEH106" s="89"/>
      <c r="WEI106" s="98"/>
      <c r="WEJ106" s="186"/>
      <c r="WEK106" s="84"/>
      <c r="WEL106" s="87"/>
      <c r="WEM106" s="87"/>
      <c r="WEN106" s="88"/>
      <c r="WEO106" s="87"/>
      <c r="WEP106" s="89"/>
      <c r="WEQ106" s="98"/>
      <c r="WER106" s="186"/>
      <c r="WES106" s="84"/>
      <c r="WET106" s="87"/>
      <c r="WEU106" s="87"/>
      <c r="WEV106" s="88"/>
      <c r="WEW106" s="87"/>
      <c r="WEX106" s="89"/>
      <c r="WEY106" s="98"/>
      <c r="WEZ106" s="186"/>
      <c r="WFA106" s="84"/>
      <c r="WFB106" s="87"/>
      <c r="WFC106" s="87"/>
      <c r="WFD106" s="88"/>
      <c r="WFE106" s="87"/>
      <c r="WFF106" s="89"/>
      <c r="WFG106" s="98"/>
      <c r="WFH106" s="186"/>
      <c r="WFI106" s="84"/>
      <c r="WFJ106" s="87"/>
      <c r="WFK106" s="87"/>
      <c r="WFL106" s="88"/>
      <c r="WFM106" s="87"/>
      <c r="WFN106" s="89"/>
      <c r="WFO106" s="98"/>
      <c r="WFP106" s="186"/>
      <c r="WFQ106" s="84"/>
      <c r="WFR106" s="87"/>
      <c r="WFS106" s="87"/>
      <c r="WFT106" s="88"/>
      <c r="WFU106" s="87"/>
      <c r="WFV106" s="89"/>
      <c r="WFW106" s="98"/>
      <c r="WFX106" s="186"/>
      <c r="WFY106" s="84"/>
      <c r="WFZ106" s="87"/>
      <c r="WGA106" s="87"/>
      <c r="WGB106" s="88"/>
      <c r="WGC106" s="87"/>
      <c r="WGD106" s="89"/>
      <c r="WGE106" s="98"/>
      <c r="WGF106" s="186"/>
      <c r="WGG106" s="84"/>
      <c r="WGH106" s="87"/>
      <c r="WGI106" s="87"/>
      <c r="WGJ106" s="88"/>
      <c r="WGK106" s="87"/>
      <c r="WGL106" s="89"/>
      <c r="WGM106" s="98"/>
      <c r="WGN106" s="186"/>
      <c r="WGO106" s="84"/>
      <c r="WGP106" s="87"/>
      <c r="WGQ106" s="87"/>
      <c r="WGR106" s="88"/>
      <c r="WGS106" s="87"/>
      <c r="WGT106" s="89"/>
      <c r="WGU106" s="98"/>
      <c r="WGV106" s="186"/>
      <c r="WGW106" s="84"/>
      <c r="WGX106" s="87"/>
      <c r="WGY106" s="87"/>
      <c r="WGZ106" s="88"/>
      <c r="WHA106" s="87"/>
      <c r="WHB106" s="89"/>
      <c r="WHC106" s="98"/>
      <c r="WHD106" s="186"/>
      <c r="WHE106" s="84"/>
      <c r="WHF106" s="87"/>
      <c r="WHG106" s="87"/>
      <c r="WHH106" s="88"/>
      <c r="WHI106" s="87"/>
      <c r="WHJ106" s="89"/>
      <c r="WHK106" s="98"/>
      <c r="WHL106" s="186"/>
      <c r="WHM106" s="84"/>
      <c r="WHN106" s="87"/>
      <c r="WHO106" s="87"/>
      <c r="WHP106" s="88"/>
      <c r="WHQ106" s="87"/>
      <c r="WHR106" s="89"/>
      <c r="WHS106" s="98"/>
      <c r="WHT106" s="186"/>
      <c r="WHU106" s="84"/>
      <c r="WHV106" s="87"/>
      <c r="WHW106" s="87"/>
      <c r="WHX106" s="88"/>
      <c r="WHY106" s="87"/>
      <c r="WHZ106" s="89"/>
      <c r="WIA106" s="98"/>
      <c r="WIB106" s="186"/>
      <c r="WIC106" s="84"/>
      <c r="WID106" s="87"/>
      <c r="WIE106" s="87"/>
      <c r="WIF106" s="88"/>
      <c r="WIG106" s="87"/>
      <c r="WIH106" s="89"/>
      <c r="WII106" s="98"/>
      <c r="WIJ106" s="186"/>
      <c r="WIK106" s="84"/>
      <c r="WIL106" s="87"/>
      <c r="WIM106" s="87"/>
      <c r="WIN106" s="88"/>
      <c r="WIO106" s="87"/>
      <c r="WIP106" s="89"/>
      <c r="WIQ106" s="98"/>
      <c r="WIR106" s="186"/>
      <c r="WIS106" s="84"/>
      <c r="WIT106" s="87"/>
      <c r="WIU106" s="87"/>
      <c r="WIV106" s="88"/>
      <c r="WIW106" s="87"/>
      <c r="WIX106" s="89"/>
      <c r="WIY106" s="98"/>
      <c r="WIZ106" s="186"/>
      <c r="WJA106" s="84"/>
      <c r="WJB106" s="87"/>
      <c r="WJC106" s="87"/>
      <c r="WJD106" s="88"/>
      <c r="WJE106" s="87"/>
      <c r="WJF106" s="89"/>
      <c r="WJG106" s="98"/>
      <c r="WJH106" s="186"/>
      <c r="WJI106" s="84"/>
      <c r="WJJ106" s="87"/>
      <c r="WJK106" s="87"/>
      <c r="WJL106" s="88"/>
      <c r="WJM106" s="87"/>
      <c r="WJN106" s="89"/>
      <c r="WJO106" s="98"/>
      <c r="WJP106" s="186"/>
      <c r="WJQ106" s="84"/>
      <c r="WJR106" s="87"/>
      <c r="WJS106" s="87"/>
      <c r="WJT106" s="88"/>
      <c r="WJU106" s="87"/>
      <c r="WJV106" s="89"/>
      <c r="WJW106" s="98"/>
      <c r="WJX106" s="186"/>
      <c r="WJY106" s="84"/>
      <c r="WJZ106" s="87"/>
      <c r="WKA106" s="87"/>
      <c r="WKB106" s="88"/>
      <c r="WKC106" s="87"/>
      <c r="WKD106" s="89"/>
      <c r="WKE106" s="98"/>
      <c r="WKF106" s="186"/>
      <c r="WKG106" s="84"/>
      <c r="WKH106" s="87"/>
      <c r="WKI106" s="87"/>
      <c r="WKJ106" s="88"/>
      <c r="WKK106" s="87"/>
      <c r="WKL106" s="89"/>
      <c r="WKM106" s="98"/>
      <c r="WKN106" s="186"/>
      <c r="WKO106" s="84"/>
      <c r="WKP106" s="87"/>
      <c r="WKQ106" s="87"/>
      <c r="WKR106" s="88"/>
      <c r="WKS106" s="87"/>
      <c r="WKT106" s="89"/>
      <c r="WKU106" s="98"/>
      <c r="WKV106" s="186"/>
      <c r="WKW106" s="84"/>
      <c r="WKX106" s="87"/>
      <c r="WKY106" s="87"/>
      <c r="WKZ106" s="88"/>
      <c r="WLA106" s="87"/>
      <c r="WLB106" s="89"/>
      <c r="WLC106" s="98"/>
      <c r="WLD106" s="186"/>
      <c r="WLE106" s="84"/>
      <c r="WLF106" s="87"/>
      <c r="WLG106" s="87"/>
      <c r="WLH106" s="88"/>
      <c r="WLI106" s="87"/>
      <c r="WLJ106" s="89"/>
      <c r="WLK106" s="98"/>
      <c r="WLL106" s="186"/>
      <c r="WLM106" s="84"/>
      <c r="WLN106" s="87"/>
      <c r="WLO106" s="87"/>
      <c r="WLP106" s="88"/>
      <c r="WLQ106" s="87"/>
      <c r="WLR106" s="89"/>
      <c r="WLS106" s="98"/>
      <c r="WLT106" s="186"/>
      <c r="WLU106" s="84"/>
      <c r="WLV106" s="87"/>
      <c r="WLW106" s="87"/>
      <c r="WLX106" s="88"/>
      <c r="WLY106" s="87"/>
      <c r="WLZ106" s="89"/>
      <c r="WMA106" s="98"/>
      <c r="WMB106" s="186"/>
      <c r="WMC106" s="84"/>
      <c r="WMD106" s="87"/>
      <c r="WME106" s="87"/>
      <c r="WMF106" s="88"/>
      <c r="WMG106" s="87"/>
      <c r="WMH106" s="89"/>
      <c r="WMI106" s="98"/>
      <c r="WMJ106" s="186"/>
      <c r="WMK106" s="84"/>
      <c r="WML106" s="87"/>
      <c r="WMM106" s="87"/>
      <c r="WMN106" s="88"/>
      <c r="WMO106" s="87"/>
      <c r="WMP106" s="89"/>
      <c r="WMQ106" s="98"/>
      <c r="WMR106" s="186"/>
      <c r="WMS106" s="84"/>
      <c r="WMT106" s="87"/>
      <c r="WMU106" s="87"/>
      <c r="WMV106" s="88"/>
      <c r="WMW106" s="87"/>
      <c r="WMX106" s="89"/>
      <c r="WMY106" s="98"/>
      <c r="WMZ106" s="186"/>
      <c r="WNA106" s="84"/>
      <c r="WNB106" s="87"/>
      <c r="WNC106" s="87"/>
      <c r="WND106" s="88"/>
      <c r="WNE106" s="87"/>
      <c r="WNF106" s="89"/>
      <c r="WNG106" s="98"/>
      <c r="WNH106" s="186"/>
      <c r="WNI106" s="84"/>
      <c r="WNJ106" s="87"/>
      <c r="WNK106" s="87"/>
      <c r="WNL106" s="88"/>
      <c r="WNM106" s="87"/>
      <c r="WNN106" s="89"/>
      <c r="WNO106" s="98"/>
      <c r="WNP106" s="186"/>
      <c r="WNQ106" s="84"/>
      <c r="WNR106" s="87"/>
      <c r="WNS106" s="87"/>
      <c r="WNT106" s="88"/>
      <c r="WNU106" s="87"/>
      <c r="WNV106" s="89"/>
      <c r="WNW106" s="98"/>
      <c r="WNX106" s="186"/>
      <c r="WNY106" s="84"/>
      <c r="WNZ106" s="87"/>
      <c r="WOA106" s="87"/>
      <c r="WOB106" s="88"/>
      <c r="WOC106" s="87"/>
      <c r="WOD106" s="89"/>
      <c r="WOE106" s="98"/>
      <c r="WOF106" s="186"/>
      <c r="WOG106" s="84"/>
      <c r="WOH106" s="87"/>
      <c r="WOI106" s="87"/>
      <c r="WOJ106" s="88"/>
      <c r="WOK106" s="87"/>
      <c r="WOL106" s="89"/>
      <c r="WOM106" s="98"/>
      <c r="WON106" s="186"/>
      <c r="WOO106" s="84"/>
      <c r="WOP106" s="87"/>
      <c r="WOQ106" s="87"/>
      <c r="WOR106" s="88"/>
      <c r="WOS106" s="87"/>
      <c r="WOT106" s="89"/>
      <c r="WOU106" s="98"/>
      <c r="WOV106" s="186"/>
      <c r="WOW106" s="84"/>
      <c r="WOX106" s="87"/>
      <c r="WOY106" s="87"/>
      <c r="WOZ106" s="88"/>
      <c r="WPA106" s="87"/>
      <c r="WPB106" s="89"/>
      <c r="WPC106" s="98"/>
      <c r="WPD106" s="186"/>
      <c r="WPE106" s="84"/>
      <c r="WPF106" s="87"/>
      <c r="WPG106" s="87"/>
      <c r="WPH106" s="88"/>
      <c r="WPI106" s="87"/>
      <c r="WPJ106" s="89"/>
      <c r="WPK106" s="98"/>
      <c r="WPL106" s="186"/>
      <c r="WPM106" s="84"/>
      <c r="WPN106" s="87"/>
      <c r="WPO106" s="87"/>
      <c r="WPP106" s="88"/>
      <c r="WPQ106" s="87"/>
      <c r="WPR106" s="89"/>
      <c r="WPS106" s="98"/>
      <c r="WPT106" s="186"/>
      <c r="WPU106" s="84"/>
      <c r="WPV106" s="87"/>
      <c r="WPW106" s="87"/>
      <c r="WPX106" s="88"/>
      <c r="WPY106" s="87"/>
      <c r="WPZ106" s="89"/>
      <c r="WQA106" s="98"/>
      <c r="WQB106" s="186"/>
      <c r="WQC106" s="84"/>
      <c r="WQD106" s="87"/>
      <c r="WQE106" s="87"/>
      <c r="WQF106" s="88"/>
      <c r="WQG106" s="87"/>
      <c r="WQH106" s="89"/>
      <c r="WQI106" s="98"/>
      <c r="WQJ106" s="186"/>
      <c r="WQK106" s="84"/>
      <c r="WQL106" s="87"/>
      <c r="WQM106" s="87"/>
      <c r="WQN106" s="88"/>
      <c r="WQO106" s="87"/>
      <c r="WQP106" s="89"/>
      <c r="WQQ106" s="98"/>
      <c r="WQR106" s="186"/>
      <c r="WQS106" s="84"/>
      <c r="WQT106" s="87"/>
      <c r="WQU106" s="87"/>
      <c r="WQV106" s="88"/>
      <c r="WQW106" s="87"/>
      <c r="WQX106" s="89"/>
      <c r="WQY106" s="98"/>
      <c r="WQZ106" s="186"/>
      <c r="WRA106" s="84"/>
      <c r="WRB106" s="87"/>
      <c r="WRC106" s="87"/>
      <c r="WRD106" s="88"/>
      <c r="WRE106" s="87"/>
      <c r="WRF106" s="89"/>
      <c r="WRG106" s="98"/>
      <c r="WRH106" s="186"/>
      <c r="WRI106" s="84"/>
      <c r="WRJ106" s="87"/>
      <c r="WRK106" s="87"/>
      <c r="WRL106" s="88"/>
      <c r="WRM106" s="87"/>
      <c r="WRN106" s="89"/>
      <c r="WRO106" s="98"/>
      <c r="WRP106" s="186"/>
      <c r="WRQ106" s="84"/>
      <c r="WRR106" s="87"/>
      <c r="WRS106" s="87"/>
      <c r="WRT106" s="88"/>
      <c r="WRU106" s="87"/>
      <c r="WRV106" s="89"/>
      <c r="WRW106" s="98"/>
      <c r="WRX106" s="186"/>
      <c r="WRY106" s="84"/>
      <c r="WRZ106" s="87"/>
      <c r="WSA106" s="87"/>
      <c r="WSB106" s="88"/>
      <c r="WSC106" s="87"/>
      <c r="WSD106" s="89"/>
      <c r="WSE106" s="98"/>
      <c r="WSF106" s="186"/>
      <c r="WSG106" s="84"/>
      <c r="WSH106" s="87"/>
      <c r="WSI106" s="87"/>
      <c r="WSJ106" s="88"/>
      <c r="WSK106" s="87"/>
      <c r="WSL106" s="89"/>
      <c r="WSM106" s="98"/>
      <c r="WSN106" s="186"/>
      <c r="WSO106" s="84"/>
      <c r="WSP106" s="87"/>
      <c r="WSQ106" s="87"/>
      <c r="WSR106" s="88"/>
      <c r="WSS106" s="87"/>
      <c r="WST106" s="89"/>
      <c r="WSU106" s="98"/>
      <c r="WSV106" s="186"/>
      <c r="WSW106" s="84"/>
      <c r="WSX106" s="87"/>
      <c r="WSY106" s="87"/>
      <c r="WSZ106" s="88"/>
      <c r="WTA106" s="87"/>
      <c r="WTB106" s="89"/>
      <c r="WTC106" s="98"/>
      <c r="WTD106" s="186"/>
      <c r="WTE106" s="84"/>
      <c r="WTF106" s="87"/>
      <c r="WTG106" s="87"/>
      <c r="WTH106" s="88"/>
      <c r="WTI106" s="87"/>
      <c r="WTJ106" s="89"/>
      <c r="WTK106" s="98"/>
      <c r="WTL106" s="186"/>
      <c r="WTM106" s="84"/>
      <c r="WTN106" s="87"/>
      <c r="WTO106" s="87"/>
      <c r="WTP106" s="88"/>
      <c r="WTQ106" s="87"/>
      <c r="WTR106" s="89"/>
      <c r="WTS106" s="98"/>
      <c r="WTT106" s="186"/>
      <c r="WTU106" s="84"/>
      <c r="WTV106" s="87"/>
      <c r="WTW106" s="87"/>
      <c r="WTX106" s="88"/>
      <c r="WTY106" s="87"/>
      <c r="WTZ106" s="89"/>
      <c r="WUA106" s="98"/>
      <c r="WUB106" s="186"/>
      <c r="WUC106" s="84"/>
      <c r="WUD106" s="87"/>
      <c r="WUE106" s="87"/>
      <c r="WUF106" s="88"/>
      <c r="WUG106" s="87"/>
      <c r="WUH106" s="89"/>
      <c r="WUI106" s="98"/>
      <c r="WUJ106" s="186"/>
      <c r="WUK106" s="84"/>
      <c r="WUL106" s="87"/>
      <c r="WUM106" s="87"/>
      <c r="WUN106" s="88"/>
      <c r="WUO106" s="87"/>
      <c r="WUP106" s="89"/>
      <c r="WUQ106" s="98"/>
      <c r="WUR106" s="186"/>
      <c r="WUS106" s="84"/>
      <c r="WUT106" s="87"/>
      <c r="WUU106" s="87"/>
      <c r="WUV106" s="88"/>
      <c r="WUW106" s="87"/>
      <c r="WUX106" s="89"/>
      <c r="WUY106" s="98"/>
      <c r="WUZ106" s="186"/>
      <c r="WVA106" s="84"/>
      <c r="WVB106" s="87"/>
      <c r="WVC106" s="87"/>
      <c r="WVD106" s="88"/>
      <c r="WVE106" s="87"/>
      <c r="WVF106" s="89"/>
      <c r="WVG106" s="98"/>
      <c r="WVH106" s="186"/>
      <c r="WVI106" s="84"/>
      <c r="WVJ106" s="87"/>
      <c r="WVK106" s="87"/>
      <c r="WVL106" s="88"/>
      <c r="WVM106" s="87"/>
      <c r="WVN106" s="89"/>
      <c r="WVO106" s="98"/>
      <c r="WVP106" s="186"/>
      <c r="WVQ106" s="84"/>
      <c r="WVR106" s="87"/>
      <c r="WVS106" s="87"/>
      <c r="WVT106" s="88"/>
      <c r="WVU106" s="87"/>
      <c r="WVV106" s="89"/>
      <c r="WVW106" s="98"/>
      <c r="WVX106" s="186"/>
      <c r="WVY106" s="84"/>
      <c r="WVZ106" s="87"/>
      <c r="WWA106" s="87"/>
      <c r="WWB106" s="88"/>
      <c r="WWC106" s="87"/>
      <c r="WWD106" s="89"/>
      <c r="WWE106" s="98"/>
      <c r="WWF106" s="186"/>
      <c r="WWG106" s="84"/>
      <c r="WWH106" s="87"/>
      <c r="WWI106" s="87"/>
      <c r="WWJ106" s="88"/>
      <c r="WWK106" s="87"/>
      <c r="WWL106" s="89"/>
      <c r="WWM106" s="98"/>
      <c r="WWN106" s="186"/>
      <c r="WWO106" s="84"/>
      <c r="WWP106" s="87"/>
      <c r="WWQ106" s="87"/>
      <c r="WWR106" s="88"/>
      <c r="WWS106" s="87"/>
      <c r="WWT106" s="89"/>
      <c r="WWU106" s="98"/>
      <c r="WWV106" s="186"/>
      <c r="WWW106" s="84"/>
      <c r="WWX106" s="87"/>
      <c r="WWY106" s="87"/>
      <c r="WWZ106" s="88"/>
      <c r="WXA106" s="87"/>
      <c r="WXB106" s="89"/>
      <c r="WXC106" s="98"/>
      <c r="WXD106" s="186"/>
      <c r="WXE106" s="84"/>
      <c r="WXF106" s="87"/>
      <c r="WXG106" s="87"/>
      <c r="WXH106" s="88"/>
      <c r="WXI106" s="87"/>
      <c r="WXJ106" s="89"/>
      <c r="WXK106" s="98"/>
      <c r="WXL106" s="186"/>
      <c r="WXM106" s="84"/>
      <c r="WXN106" s="87"/>
      <c r="WXO106" s="87"/>
      <c r="WXP106" s="88"/>
      <c r="WXQ106" s="87"/>
      <c r="WXR106" s="89"/>
      <c r="WXS106" s="98"/>
      <c r="WXT106" s="186"/>
      <c r="WXU106" s="84"/>
      <c r="WXV106" s="87"/>
      <c r="WXW106" s="87"/>
      <c r="WXX106" s="88"/>
      <c r="WXY106" s="87"/>
      <c r="WXZ106" s="89"/>
      <c r="WYA106" s="98"/>
      <c r="WYB106" s="186"/>
      <c r="WYC106" s="84"/>
      <c r="WYD106" s="87"/>
      <c r="WYE106" s="87"/>
      <c r="WYF106" s="88"/>
      <c r="WYG106" s="87"/>
      <c r="WYH106" s="89"/>
      <c r="WYI106" s="98"/>
      <c r="WYJ106" s="186"/>
      <c r="WYK106" s="84"/>
      <c r="WYL106" s="87"/>
      <c r="WYM106" s="87"/>
      <c r="WYN106" s="88"/>
      <c r="WYO106" s="87"/>
      <c r="WYP106" s="89"/>
      <c r="WYQ106" s="98"/>
      <c r="WYR106" s="186"/>
      <c r="WYS106" s="84"/>
      <c r="WYT106" s="87"/>
      <c r="WYU106" s="87"/>
      <c r="WYV106" s="88"/>
      <c r="WYW106" s="87"/>
      <c r="WYX106" s="89"/>
      <c r="WYY106" s="98"/>
      <c r="WYZ106" s="186"/>
      <c r="WZA106" s="84"/>
      <c r="WZB106" s="87"/>
      <c r="WZC106" s="87"/>
      <c r="WZD106" s="88"/>
      <c r="WZE106" s="87"/>
      <c r="WZF106" s="89"/>
      <c r="WZG106" s="98"/>
      <c r="WZH106" s="186"/>
      <c r="WZI106" s="84"/>
      <c r="WZJ106" s="87"/>
      <c r="WZK106" s="87"/>
      <c r="WZL106" s="88"/>
      <c r="WZM106" s="87"/>
      <c r="WZN106" s="89"/>
      <c r="WZO106" s="98"/>
      <c r="WZP106" s="186"/>
      <c r="WZQ106" s="84"/>
      <c r="WZR106" s="87"/>
      <c r="WZS106" s="87"/>
      <c r="WZT106" s="88"/>
      <c r="WZU106" s="87"/>
      <c r="WZV106" s="89"/>
      <c r="WZW106" s="98"/>
      <c r="WZX106" s="186"/>
      <c r="WZY106" s="84"/>
      <c r="WZZ106" s="87"/>
      <c r="XAA106" s="87"/>
      <c r="XAB106" s="88"/>
      <c r="XAC106" s="87"/>
      <c r="XAD106" s="89"/>
      <c r="XAE106" s="98"/>
      <c r="XAF106" s="186"/>
      <c r="XAG106" s="84"/>
      <c r="XAH106" s="87"/>
      <c r="XAI106" s="87"/>
      <c r="XAJ106" s="88"/>
      <c r="XAK106" s="87"/>
      <c r="XAL106" s="89"/>
      <c r="XAM106" s="98"/>
      <c r="XAN106" s="186"/>
      <c r="XAO106" s="84"/>
      <c r="XAP106" s="87"/>
      <c r="XAQ106" s="87"/>
      <c r="XAR106" s="88"/>
      <c r="XAS106" s="87"/>
      <c r="XAT106" s="89"/>
      <c r="XAU106" s="98"/>
      <c r="XAV106" s="186"/>
      <c r="XAW106" s="84"/>
      <c r="XAX106" s="87"/>
      <c r="XAY106" s="87"/>
      <c r="XAZ106" s="88"/>
      <c r="XBA106" s="87"/>
      <c r="XBB106" s="89"/>
      <c r="XBC106" s="98"/>
      <c r="XBD106" s="186"/>
      <c r="XBE106" s="84"/>
      <c r="XBF106" s="87"/>
      <c r="XBG106" s="87"/>
      <c r="XBH106" s="88"/>
      <c r="XBI106" s="87"/>
      <c r="XBJ106" s="89"/>
      <c r="XBK106" s="98"/>
      <c r="XBL106" s="186"/>
      <c r="XBM106" s="84"/>
      <c r="XBN106" s="87"/>
      <c r="XBO106" s="87"/>
      <c r="XBP106" s="88"/>
      <c r="XBQ106" s="87"/>
      <c r="XBR106" s="89"/>
      <c r="XBS106" s="98"/>
      <c r="XBT106" s="186"/>
      <c r="XBU106" s="84"/>
      <c r="XBV106" s="87"/>
      <c r="XBW106" s="87"/>
      <c r="XBX106" s="88"/>
      <c r="XBY106" s="87"/>
      <c r="XBZ106" s="89"/>
      <c r="XCA106" s="98"/>
      <c r="XCB106" s="186"/>
      <c r="XCC106" s="84"/>
      <c r="XCD106" s="87"/>
      <c r="XCE106" s="87"/>
      <c r="XCF106" s="88"/>
      <c r="XCG106" s="87"/>
      <c r="XCH106" s="89"/>
      <c r="XCI106" s="98"/>
      <c r="XCJ106" s="186"/>
      <c r="XCK106" s="84"/>
      <c r="XCL106" s="87"/>
      <c r="XCM106" s="87"/>
      <c r="XCN106" s="88"/>
      <c r="XCO106" s="87"/>
      <c r="XCP106" s="89"/>
      <c r="XCQ106" s="98"/>
      <c r="XCR106" s="186"/>
      <c r="XCS106" s="84"/>
      <c r="XCT106" s="87"/>
      <c r="XCU106" s="87"/>
      <c r="XCV106" s="88"/>
      <c r="XCW106" s="87"/>
      <c r="XCX106" s="89"/>
      <c r="XCY106" s="98"/>
      <c r="XCZ106" s="186"/>
      <c r="XDA106" s="84"/>
      <c r="XDB106" s="87"/>
      <c r="XDC106" s="87"/>
      <c r="XDD106" s="88"/>
      <c r="XDE106" s="87"/>
      <c r="XDF106" s="89"/>
      <c r="XDG106" s="98"/>
      <c r="XDH106" s="186"/>
      <c r="XDI106" s="84"/>
      <c r="XDJ106" s="87"/>
      <c r="XDK106" s="87"/>
      <c r="XDL106" s="88"/>
      <c r="XDM106" s="87"/>
      <c r="XDN106" s="89"/>
      <c r="XDO106" s="98"/>
      <c r="XDP106" s="186"/>
      <c r="XDQ106" s="84"/>
      <c r="XDR106" s="87"/>
      <c r="XDS106" s="87"/>
      <c r="XDT106" s="88"/>
      <c r="XDU106" s="87"/>
      <c r="XDV106" s="89"/>
      <c r="XDW106" s="98"/>
      <c r="XDX106" s="186"/>
      <c r="XDY106" s="84"/>
      <c r="XDZ106" s="87"/>
      <c r="XEA106" s="87"/>
      <c r="XEB106" s="88"/>
      <c r="XEC106" s="87"/>
      <c r="XED106" s="89"/>
      <c r="XEE106" s="98"/>
      <c r="XEF106" s="186"/>
      <c r="XEG106" s="84"/>
      <c r="XEH106" s="87"/>
      <c r="XEI106" s="87"/>
      <c r="XEJ106" s="88"/>
      <c r="XEK106" s="87"/>
      <c r="XEL106" s="89"/>
      <c r="XEM106" s="98"/>
      <c r="XEN106" s="186"/>
      <c r="XEO106" s="84"/>
      <c r="XEP106" s="87"/>
      <c r="XEQ106" s="87"/>
      <c r="XER106" s="88"/>
      <c r="XES106" s="87"/>
      <c r="XET106" s="89"/>
      <c r="XEU106" s="98"/>
      <c r="XEV106" s="186"/>
      <c r="XEW106" s="84"/>
      <c r="XEX106" s="87"/>
      <c r="XEY106" s="87"/>
      <c r="XEZ106" s="88"/>
      <c r="XFA106" s="87"/>
      <c r="XFB106" s="89"/>
      <c r="XFC106" s="98"/>
      <c r="XFD106" s="186"/>
    </row>
    <row r="107" spans="1:16384" s="159" customFormat="1" ht="57" x14ac:dyDescent="0.25">
      <c r="A107" s="34">
        <v>54</v>
      </c>
      <c r="B107" s="39" t="s">
        <v>45</v>
      </c>
      <c r="C107" s="75">
        <v>32283</v>
      </c>
      <c r="D107" s="100" t="s">
        <v>173</v>
      </c>
      <c r="E107" s="39" t="s">
        <v>31</v>
      </c>
      <c r="F107" s="40">
        <v>805</v>
      </c>
      <c r="G107" s="40"/>
      <c r="H107" s="173">
        <f>+G107*F107</f>
        <v>0</v>
      </c>
      <c r="GM107" s="87"/>
      <c r="GN107" s="88"/>
      <c r="GO107" s="87"/>
      <c r="GP107" s="89"/>
      <c r="GQ107" s="98"/>
      <c r="GR107" s="186"/>
      <c r="GS107" s="84"/>
      <c r="GT107" s="87"/>
      <c r="GU107" s="87"/>
      <c r="GV107" s="88"/>
      <c r="GW107" s="87"/>
      <c r="GX107" s="89"/>
      <c r="GY107" s="98"/>
      <c r="GZ107" s="186"/>
      <c r="HA107" s="84"/>
      <c r="HB107" s="87"/>
      <c r="HC107" s="87"/>
      <c r="HD107" s="88"/>
      <c r="HE107" s="87"/>
      <c r="HF107" s="89"/>
      <c r="HG107" s="98"/>
      <c r="HH107" s="186"/>
      <c r="HI107" s="84"/>
      <c r="HJ107" s="87"/>
      <c r="HK107" s="87"/>
      <c r="HL107" s="88"/>
      <c r="HM107" s="87"/>
      <c r="HN107" s="89"/>
      <c r="HO107" s="98"/>
      <c r="HP107" s="186"/>
      <c r="HQ107" s="84"/>
      <c r="HR107" s="87"/>
      <c r="HS107" s="87"/>
      <c r="HT107" s="88"/>
      <c r="HU107" s="87"/>
      <c r="HV107" s="89"/>
      <c r="HW107" s="98"/>
      <c r="HX107" s="186"/>
      <c r="HY107" s="84"/>
      <c r="HZ107" s="87"/>
      <c r="IA107" s="87"/>
      <c r="IB107" s="88"/>
      <c r="IC107" s="87"/>
      <c r="ID107" s="89"/>
      <c r="IE107" s="98"/>
      <c r="IF107" s="186"/>
      <c r="IG107" s="84"/>
      <c r="IH107" s="87"/>
      <c r="II107" s="87"/>
      <c r="IJ107" s="88"/>
      <c r="IK107" s="87"/>
      <c r="IL107" s="89"/>
      <c r="IM107" s="98"/>
      <c r="IN107" s="186"/>
      <c r="IO107" s="84"/>
      <c r="IP107" s="87"/>
      <c r="IQ107" s="87"/>
      <c r="IR107" s="88"/>
      <c r="IS107" s="87"/>
      <c r="IT107" s="89"/>
      <c r="IU107" s="98"/>
      <c r="IV107" s="186"/>
      <c r="IW107" s="84"/>
      <c r="IX107" s="87"/>
      <c r="IY107" s="87"/>
      <c r="IZ107" s="88"/>
      <c r="JA107" s="87"/>
      <c r="JB107" s="89"/>
      <c r="JC107" s="98"/>
      <c r="JD107" s="186"/>
      <c r="JE107" s="84"/>
      <c r="JF107" s="87"/>
      <c r="JG107" s="87"/>
      <c r="JH107" s="88"/>
      <c r="JI107" s="87"/>
      <c r="JJ107" s="89"/>
      <c r="JK107" s="98"/>
      <c r="JL107" s="186"/>
      <c r="JM107" s="84"/>
      <c r="JN107" s="87"/>
      <c r="JO107" s="87"/>
      <c r="JP107" s="88"/>
      <c r="JQ107" s="87"/>
      <c r="JR107" s="89"/>
      <c r="JS107" s="98"/>
      <c r="JT107" s="186"/>
      <c r="JU107" s="84"/>
      <c r="JV107" s="87"/>
      <c r="JW107" s="87"/>
      <c r="JX107" s="88"/>
      <c r="JY107" s="87"/>
      <c r="JZ107" s="89"/>
      <c r="KA107" s="98"/>
      <c r="KB107" s="186"/>
      <c r="KC107" s="84"/>
      <c r="KD107" s="87"/>
      <c r="KE107" s="87"/>
      <c r="KF107" s="88"/>
      <c r="KG107" s="87"/>
      <c r="KH107" s="89"/>
      <c r="KI107" s="98"/>
      <c r="KJ107" s="186"/>
      <c r="KK107" s="84"/>
      <c r="KL107" s="87"/>
      <c r="KM107" s="87"/>
      <c r="KN107" s="88"/>
      <c r="KO107" s="87"/>
      <c r="KP107" s="89"/>
      <c r="KQ107" s="98"/>
      <c r="KR107" s="186"/>
      <c r="KS107" s="84"/>
      <c r="KT107" s="87"/>
      <c r="KU107" s="87"/>
      <c r="KV107" s="88"/>
      <c r="KW107" s="87"/>
      <c r="KX107" s="89"/>
      <c r="KY107" s="98"/>
      <c r="KZ107" s="186"/>
      <c r="LA107" s="84"/>
      <c r="LB107" s="87"/>
      <c r="LC107" s="87"/>
      <c r="LD107" s="88"/>
      <c r="LE107" s="87"/>
      <c r="LF107" s="89"/>
      <c r="LG107" s="98"/>
      <c r="LH107" s="186"/>
      <c r="LI107" s="84"/>
      <c r="LJ107" s="87"/>
      <c r="LK107" s="87"/>
      <c r="LL107" s="88"/>
      <c r="LM107" s="87"/>
      <c r="LN107" s="89"/>
      <c r="LO107" s="98"/>
      <c r="LP107" s="186"/>
      <c r="LQ107" s="84"/>
      <c r="LR107" s="87"/>
      <c r="LS107" s="87"/>
      <c r="LT107" s="88"/>
      <c r="LU107" s="87"/>
      <c r="LV107" s="89"/>
      <c r="LW107" s="98"/>
      <c r="LX107" s="186"/>
      <c r="LY107" s="84"/>
      <c r="LZ107" s="87"/>
      <c r="MA107" s="87"/>
      <c r="MB107" s="88"/>
      <c r="MC107" s="87"/>
      <c r="MD107" s="89"/>
      <c r="ME107" s="98"/>
      <c r="MF107" s="186"/>
      <c r="MG107" s="84"/>
      <c r="MH107" s="87"/>
      <c r="MI107" s="87"/>
      <c r="MJ107" s="88"/>
      <c r="MK107" s="87"/>
      <c r="ML107" s="89"/>
      <c r="MM107" s="98"/>
      <c r="MN107" s="186"/>
      <c r="MO107" s="84"/>
      <c r="MP107" s="87"/>
      <c r="MQ107" s="87"/>
      <c r="MR107" s="88"/>
      <c r="MS107" s="87"/>
      <c r="MT107" s="89"/>
      <c r="MU107" s="98"/>
      <c r="MV107" s="186"/>
      <c r="MW107" s="84"/>
      <c r="MX107" s="87"/>
      <c r="MY107" s="87"/>
      <c r="MZ107" s="88"/>
      <c r="NA107" s="87"/>
      <c r="NB107" s="89"/>
      <c r="NC107" s="98"/>
      <c r="ND107" s="186"/>
      <c r="NE107" s="84"/>
      <c r="NF107" s="87"/>
      <c r="NG107" s="87"/>
      <c r="NH107" s="88"/>
      <c r="NI107" s="87"/>
      <c r="NJ107" s="89"/>
      <c r="NK107" s="98"/>
      <c r="NL107" s="186"/>
      <c r="NM107" s="84"/>
      <c r="NN107" s="87"/>
      <c r="NO107" s="87"/>
      <c r="NP107" s="88"/>
      <c r="NQ107" s="87"/>
      <c r="NR107" s="89"/>
      <c r="NS107" s="98"/>
      <c r="NT107" s="186"/>
      <c r="NU107" s="84"/>
      <c r="NV107" s="87"/>
      <c r="NW107" s="87"/>
      <c r="NX107" s="88"/>
      <c r="NY107" s="87"/>
      <c r="NZ107" s="89"/>
      <c r="OA107" s="98"/>
      <c r="OB107" s="186"/>
      <c r="OC107" s="84"/>
      <c r="OD107" s="87"/>
      <c r="OE107" s="87"/>
      <c r="OF107" s="88"/>
      <c r="OG107" s="87"/>
      <c r="OH107" s="89"/>
      <c r="OI107" s="98"/>
      <c r="OJ107" s="186"/>
      <c r="OK107" s="84"/>
      <c r="OL107" s="87"/>
      <c r="OM107" s="87"/>
      <c r="ON107" s="88"/>
      <c r="OO107" s="87"/>
      <c r="OP107" s="89"/>
      <c r="OQ107" s="98"/>
      <c r="OR107" s="186"/>
      <c r="OS107" s="84"/>
      <c r="OT107" s="87"/>
      <c r="OU107" s="87"/>
      <c r="OV107" s="88"/>
      <c r="OW107" s="87"/>
      <c r="OX107" s="89"/>
      <c r="OY107" s="98"/>
      <c r="OZ107" s="186"/>
      <c r="PA107" s="84"/>
      <c r="PB107" s="87"/>
      <c r="PC107" s="87"/>
      <c r="PD107" s="88"/>
      <c r="PE107" s="87"/>
      <c r="PF107" s="89"/>
      <c r="PG107" s="98"/>
      <c r="PH107" s="186"/>
      <c r="PI107" s="84"/>
      <c r="PJ107" s="87"/>
      <c r="PK107" s="87"/>
      <c r="PL107" s="88"/>
      <c r="PM107" s="87"/>
      <c r="PN107" s="89"/>
      <c r="PO107" s="98"/>
      <c r="PP107" s="186"/>
      <c r="PQ107" s="84"/>
      <c r="PR107" s="87"/>
      <c r="PS107" s="87"/>
      <c r="PT107" s="88"/>
      <c r="PU107" s="87"/>
      <c r="PV107" s="89"/>
      <c r="PW107" s="98"/>
      <c r="PX107" s="186"/>
      <c r="PY107" s="84"/>
      <c r="PZ107" s="87"/>
      <c r="QA107" s="87"/>
      <c r="QB107" s="88"/>
      <c r="QC107" s="87"/>
      <c r="QD107" s="89"/>
      <c r="QE107" s="98"/>
      <c r="QF107" s="186"/>
      <c r="QG107" s="84"/>
      <c r="QH107" s="87"/>
      <c r="QI107" s="87"/>
      <c r="QJ107" s="88"/>
      <c r="QK107" s="87"/>
      <c r="QL107" s="89"/>
      <c r="QM107" s="98"/>
      <c r="QN107" s="186"/>
      <c r="QO107" s="84"/>
      <c r="QP107" s="87"/>
      <c r="QQ107" s="87"/>
      <c r="QR107" s="88"/>
      <c r="QS107" s="87"/>
      <c r="QT107" s="89"/>
      <c r="QU107" s="98"/>
      <c r="QV107" s="186"/>
      <c r="QW107" s="84"/>
      <c r="QX107" s="87"/>
      <c r="QY107" s="87"/>
      <c r="QZ107" s="88"/>
      <c r="RA107" s="87"/>
      <c r="RB107" s="89"/>
      <c r="RC107" s="98"/>
      <c r="RD107" s="186"/>
      <c r="RE107" s="84"/>
      <c r="RF107" s="87"/>
      <c r="RG107" s="87"/>
      <c r="RH107" s="88"/>
      <c r="RI107" s="87"/>
      <c r="RJ107" s="89"/>
      <c r="RK107" s="98"/>
      <c r="RL107" s="186"/>
      <c r="RM107" s="84"/>
      <c r="RN107" s="87"/>
      <c r="RO107" s="87"/>
      <c r="RP107" s="88"/>
      <c r="RQ107" s="87"/>
      <c r="RR107" s="89"/>
      <c r="RS107" s="98"/>
      <c r="RT107" s="186"/>
      <c r="RU107" s="84"/>
      <c r="RV107" s="87"/>
      <c r="RW107" s="87"/>
      <c r="RX107" s="88"/>
      <c r="RY107" s="87"/>
      <c r="RZ107" s="89"/>
      <c r="SA107" s="98"/>
      <c r="SB107" s="186"/>
      <c r="SC107" s="84"/>
      <c r="SD107" s="87"/>
      <c r="SE107" s="87"/>
      <c r="SF107" s="88"/>
      <c r="SG107" s="87"/>
      <c r="SH107" s="89"/>
      <c r="SI107" s="98"/>
      <c r="SJ107" s="186"/>
      <c r="SK107" s="84"/>
      <c r="SL107" s="87"/>
      <c r="SM107" s="87"/>
      <c r="SN107" s="88"/>
      <c r="SO107" s="87"/>
      <c r="SP107" s="89"/>
      <c r="SQ107" s="98"/>
      <c r="SR107" s="186"/>
      <c r="SS107" s="84"/>
      <c r="ST107" s="87"/>
      <c r="SU107" s="87"/>
      <c r="SV107" s="88"/>
      <c r="SW107" s="87"/>
      <c r="SX107" s="89"/>
      <c r="SY107" s="98"/>
      <c r="SZ107" s="186"/>
      <c r="TA107" s="84"/>
      <c r="TB107" s="87"/>
      <c r="TC107" s="87"/>
      <c r="TD107" s="88"/>
      <c r="TE107" s="87"/>
      <c r="TF107" s="89"/>
      <c r="TG107" s="98"/>
      <c r="TH107" s="186"/>
      <c r="TI107" s="84"/>
      <c r="TJ107" s="87"/>
      <c r="TK107" s="87"/>
      <c r="TL107" s="88"/>
      <c r="TM107" s="87"/>
      <c r="TN107" s="89"/>
      <c r="TO107" s="98"/>
      <c r="TP107" s="186"/>
      <c r="TQ107" s="84"/>
      <c r="TR107" s="87"/>
      <c r="TS107" s="87"/>
      <c r="TT107" s="88"/>
      <c r="TU107" s="87"/>
      <c r="TV107" s="89"/>
      <c r="TW107" s="98"/>
      <c r="TX107" s="186"/>
      <c r="TY107" s="84"/>
      <c r="TZ107" s="87"/>
      <c r="UA107" s="87"/>
      <c r="UB107" s="88"/>
      <c r="UC107" s="87"/>
      <c r="UD107" s="89"/>
      <c r="UE107" s="98"/>
      <c r="UF107" s="186"/>
      <c r="UG107" s="84"/>
      <c r="UH107" s="87"/>
      <c r="UI107" s="87"/>
      <c r="UJ107" s="88"/>
      <c r="UK107" s="87"/>
      <c r="UL107" s="89"/>
      <c r="UM107" s="98"/>
      <c r="UN107" s="186"/>
      <c r="UO107" s="84"/>
      <c r="UP107" s="87"/>
      <c r="UQ107" s="87"/>
      <c r="UR107" s="88"/>
      <c r="US107" s="87"/>
      <c r="UT107" s="89"/>
      <c r="UU107" s="98"/>
      <c r="UV107" s="186"/>
      <c r="UW107" s="84"/>
      <c r="UX107" s="87"/>
      <c r="UY107" s="87"/>
      <c r="UZ107" s="88"/>
      <c r="VA107" s="87"/>
      <c r="VB107" s="89"/>
      <c r="VC107" s="98"/>
      <c r="VD107" s="186"/>
      <c r="VE107" s="84"/>
      <c r="VF107" s="87"/>
      <c r="VG107" s="87"/>
      <c r="VH107" s="88"/>
      <c r="VI107" s="87"/>
      <c r="VJ107" s="89"/>
      <c r="VK107" s="98"/>
      <c r="VL107" s="186"/>
      <c r="VM107" s="84"/>
      <c r="VN107" s="87"/>
      <c r="VO107" s="87"/>
      <c r="VP107" s="88"/>
      <c r="VQ107" s="87"/>
      <c r="VR107" s="89"/>
      <c r="VS107" s="98"/>
      <c r="VT107" s="186"/>
      <c r="VU107" s="84"/>
      <c r="VV107" s="87"/>
      <c r="VW107" s="87"/>
      <c r="VX107" s="88"/>
      <c r="VY107" s="87"/>
      <c r="VZ107" s="89"/>
      <c r="WA107" s="98"/>
      <c r="WB107" s="186"/>
      <c r="WC107" s="84"/>
      <c r="WD107" s="87"/>
      <c r="WE107" s="87"/>
      <c r="WF107" s="88"/>
      <c r="WG107" s="87"/>
      <c r="WH107" s="89"/>
      <c r="WI107" s="98"/>
      <c r="WJ107" s="186"/>
      <c r="WK107" s="84"/>
      <c r="WL107" s="87"/>
      <c r="WM107" s="87"/>
      <c r="WN107" s="88"/>
      <c r="WO107" s="87"/>
      <c r="WP107" s="89"/>
      <c r="WQ107" s="98"/>
      <c r="WR107" s="186"/>
      <c r="WS107" s="84"/>
      <c r="WT107" s="87"/>
      <c r="WU107" s="87"/>
      <c r="WV107" s="88"/>
      <c r="WW107" s="87"/>
      <c r="WX107" s="89"/>
      <c r="WY107" s="98"/>
      <c r="WZ107" s="186"/>
      <c r="XA107" s="84"/>
      <c r="XB107" s="87"/>
      <c r="XC107" s="87"/>
      <c r="XD107" s="88"/>
      <c r="XE107" s="87"/>
      <c r="XF107" s="89"/>
      <c r="XG107" s="98"/>
      <c r="XH107" s="186"/>
      <c r="XI107" s="84"/>
      <c r="XJ107" s="87"/>
      <c r="XK107" s="87"/>
      <c r="XL107" s="88"/>
      <c r="XM107" s="87"/>
      <c r="XN107" s="89"/>
      <c r="XO107" s="98"/>
      <c r="XP107" s="186"/>
      <c r="XQ107" s="84"/>
      <c r="XR107" s="87"/>
      <c r="XS107" s="87"/>
      <c r="XT107" s="88"/>
      <c r="XU107" s="87"/>
      <c r="XV107" s="89"/>
      <c r="XW107" s="98"/>
      <c r="XX107" s="186"/>
      <c r="XY107" s="84"/>
      <c r="XZ107" s="87"/>
      <c r="YA107" s="87"/>
      <c r="YB107" s="88"/>
      <c r="YC107" s="87"/>
      <c r="YD107" s="89"/>
      <c r="YE107" s="98"/>
      <c r="YF107" s="186"/>
      <c r="YG107" s="84"/>
      <c r="YH107" s="87"/>
      <c r="YI107" s="87"/>
      <c r="YJ107" s="88"/>
      <c r="YK107" s="87"/>
      <c r="YL107" s="89"/>
      <c r="YM107" s="98"/>
      <c r="YN107" s="186"/>
      <c r="YO107" s="84"/>
      <c r="YP107" s="87"/>
      <c r="YQ107" s="87"/>
      <c r="YR107" s="88"/>
      <c r="YS107" s="87"/>
      <c r="YT107" s="89"/>
      <c r="YU107" s="98"/>
      <c r="YV107" s="186"/>
      <c r="YW107" s="84"/>
      <c r="YX107" s="87"/>
      <c r="YY107" s="87"/>
      <c r="YZ107" s="88"/>
      <c r="ZA107" s="87"/>
      <c r="ZB107" s="89"/>
      <c r="ZC107" s="98"/>
      <c r="ZD107" s="186"/>
      <c r="ZE107" s="84"/>
      <c r="ZF107" s="87"/>
      <c r="ZG107" s="87"/>
      <c r="ZH107" s="88"/>
      <c r="ZI107" s="87"/>
      <c r="ZJ107" s="89"/>
      <c r="ZK107" s="98"/>
      <c r="ZL107" s="186"/>
      <c r="ZM107" s="84"/>
      <c r="ZN107" s="87"/>
      <c r="ZO107" s="87"/>
      <c r="ZP107" s="88"/>
      <c r="ZQ107" s="87"/>
      <c r="ZR107" s="89"/>
      <c r="ZS107" s="98"/>
      <c r="ZT107" s="186"/>
      <c r="ZU107" s="84"/>
      <c r="ZV107" s="87"/>
      <c r="ZW107" s="87"/>
      <c r="ZX107" s="88"/>
      <c r="ZY107" s="87"/>
      <c r="ZZ107" s="89"/>
      <c r="AAA107" s="98"/>
      <c r="AAB107" s="186"/>
      <c r="AAC107" s="84"/>
      <c r="AAD107" s="87"/>
      <c r="AAE107" s="87"/>
      <c r="AAF107" s="88"/>
      <c r="AAG107" s="87"/>
      <c r="AAH107" s="89"/>
      <c r="AAI107" s="98"/>
      <c r="AAJ107" s="186"/>
      <c r="AAK107" s="84"/>
      <c r="AAL107" s="87"/>
      <c r="AAM107" s="87"/>
      <c r="AAN107" s="88"/>
      <c r="AAO107" s="87"/>
      <c r="AAP107" s="89"/>
      <c r="AAQ107" s="98"/>
      <c r="AAR107" s="186"/>
      <c r="AAS107" s="84"/>
      <c r="AAT107" s="87"/>
      <c r="AAU107" s="87"/>
      <c r="AAV107" s="88"/>
      <c r="AAW107" s="87"/>
      <c r="AAX107" s="89"/>
      <c r="AAY107" s="98"/>
      <c r="AAZ107" s="186"/>
      <c r="ABA107" s="84"/>
      <c r="ABB107" s="87"/>
      <c r="ABC107" s="87"/>
      <c r="ABD107" s="88"/>
      <c r="ABE107" s="87"/>
      <c r="ABF107" s="89"/>
      <c r="ABG107" s="98"/>
      <c r="ABH107" s="186"/>
      <c r="ABI107" s="84"/>
      <c r="ABJ107" s="87"/>
      <c r="ABK107" s="87"/>
      <c r="ABL107" s="88"/>
      <c r="ABM107" s="87"/>
      <c r="ABN107" s="89"/>
      <c r="ABO107" s="98"/>
      <c r="ABP107" s="186"/>
      <c r="ABQ107" s="84"/>
      <c r="ABR107" s="87"/>
      <c r="ABS107" s="87"/>
      <c r="ABT107" s="88"/>
      <c r="ABU107" s="87"/>
      <c r="ABV107" s="89"/>
      <c r="ABW107" s="98"/>
      <c r="ABX107" s="186"/>
      <c r="ABY107" s="84"/>
      <c r="ABZ107" s="87"/>
      <c r="ACA107" s="87"/>
      <c r="ACB107" s="88"/>
      <c r="ACC107" s="87"/>
      <c r="ACD107" s="89"/>
      <c r="ACE107" s="98"/>
      <c r="ACF107" s="186"/>
      <c r="ACG107" s="84"/>
      <c r="ACH107" s="87"/>
      <c r="ACI107" s="87"/>
      <c r="ACJ107" s="88"/>
      <c r="ACK107" s="87"/>
      <c r="ACL107" s="89"/>
      <c r="ACM107" s="98"/>
      <c r="ACN107" s="186"/>
      <c r="ACO107" s="84"/>
      <c r="ACP107" s="87"/>
      <c r="ACQ107" s="87"/>
      <c r="ACR107" s="88"/>
      <c r="ACS107" s="87"/>
      <c r="ACT107" s="89"/>
      <c r="ACU107" s="98"/>
      <c r="ACV107" s="186"/>
      <c r="ACW107" s="84"/>
      <c r="ACX107" s="87"/>
      <c r="ACY107" s="87"/>
      <c r="ACZ107" s="88"/>
      <c r="ADA107" s="87"/>
      <c r="ADB107" s="89"/>
      <c r="ADC107" s="98"/>
      <c r="ADD107" s="186"/>
      <c r="ADE107" s="84"/>
      <c r="ADF107" s="87"/>
      <c r="ADG107" s="87"/>
      <c r="ADH107" s="88"/>
      <c r="ADI107" s="87"/>
      <c r="ADJ107" s="89"/>
      <c r="ADK107" s="98"/>
      <c r="ADL107" s="186"/>
      <c r="ADM107" s="84"/>
      <c r="ADN107" s="87"/>
      <c r="ADO107" s="87"/>
      <c r="ADP107" s="88"/>
      <c r="ADQ107" s="87"/>
      <c r="ADR107" s="89"/>
      <c r="ADS107" s="98"/>
      <c r="ADT107" s="186"/>
      <c r="ADU107" s="84"/>
      <c r="ADV107" s="87"/>
      <c r="ADW107" s="87"/>
      <c r="ADX107" s="88"/>
      <c r="ADY107" s="87"/>
      <c r="ADZ107" s="89"/>
      <c r="AEA107" s="98"/>
      <c r="AEB107" s="186"/>
      <c r="AEC107" s="84"/>
      <c r="AED107" s="87"/>
      <c r="AEE107" s="87"/>
      <c r="AEF107" s="88"/>
      <c r="AEG107" s="87"/>
      <c r="AEH107" s="89"/>
      <c r="AEI107" s="98"/>
      <c r="AEJ107" s="186"/>
      <c r="AEK107" s="84"/>
      <c r="AEL107" s="87"/>
      <c r="AEM107" s="87"/>
      <c r="AEN107" s="88"/>
      <c r="AEO107" s="87"/>
      <c r="AEP107" s="89"/>
      <c r="AEQ107" s="98"/>
      <c r="AER107" s="186"/>
      <c r="AES107" s="84"/>
      <c r="AET107" s="87"/>
      <c r="AEU107" s="87"/>
      <c r="AEV107" s="88"/>
      <c r="AEW107" s="87"/>
      <c r="AEX107" s="89"/>
      <c r="AEY107" s="98"/>
      <c r="AEZ107" s="186"/>
      <c r="AFA107" s="84"/>
      <c r="AFB107" s="87"/>
      <c r="AFC107" s="87"/>
      <c r="AFD107" s="88"/>
      <c r="AFE107" s="87"/>
      <c r="AFF107" s="89"/>
      <c r="AFG107" s="98"/>
      <c r="AFH107" s="186"/>
      <c r="AFI107" s="84"/>
      <c r="AFJ107" s="87"/>
      <c r="AFK107" s="87"/>
      <c r="AFL107" s="88"/>
      <c r="AFM107" s="87"/>
      <c r="AFN107" s="89"/>
      <c r="AFO107" s="98"/>
      <c r="AFP107" s="186"/>
      <c r="AFQ107" s="84"/>
      <c r="AFR107" s="87"/>
      <c r="AFS107" s="87"/>
      <c r="AFT107" s="88"/>
      <c r="AFU107" s="87"/>
      <c r="AFV107" s="89"/>
      <c r="AFW107" s="98"/>
      <c r="AFX107" s="186"/>
      <c r="AFY107" s="84"/>
      <c r="AFZ107" s="87"/>
      <c r="AGA107" s="87"/>
      <c r="AGB107" s="88"/>
      <c r="AGC107" s="87"/>
      <c r="AGD107" s="89"/>
      <c r="AGE107" s="98"/>
      <c r="AGF107" s="186"/>
      <c r="AGG107" s="84"/>
      <c r="AGH107" s="87"/>
      <c r="AGI107" s="87"/>
      <c r="AGJ107" s="88"/>
      <c r="AGK107" s="87"/>
      <c r="AGL107" s="89"/>
      <c r="AGM107" s="98"/>
      <c r="AGN107" s="186"/>
      <c r="AGO107" s="84"/>
      <c r="AGP107" s="87"/>
      <c r="AGQ107" s="87"/>
      <c r="AGR107" s="88"/>
      <c r="AGS107" s="87"/>
      <c r="AGT107" s="89"/>
      <c r="AGU107" s="98"/>
      <c r="AGV107" s="186"/>
      <c r="AGW107" s="84"/>
      <c r="AGX107" s="87"/>
      <c r="AGY107" s="87"/>
      <c r="AGZ107" s="88"/>
      <c r="AHA107" s="87"/>
      <c r="AHB107" s="89"/>
      <c r="AHC107" s="98"/>
      <c r="AHD107" s="186"/>
      <c r="AHE107" s="84"/>
      <c r="AHF107" s="87"/>
      <c r="AHG107" s="87"/>
      <c r="AHH107" s="88"/>
      <c r="AHI107" s="87"/>
      <c r="AHJ107" s="89"/>
      <c r="AHK107" s="98"/>
      <c r="AHL107" s="186"/>
      <c r="AHM107" s="84"/>
      <c r="AHN107" s="87"/>
      <c r="AHO107" s="87"/>
      <c r="AHP107" s="88"/>
      <c r="AHQ107" s="87"/>
      <c r="AHR107" s="89"/>
      <c r="AHS107" s="98"/>
      <c r="AHT107" s="186"/>
      <c r="AHU107" s="84"/>
      <c r="AHV107" s="87"/>
      <c r="AHW107" s="87"/>
      <c r="AHX107" s="88"/>
      <c r="AHY107" s="87"/>
      <c r="AHZ107" s="89"/>
      <c r="AIA107" s="98"/>
      <c r="AIB107" s="186"/>
      <c r="AIC107" s="84"/>
      <c r="AID107" s="87"/>
      <c r="AIE107" s="87"/>
      <c r="AIF107" s="88"/>
      <c r="AIG107" s="87"/>
      <c r="AIH107" s="89"/>
      <c r="AII107" s="98"/>
      <c r="AIJ107" s="186"/>
      <c r="AIK107" s="84"/>
      <c r="AIL107" s="87"/>
      <c r="AIM107" s="87"/>
      <c r="AIN107" s="88"/>
      <c r="AIO107" s="87"/>
      <c r="AIP107" s="89"/>
      <c r="AIQ107" s="98"/>
      <c r="AIR107" s="186"/>
      <c r="AIS107" s="84"/>
      <c r="AIT107" s="87"/>
      <c r="AIU107" s="87"/>
      <c r="AIV107" s="88"/>
      <c r="AIW107" s="87"/>
      <c r="AIX107" s="89"/>
      <c r="AIY107" s="98"/>
      <c r="AIZ107" s="186"/>
      <c r="AJA107" s="84"/>
      <c r="AJB107" s="87"/>
      <c r="AJC107" s="87"/>
      <c r="AJD107" s="88"/>
      <c r="AJE107" s="87"/>
      <c r="AJF107" s="89"/>
      <c r="AJG107" s="98"/>
      <c r="AJH107" s="186"/>
      <c r="AJI107" s="84"/>
      <c r="AJJ107" s="87"/>
      <c r="AJK107" s="87"/>
      <c r="AJL107" s="88"/>
      <c r="AJM107" s="87"/>
      <c r="AJN107" s="89"/>
      <c r="AJO107" s="98"/>
      <c r="AJP107" s="186"/>
      <c r="AJQ107" s="84"/>
      <c r="AJR107" s="87"/>
      <c r="AJS107" s="87"/>
      <c r="AJT107" s="88"/>
      <c r="AJU107" s="87"/>
      <c r="AJV107" s="89"/>
      <c r="AJW107" s="98"/>
      <c r="AJX107" s="186"/>
      <c r="AJY107" s="84"/>
      <c r="AJZ107" s="87"/>
      <c r="AKA107" s="87"/>
      <c r="AKB107" s="88"/>
      <c r="AKC107" s="87"/>
      <c r="AKD107" s="89"/>
      <c r="AKE107" s="98"/>
      <c r="AKF107" s="186"/>
      <c r="AKG107" s="84"/>
      <c r="AKH107" s="87"/>
      <c r="AKI107" s="87"/>
      <c r="AKJ107" s="88"/>
      <c r="AKK107" s="87"/>
      <c r="AKL107" s="89"/>
      <c r="AKM107" s="98"/>
      <c r="AKN107" s="186"/>
      <c r="AKO107" s="84"/>
      <c r="AKP107" s="87"/>
      <c r="AKQ107" s="87"/>
      <c r="AKR107" s="88"/>
      <c r="AKS107" s="87"/>
      <c r="AKT107" s="89"/>
      <c r="AKU107" s="98"/>
      <c r="AKV107" s="186"/>
      <c r="AKW107" s="84"/>
      <c r="AKX107" s="87"/>
      <c r="AKY107" s="87"/>
      <c r="AKZ107" s="88"/>
      <c r="ALA107" s="87"/>
      <c r="ALB107" s="89"/>
      <c r="ALC107" s="98"/>
      <c r="ALD107" s="186"/>
      <c r="ALE107" s="84"/>
      <c r="ALF107" s="87"/>
      <c r="ALG107" s="87"/>
      <c r="ALH107" s="88"/>
      <c r="ALI107" s="87"/>
      <c r="ALJ107" s="89"/>
      <c r="ALK107" s="98"/>
      <c r="ALL107" s="186"/>
      <c r="ALM107" s="84"/>
      <c r="ALN107" s="87"/>
      <c r="ALO107" s="87"/>
      <c r="ALP107" s="88"/>
      <c r="ALQ107" s="87"/>
      <c r="ALR107" s="89"/>
      <c r="ALS107" s="98"/>
      <c r="ALT107" s="186"/>
      <c r="ALU107" s="84"/>
      <c r="ALV107" s="87"/>
      <c r="ALW107" s="87"/>
      <c r="ALX107" s="88"/>
      <c r="ALY107" s="87"/>
      <c r="ALZ107" s="89"/>
      <c r="AMA107" s="98"/>
      <c r="AMB107" s="186"/>
      <c r="AMC107" s="84"/>
      <c r="AMD107" s="87"/>
      <c r="AME107" s="87"/>
      <c r="AMF107" s="88"/>
      <c r="AMG107" s="87"/>
      <c r="AMH107" s="89"/>
      <c r="AMI107" s="98"/>
      <c r="AMJ107" s="186"/>
      <c r="AMK107" s="84"/>
      <c r="AML107" s="87"/>
      <c r="AMM107" s="87"/>
      <c r="AMN107" s="88"/>
      <c r="AMO107" s="87"/>
      <c r="AMP107" s="89"/>
      <c r="AMQ107" s="98"/>
      <c r="AMR107" s="186"/>
      <c r="AMS107" s="84"/>
      <c r="AMT107" s="87"/>
      <c r="AMU107" s="87"/>
      <c r="AMV107" s="88"/>
      <c r="AMW107" s="87"/>
      <c r="AMX107" s="89"/>
      <c r="AMY107" s="98"/>
      <c r="AMZ107" s="186"/>
      <c r="ANA107" s="84"/>
      <c r="ANB107" s="87"/>
      <c r="ANC107" s="87"/>
      <c r="AND107" s="88"/>
      <c r="ANE107" s="87"/>
      <c r="ANF107" s="89"/>
      <c r="ANG107" s="98"/>
      <c r="ANH107" s="186"/>
      <c r="ANI107" s="84"/>
      <c r="ANJ107" s="87"/>
      <c r="ANK107" s="87"/>
      <c r="ANL107" s="88"/>
      <c r="ANM107" s="87"/>
      <c r="ANN107" s="89"/>
      <c r="ANO107" s="98"/>
      <c r="ANP107" s="186"/>
      <c r="ANQ107" s="84"/>
      <c r="ANR107" s="87"/>
      <c r="ANS107" s="87"/>
      <c r="ANT107" s="88"/>
      <c r="ANU107" s="87"/>
      <c r="ANV107" s="89"/>
      <c r="ANW107" s="98"/>
      <c r="ANX107" s="186"/>
      <c r="ANY107" s="84"/>
      <c r="ANZ107" s="87"/>
      <c r="AOA107" s="87"/>
      <c r="AOB107" s="88"/>
      <c r="AOC107" s="87"/>
      <c r="AOD107" s="89"/>
      <c r="AOE107" s="98"/>
      <c r="AOF107" s="186"/>
      <c r="AOG107" s="84"/>
      <c r="AOH107" s="87"/>
      <c r="AOI107" s="87"/>
      <c r="AOJ107" s="88"/>
      <c r="AOK107" s="87"/>
      <c r="AOL107" s="89"/>
      <c r="AOM107" s="98"/>
      <c r="AON107" s="186"/>
      <c r="AOO107" s="84"/>
      <c r="AOP107" s="87"/>
      <c r="AOQ107" s="87"/>
      <c r="AOR107" s="88"/>
      <c r="AOS107" s="87"/>
      <c r="AOT107" s="89"/>
      <c r="AOU107" s="98"/>
      <c r="AOV107" s="186"/>
      <c r="AOW107" s="84"/>
      <c r="AOX107" s="87"/>
      <c r="AOY107" s="87"/>
      <c r="AOZ107" s="88"/>
      <c r="APA107" s="87"/>
      <c r="APB107" s="89"/>
      <c r="APC107" s="98"/>
      <c r="APD107" s="186"/>
      <c r="APE107" s="84"/>
      <c r="APF107" s="87"/>
      <c r="APG107" s="87"/>
      <c r="APH107" s="88"/>
      <c r="API107" s="87"/>
      <c r="APJ107" s="89"/>
      <c r="APK107" s="98"/>
      <c r="APL107" s="186"/>
      <c r="APM107" s="84"/>
      <c r="APN107" s="87"/>
      <c r="APO107" s="87"/>
      <c r="APP107" s="88"/>
      <c r="APQ107" s="87"/>
      <c r="APR107" s="89"/>
      <c r="APS107" s="98"/>
      <c r="APT107" s="186"/>
      <c r="APU107" s="84"/>
      <c r="APV107" s="87"/>
      <c r="APW107" s="87"/>
      <c r="APX107" s="88"/>
      <c r="APY107" s="87"/>
      <c r="APZ107" s="89"/>
      <c r="AQA107" s="98"/>
      <c r="AQB107" s="186"/>
      <c r="AQC107" s="84"/>
      <c r="AQD107" s="87"/>
      <c r="AQE107" s="87"/>
      <c r="AQF107" s="88"/>
      <c r="AQG107" s="87"/>
      <c r="AQH107" s="89"/>
      <c r="AQI107" s="98"/>
      <c r="AQJ107" s="186"/>
      <c r="AQK107" s="84"/>
      <c r="AQL107" s="87"/>
      <c r="AQM107" s="87"/>
      <c r="AQN107" s="88"/>
      <c r="AQO107" s="87"/>
      <c r="AQP107" s="89"/>
      <c r="AQQ107" s="98"/>
      <c r="AQR107" s="186"/>
      <c r="AQS107" s="84"/>
      <c r="AQT107" s="87"/>
      <c r="AQU107" s="87"/>
      <c r="AQV107" s="88"/>
      <c r="AQW107" s="87"/>
      <c r="AQX107" s="89"/>
      <c r="AQY107" s="98"/>
      <c r="AQZ107" s="186"/>
      <c r="ARA107" s="84"/>
      <c r="ARB107" s="87"/>
      <c r="ARC107" s="87"/>
      <c r="ARD107" s="88"/>
      <c r="ARE107" s="87"/>
      <c r="ARF107" s="89"/>
      <c r="ARG107" s="98"/>
      <c r="ARH107" s="186"/>
      <c r="ARI107" s="84"/>
      <c r="ARJ107" s="87"/>
      <c r="ARK107" s="87"/>
      <c r="ARL107" s="88"/>
      <c r="ARM107" s="87"/>
      <c r="ARN107" s="89"/>
      <c r="ARO107" s="98"/>
      <c r="ARP107" s="186"/>
      <c r="ARQ107" s="84"/>
      <c r="ARR107" s="87"/>
      <c r="ARS107" s="87"/>
      <c r="ART107" s="88"/>
      <c r="ARU107" s="87"/>
      <c r="ARV107" s="89"/>
      <c r="ARW107" s="98"/>
      <c r="ARX107" s="186"/>
      <c r="ARY107" s="84"/>
      <c r="ARZ107" s="87"/>
      <c r="ASA107" s="87"/>
      <c r="ASB107" s="88"/>
      <c r="ASC107" s="87"/>
      <c r="ASD107" s="89"/>
      <c r="ASE107" s="98"/>
      <c r="ASF107" s="186"/>
      <c r="ASG107" s="84"/>
      <c r="ASH107" s="87"/>
      <c r="ASI107" s="87"/>
      <c r="ASJ107" s="88"/>
      <c r="ASK107" s="87"/>
      <c r="ASL107" s="89"/>
      <c r="ASM107" s="98"/>
      <c r="ASN107" s="186"/>
      <c r="ASO107" s="84"/>
      <c r="ASP107" s="87"/>
      <c r="ASQ107" s="87"/>
      <c r="ASR107" s="88"/>
      <c r="ASS107" s="87"/>
      <c r="AST107" s="89"/>
      <c r="ASU107" s="98"/>
      <c r="ASV107" s="186"/>
      <c r="ASW107" s="84"/>
      <c r="ASX107" s="87"/>
      <c r="ASY107" s="87"/>
      <c r="ASZ107" s="88"/>
      <c r="ATA107" s="87"/>
      <c r="ATB107" s="89"/>
      <c r="ATC107" s="98"/>
      <c r="ATD107" s="186"/>
      <c r="ATE107" s="84"/>
      <c r="ATF107" s="87"/>
      <c r="ATG107" s="87"/>
      <c r="ATH107" s="88"/>
      <c r="ATI107" s="87"/>
      <c r="ATJ107" s="89"/>
      <c r="ATK107" s="98"/>
      <c r="ATL107" s="186"/>
      <c r="ATM107" s="84"/>
      <c r="ATN107" s="87"/>
      <c r="ATO107" s="87"/>
      <c r="ATP107" s="88"/>
      <c r="ATQ107" s="87"/>
      <c r="ATR107" s="89"/>
      <c r="ATS107" s="98"/>
      <c r="ATT107" s="186"/>
      <c r="ATU107" s="84"/>
      <c r="ATV107" s="87"/>
      <c r="ATW107" s="87"/>
      <c r="ATX107" s="88"/>
      <c r="ATY107" s="87"/>
      <c r="ATZ107" s="89"/>
      <c r="AUA107" s="98"/>
      <c r="AUB107" s="186"/>
      <c r="AUC107" s="84"/>
      <c r="AUD107" s="87"/>
      <c r="AUE107" s="87"/>
      <c r="AUF107" s="88"/>
      <c r="AUG107" s="87"/>
      <c r="AUH107" s="89"/>
      <c r="AUI107" s="98"/>
      <c r="AUJ107" s="186"/>
      <c r="AUK107" s="84"/>
      <c r="AUL107" s="87"/>
      <c r="AUM107" s="87"/>
      <c r="AUN107" s="88"/>
      <c r="AUO107" s="87"/>
      <c r="AUP107" s="89"/>
      <c r="AUQ107" s="98"/>
      <c r="AUR107" s="186"/>
      <c r="AUS107" s="84"/>
      <c r="AUT107" s="87"/>
      <c r="AUU107" s="87"/>
      <c r="AUV107" s="88"/>
      <c r="AUW107" s="87"/>
      <c r="AUX107" s="89"/>
      <c r="AUY107" s="98"/>
      <c r="AUZ107" s="186"/>
      <c r="AVA107" s="84"/>
      <c r="AVB107" s="87"/>
      <c r="AVC107" s="87"/>
      <c r="AVD107" s="88"/>
      <c r="AVE107" s="87"/>
      <c r="AVF107" s="89"/>
      <c r="AVG107" s="98"/>
      <c r="AVH107" s="186"/>
      <c r="AVI107" s="84"/>
      <c r="AVJ107" s="87"/>
      <c r="AVK107" s="87"/>
      <c r="AVL107" s="88"/>
      <c r="AVM107" s="87"/>
      <c r="AVN107" s="89"/>
      <c r="AVO107" s="98"/>
      <c r="AVP107" s="186"/>
      <c r="AVQ107" s="84"/>
      <c r="AVR107" s="87"/>
      <c r="AVS107" s="87"/>
      <c r="AVT107" s="88"/>
      <c r="AVU107" s="87"/>
      <c r="AVV107" s="89"/>
      <c r="AVW107" s="98"/>
      <c r="AVX107" s="186"/>
      <c r="AVY107" s="84"/>
      <c r="AVZ107" s="87"/>
      <c r="AWA107" s="87"/>
      <c r="AWB107" s="88"/>
      <c r="AWC107" s="87"/>
      <c r="AWD107" s="89"/>
      <c r="AWE107" s="98"/>
      <c r="AWF107" s="186"/>
      <c r="AWG107" s="84"/>
      <c r="AWH107" s="87"/>
      <c r="AWI107" s="87"/>
      <c r="AWJ107" s="88"/>
      <c r="AWK107" s="87"/>
      <c r="AWL107" s="89"/>
      <c r="AWM107" s="98"/>
      <c r="AWN107" s="186"/>
      <c r="AWO107" s="84"/>
      <c r="AWP107" s="87"/>
      <c r="AWQ107" s="87"/>
      <c r="AWR107" s="88"/>
      <c r="AWS107" s="87"/>
      <c r="AWT107" s="89"/>
      <c r="AWU107" s="98"/>
      <c r="AWV107" s="186"/>
      <c r="AWW107" s="84"/>
      <c r="AWX107" s="87"/>
      <c r="AWY107" s="87"/>
      <c r="AWZ107" s="88"/>
      <c r="AXA107" s="87"/>
      <c r="AXB107" s="89"/>
      <c r="AXC107" s="98"/>
      <c r="AXD107" s="186"/>
      <c r="AXE107" s="84"/>
      <c r="AXF107" s="87"/>
      <c r="AXG107" s="87"/>
      <c r="AXH107" s="88"/>
      <c r="AXI107" s="87"/>
      <c r="AXJ107" s="89"/>
      <c r="AXK107" s="98"/>
      <c r="AXL107" s="186"/>
      <c r="AXM107" s="84"/>
      <c r="AXN107" s="87"/>
      <c r="AXO107" s="87"/>
      <c r="AXP107" s="88"/>
      <c r="AXQ107" s="87"/>
      <c r="AXR107" s="89"/>
      <c r="AXS107" s="98"/>
      <c r="AXT107" s="186"/>
      <c r="AXU107" s="84"/>
      <c r="AXV107" s="87"/>
      <c r="AXW107" s="87"/>
      <c r="AXX107" s="88"/>
      <c r="AXY107" s="87"/>
      <c r="AXZ107" s="89"/>
      <c r="AYA107" s="98"/>
      <c r="AYB107" s="186"/>
      <c r="AYC107" s="84"/>
      <c r="AYD107" s="87"/>
      <c r="AYE107" s="87"/>
      <c r="AYF107" s="88"/>
      <c r="AYG107" s="87"/>
      <c r="AYH107" s="89"/>
      <c r="AYI107" s="98"/>
      <c r="AYJ107" s="186"/>
      <c r="AYK107" s="84"/>
      <c r="AYL107" s="87"/>
      <c r="AYM107" s="87"/>
      <c r="AYN107" s="88"/>
      <c r="AYO107" s="87"/>
      <c r="AYP107" s="89"/>
      <c r="AYQ107" s="98"/>
      <c r="AYR107" s="186"/>
      <c r="AYS107" s="84"/>
      <c r="AYT107" s="87"/>
      <c r="AYU107" s="87"/>
      <c r="AYV107" s="88"/>
      <c r="AYW107" s="87"/>
      <c r="AYX107" s="89"/>
      <c r="AYY107" s="98"/>
      <c r="AYZ107" s="186"/>
      <c r="AZA107" s="84"/>
      <c r="AZB107" s="87"/>
      <c r="AZC107" s="87"/>
      <c r="AZD107" s="88"/>
      <c r="AZE107" s="87"/>
      <c r="AZF107" s="89"/>
      <c r="AZG107" s="98"/>
      <c r="AZH107" s="186"/>
      <c r="AZI107" s="84"/>
      <c r="AZJ107" s="87"/>
      <c r="AZK107" s="87"/>
      <c r="AZL107" s="88"/>
      <c r="AZM107" s="87"/>
      <c r="AZN107" s="89"/>
      <c r="AZO107" s="98"/>
      <c r="AZP107" s="186"/>
      <c r="AZQ107" s="84"/>
      <c r="AZR107" s="87"/>
      <c r="AZS107" s="87"/>
      <c r="AZT107" s="88"/>
      <c r="AZU107" s="87"/>
      <c r="AZV107" s="89"/>
      <c r="AZW107" s="98"/>
      <c r="AZX107" s="186"/>
      <c r="AZY107" s="84"/>
      <c r="AZZ107" s="87"/>
      <c r="BAA107" s="87"/>
      <c r="BAB107" s="88"/>
      <c r="BAC107" s="87"/>
      <c r="BAD107" s="89"/>
      <c r="BAE107" s="98"/>
      <c r="BAF107" s="186"/>
      <c r="BAG107" s="84"/>
      <c r="BAH107" s="87"/>
      <c r="BAI107" s="87"/>
      <c r="BAJ107" s="88"/>
      <c r="BAK107" s="87"/>
      <c r="BAL107" s="89"/>
      <c r="BAM107" s="98"/>
      <c r="BAN107" s="186"/>
      <c r="BAO107" s="84"/>
      <c r="BAP107" s="87"/>
      <c r="BAQ107" s="87"/>
      <c r="BAR107" s="88"/>
      <c r="BAS107" s="87"/>
      <c r="BAT107" s="89"/>
      <c r="BAU107" s="98"/>
      <c r="BAV107" s="186"/>
      <c r="BAW107" s="84"/>
      <c r="BAX107" s="87"/>
      <c r="BAY107" s="87"/>
      <c r="BAZ107" s="88"/>
      <c r="BBA107" s="87"/>
      <c r="BBB107" s="89"/>
      <c r="BBC107" s="98"/>
      <c r="BBD107" s="186"/>
      <c r="BBE107" s="84"/>
      <c r="BBF107" s="87"/>
      <c r="BBG107" s="87"/>
      <c r="BBH107" s="88"/>
      <c r="BBI107" s="87"/>
      <c r="BBJ107" s="89"/>
      <c r="BBK107" s="98"/>
      <c r="BBL107" s="186"/>
      <c r="BBM107" s="84"/>
      <c r="BBN107" s="87"/>
      <c r="BBO107" s="87"/>
      <c r="BBP107" s="88"/>
      <c r="BBQ107" s="87"/>
      <c r="BBR107" s="89"/>
      <c r="BBS107" s="98"/>
      <c r="BBT107" s="186"/>
      <c r="BBU107" s="84"/>
      <c r="BBV107" s="87"/>
      <c r="BBW107" s="87"/>
      <c r="BBX107" s="88"/>
      <c r="BBY107" s="87"/>
      <c r="BBZ107" s="89"/>
      <c r="BCA107" s="98"/>
      <c r="BCB107" s="186"/>
      <c r="BCC107" s="84"/>
      <c r="BCD107" s="87"/>
      <c r="BCE107" s="87"/>
      <c r="BCF107" s="88"/>
      <c r="BCG107" s="87"/>
      <c r="BCH107" s="89"/>
      <c r="BCI107" s="98"/>
      <c r="BCJ107" s="186"/>
      <c r="BCK107" s="84"/>
      <c r="BCL107" s="87"/>
      <c r="BCM107" s="87"/>
      <c r="BCN107" s="88"/>
      <c r="BCO107" s="87"/>
      <c r="BCP107" s="89"/>
      <c r="BCQ107" s="98"/>
      <c r="BCR107" s="186"/>
      <c r="BCS107" s="84"/>
      <c r="BCT107" s="87"/>
      <c r="BCU107" s="87"/>
      <c r="BCV107" s="88"/>
      <c r="BCW107" s="87"/>
      <c r="BCX107" s="89"/>
      <c r="BCY107" s="98"/>
      <c r="BCZ107" s="186"/>
      <c r="BDA107" s="84"/>
      <c r="BDB107" s="87"/>
      <c r="BDC107" s="87"/>
      <c r="BDD107" s="88"/>
      <c r="BDE107" s="87"/>
      <c r="BDF107" s="89"/>
      <c r="BDG107" s="98"/>
      <c r="BDH107" s="186"/>
      <c r="BDI107" s="84"/>
      <c r="BDJ107" s="87"/>
      <c r="BDK107" s="87"/>
      <c r="BDL107" s="88"/>
      <c r="BDM107" s="87"/>
      <c r="BDN107" s="89"/>
      <c r="BDO107" s="98"/>
      <c r="BDP107" s="186"/>
      <c r="BDQ107" s="84"/>
      <c r="BDR107" s="87"/>
      <c r="BDS107" s="87"/>
      <c r="BDT107" s="88"/>
      <c r="BDU107" s="87"/>
      <c r="BDV107" s="89"/>
      <c r="BDW107" s="98"/>
      <c r="BDX107" s="186"/>
      <c r="BDY107" s="84"/>
      <c r="BDZ107" s="87"/>
      <c r="BEA107" s="87"/>
      <c r="BEB107" s="88"/>
      <c r="BEC107" s="87"/>
      <c r="BED107" s="89"/>
      <c r="BEE107" s="98"/>
      <c r="BEF107" s="186"/>
      <c r="BEG107" s="84"/>
      <c r="BEH107" s="87"/>
      <c r="BEI107" s="87"/>
      <c r="BEJ107" s="88"/>
      <c r="BEK107" s="87"/>
      <c r="BEL107" s="89"/>
      <c r="BEM107" s="98"/>
      <c r="BEN107" s="186"/>
      <c r="BEO107" s="84"/>
      <c r="BEP107" s="87"/>
      <c r="BEQ107" s="87"/>
      <c r="BER107" s="88"/>
      <c r="BES107" s="87"/>
      <c r="BET107" s="89"/>
      <c r="BEU107" s="98"/>
      <c r="BEV107" s="186"/>
      <c r="BEW107" s="84"/>
      <c r="BEX107" s="87"/>
      <c r="BEY107" s="87"/>
      <c r="BEZ107" s="88"/>
      <c r="BFA107" s="87"/>
      <c r="BFB107" s="89"/>
      <c r="BFC107" s="98"/>
      <c r="BFD107" s="186"/>
      <c r="BFE107" s="84"/>
      <c r="BFF107" s="87"/>
      <c r="BFG107" s="87"/>
      <c r="BFH107" s="88"/>
      <c r="BFI107" s="87"/>
      <c r="BFJ107" s="89"/>
      <c r="BFK107" s="98"/>
      <c r="BFL107" s="186"/>
      <c r="BFM107" s="84"/>
      <c r="BFN107" s="87"/>
      <c r="BFO107" s="87"/>
      <c r="BFP107" s="88"/>
      <c r="BFQ107" s="87"/>
      <c r="BFR107" s="89"/>
      <c r="BFS107" s="98"/>
      <c r="BFT107" s="186"/>
      <c r="BFU107" s="84"/>
      <c r="BFV107" s="87"/>
      <c r="BFW107" s="87"/>
      <c r="BFX107" s="88"/>
      <c r="BFY107" s="87"/>
      <c r="BFZ107" s="89"/>
      <c r="BGA107" s="98"/>
      <c r="BGB107" s="186"/>
      <c r="BGC107" s="84"/>
      <c r="BGD107" s="87"/>
      <c r="BGE107" s="87"/>
      <c r="BGF107" s="88"/>
      <c r="BGG107" s="87"/>
      <c r="BGH107" s="89"/>
      <c r="BGI107" s="98"/>
      <c r="BGJ107" s="186"/>
      <c r="BGK107" s="84"/>
      <c r="BGL107" s="87"/>
      <c r="BGM107" s="87"/>
      <c r="BGN107" s="88"/>
      <c r="BGO107" s="87"/>
      <c r="BGP107" s="89"/>
      <c r="BGQ107" s="98"/>
      <c r="BGR107" s="186"/>
      <c r="BGS107" s="84"/>
      <c r="BGT107" s="87"/>
      <c r="BGU107" s="87"/>
      <c r="BGV107" s="88"/>
      <c r="BGW107" s="87"/>
      <c r="BGX107" s="89"/>
      <c r="BGY107" s="98"/>
      <c r="BGZ107" s="186"/>
      <c r="BHA107" s="84"/>
      <c r="BHB107" s="87"/>
      <c r="BHC107" s="87"/>
      <c r="BHD107" s="88"/>
      <c r="BHE107" s="87"/>
      <c r="BHF107" s="89"/>
      <c r="BHG107" s="98"/>
      <c r="BHH107" s="186"/>
      <c r="BHI107" s="84"/>
      <c r="BHJ107" s="87"/>
      <c r="BHK107" s="87"/>
      <c r="BHL107" s="88"/>
      <c r="BHM107" s="87"/>
      <c r="BHN107" s="89"/>
      <c r="BHO107" s="98"/>
      <c r="BHP107" s="186"/>
      <c r="BHQ107" s="84"/>
      <c r="BHR107" s="87"/>
      <c r="BHS107" s="87"/>
      <c r="BHT107" s="88"/>
      <c r="BHU107" s="87"/>
      <c r="BHV107" s="89"/>
      <c r="BHW107" s="98"/>
      <c r="BHX107" s="186"/>
      <c r="BHY107" s="84"/>
      <c r="BHZ107" s="87"/>
      <c r="BIA107" s="87"/>
      <c r="BIB107" s="88"/>
      <c r="BIC107" s="87"/>
      <c r="BID107" s="89"/>
      <c r="BIE107" s="98"/>
      <c r="BIF107" s="186"/>
      <c r="BIG107" s="84"/>
      <c r="BIH107" s="87"/>
      <c r="BII107" s="87"/>
      <c r="BIJ107" s="88"/>
      <c r="BIK107" s="87"/>
      <c r="BIL107" s="89"/>
      <c r="BIM107" s="98"/>
      <c r="BIN107" s="186"/>
      <c r="BIO107" s="84"/>
      <c r="BIP107" s="87"/>
      <c r="BIQ107" s="87"/>
      <c r="BIR107" s="88"/>
      <c r="BIS107" s="87"/>
      <c r="BIT107" s="89"/>
      <c r="BIU107" s="98"/>
      <c r="BIV107" s="186"/>
      <c r="BIW107" s="84"/>
      <c r="BIX107" s="87"/>
      <c r="BIY107" s="87"/>
      <c r="BIZ107" s="88"/>
      <c r="BJA107" s="87"/>
      <c r="BJB107" s="89"/>
      <c r="BJC107" s="98"/>
      <c r="BJD107" s="186"/>
      <c r="BJE107" s="84"/>
      <c r="BJF107" s="87"/>
      <c r="BJG107" s="87"/>
      <c r="BJH107" s="88"/>
      <c r="BJI107" s="87"/>
      <c r="BJJ107" s="89"/>
      <c r="BJK107" s="98"/>
      <c r="BJL107" s="186"/>
      <c r="BJM107" s="84"/>
      <c r="BJN107" s="87"/>
      <c r="BJO107" s="87"/>
      <c r="BJP107" s="88"/>
      <c r="BJQ107" s="87"/>
      <c r="BJR107" s="89"/>
      <c r="BJS107" s="98"/>
      <c r="BJT107" s="186"/>
      <c r="BJU107" s="84"/>
      <c r="BJV107" s="87"/>
      <c r="BJW107" s="87"/>
      <c r="BJX107" s="88"/>
      <c r="BJY107" s="87"/>
      <c r="BJZ107" s="89"/>
      <c r="BKA107" s="98"/>
      <c r="BKB107" s="186"/>
      <c r="BKC107" s="84"/>
      <c r="BKD107" s="87"/>
      <c r="BKE107" s="87"/>
      <c r="BKF107" s="88"/>
      <c r="BKG107" s="87"/>
      <c r="BKH107" s="89"/>
      <c r="BKI107" s="98"/>
      <c r="BKJ107" s="186"/>
      <c r="BKK107" s="84"/>
      <c r="BKL107" s="87"/>
      <c r="BKM107" s="87"/>
      <c r="BKN107" s="88"/>
      <c r="BKO107" s="87"/>
      <c r="BKP107" s="89"/>
      <c r="BKQ107" s="98"/>
      <c r="BKR107" s="186"/>
      <c r="BKS107" s="84"/>
      <c r="BKT107" s="87"/>
      <c r="BKU107" s="87"/>
      <c r="BKV107" s="88"/>
      <c r="BKW107" s="87"/>
      <c r="BKX107" s="89"/>
      <c r="BKY107" s="98"/>
      <c r="BKZ107" s="186"/>
      <c r="BLA107" s="84"/>
      <c r="BLB107" s="87"/>
      <c r="BLC107" s="87"/>
      <c r="BLD107" s="88"/>
      <c r="BLE107" s="87"/>
      <c r="BLF107" s="89"/>
      <c r="BLG107" s="98"/>
      <c r="BLH107" s="186"/>
      <c r="BLI107" s="84"/>
      <c r="BLJ107" s="87"/>
      <c r="BLK107" s="87"/>
      <c r="BLL107" s="88"/>
      <c r="BLM107" s="87"/>
      <c r="BLN107" s="89"/>
      <c r="BLO107" s="98"/>
      <c r="BLP107" s="186"/>
      <c r="BLQ107" s="84"/>
      <c r="BLR107" s="87"/>
      <c r="BLS107" s="87"/>
      <c r="BLT107" s="88"/>
      <c r="BLU107" s="87"/>
      <c r="BLV107" s="89"/>
      <c r="BLW107" s="98"/>
      <c r="BLX107" s="186"/>
      <c r="BLY107" s="84"/>
      <c r="BLZ107" s="87"/>
      <c r="BMA107" s="87"/>
      <c r="BMB107" s="88"/>
      <c r="BMC107" s="87"/>
      <c r="BMD107" s="89"/>
      <c r="BME107" s="98"/>
      <c r="BMF107" s="186"/>
      <c r="BMG107" s="84"/>
      <c r="BMH107" s="87"/>
      <c r="BMI107" s="87"/>
      <c r="BMJ107" s="88"/>
      <c r="BMK107" s="87"/>
      <c r="BML107" s="89"/>
      <c r="BMM107" s="98"/>
      <c r="BMN107" s="186"/>
      <c r="BMO107" s="84"/>
      <c r="BMP107" s="87"/>
      <c r="BMQ107" s="87"/>
      <c r="BMR107" s="88"/>
      <c r="BMS107" s="87"/>
      <c r="BMT107" s="89"/>
      <c r="BMU107" s="98"/>
      <c r="BMV107" s="186"/>
      <c r="BMW107" s="84"/>
      <c r="BMX107" s="87"/>
      <c r="BMY107" s="87"/>
      <c r="BMZ107" s="88"/>
      <c r="BNA107" s="87"/>
      <c r="BNB107" s="89"/>
      <c r="BNC107" s="98"/>
      <c r="BND107" s="186"/>
      <c r="BNE107" s="84"/>
      <c r="BNF107" s="87"/>
      <c r="BNG107" s="87"/>
      <c r="BNH107" s="88"/>
      <c r="BNI107" s="87"/>
      <c r="BNJ107" s="89"/>
      <c r="BNK107" s="98"/>
      <c r="BNL107" s="186"/>
      <c r="BNM107" s="84"/>
      <c r="BNN107" s="87"/>
      <c r="BNO107" s="87"/>
      <c r="BNP107" s="88"/>
      <c r="BNQ107" s="87"/>
      <c r="BNR107" s="89"/>
      <c r="BNS107" s="98"/>
      <c r="BNT107" s="186"/>
      <c r="BNU107" s="84"/>
      <c r="BNV107" s="87"/>
      <c r="BNW107" s="87"/>
      <c r="BNX107" s="88"/>
      <c r="BNY107" s="87"/>
      <c r="BNZ107" s="89"/>
      <c r="BOA107" s="98"/>
      <c r="BOB107" s="186"/>
      <c r="BOC107" s="84"/>
      <c r="BOD107" s="87"/>
      <c r="BOE107" s="87"/>
      <c r="BOF107" s="88"/>
      <c r="BOG107" s="87"/>
      <c r="BOH107" s="89"/>
      <c r="BOI107" s="98"/>
      <c r="BOJ107" s="186"/>
      <c r="BOK107" s="84"/>
      <c r="BOL107" s="87"/>
      <c r="BOM107" s="87"/>
      <c r="BON107" s="88"/>
      <c r="BOO107" s="87"/>
      <c r="BOP107" s="89"/>
      <c r="BOQ107" s="98"/>
      <c r="BOR107" s="186"/>
      <c r="BOS107" s="84"/>
      <c r="BOT107" s="87"/>
      <c r="BOU107" s="87"/>
      <c r="BOV107" s="88"/>
      <c r="BOW107" s="87"/>
      <c r="BOX107" s="89"/>
      <c r="BOY107" s="98"/>
      <c r="BOZ107" s="186"/>
      <c r="BPA107" s="84"/>
      <c r="BPB107" s="87"/>
      <c r="BPC107" s="87"/>
      <c r="BPD107" s="88"/>
      <c r="BPE107" s="87"/>
      <c r="BPF107" s="89"/>
      <c r="BPG107" s="98"/>
      <c r="BPH107" s="186"/>
      <c r="BPI107" s="84"/>
      <c r="BPJ107" s="87"/>
      <c r="BPK107" s="87"/>
      <c r="BPL107" s="88"/>
      <c r="BPM107" s="87"/>
      <c r="BPN107" s="89"/>
      <c r="BPO107" s="98"/>
      <c r="BPP107" s="186"/>
      <c r="BPQ107" s="84"/>
      <c r="BPR107" s="87"/>
      <c r="BPS107" s="87"/>
      <c r="BPT107" s="88"/>
      <c r="BPU107" s="87"/>
      <c r="BPV107" s="89"/>
      <c r="BPW107" s="98"/>
      <c r="BPX107" s="186"/>
      <c r="BPY107" s="84"/>
      <c r="BPZ107" s="87"/>
      <c r="BQA107" s="87"/>
      <c r="BQB107" s="88"/>
      <c r="BQC107" s="87"/>
      <c r="BQD107" s="89"/>
      <c r="BQE107" s="98"/>
      <c r="BQF107" s="186"/>
      <c r="BQG107" s="84"/>
      <c r="BQH107" s="87"/>
      <c r="BQI107" s="87"/>
      <c r="BQJ107" s="88"/>
      <c r="BQK107" s="87"/>
      <c r="BQL107" s="89"/>
      <c r="BQM107" s="98"/>
      <c r="BQN107" s="186"/>
      <c r="BQO107" s="84"/>
      <c r="BQP107" s="87"/>
      <c r="BQQ107" s="87"/>
      <c r="BQR107" s="88"/>
      <c r="BQS107" s="87"/>
      <c r="BQT107" s="89"/>
      <c r="BQU107" s="98"/>
      <c r="BQV107" s="186"/>
      <c r="BQW107" s="84"/>
      <c r="BQX107" s="87"/>
      <c r="BQY107" s="87"/>
      <c r="BQZ107" s="88"/>
      <c r="BRA107" s="87"/>
      <c r="BRB107" s="89"/>
      <c r="BRC107" s="98"/>
      <c r="BRD107" s="186"/>
      <c r="BRE107" s="84"/>
      <c r="BRF107" s="87"/>
      <c r="BRG107" s="87"/>
      <c r="BRH107" s="88"/>
      <c r="BRI107" s="87"/>
      <c r="BRJ107" s="89"/>
      <c r="BRK107" s="98"/>
      <c r="BRL107" s="186"/>
      <c r="BRM107" s="84"/>
      <c r="BRN107" s="87"/>
      <c r="BRO107" s="87"/>
      <c r="BRP107" s="88"/>
      <c r="BRQ107" s="87"/>
      <c r="BRR107" s="89"/>
      <c r="BRS107" s="98"/>
      <c r="BRT107" s="186"/>
      <c r="BRU107" s="84"/>
      <c r="BRV107" s="87"/>
      <c r="BRW107" s="87"/>
      <c r="BRX107" s="88"/>
      <c r="BRY107" s="87"/>
      <c r="BRZ107" s="89"/>
      <c r="BSA107" s="98"/>
      <c r="BSB107" s="186"/>
      <c r="BSC107" s="84"/>
      <c r="BSD107" s="87"/>
      <c r="BSE107" s="87"/>
      <c r="BSF107" s="88"/>
      <c r="BSG107" s="87"/>
      <c r="BSH107" s="89"/>
      <c r="BSI107" s="98"/>
      <c r="BSJ107" s="186"/>
      <c r="BSK107" s="84"/>
      <c r="BSL107" s="87"/>
      <c r="BSM107" s="87"/>
      <c r="BSN107" s="88"/>
      <c r="BSO107" s="87"/>
      <c r="BSP107" s="89"/>
      <c r="BSQ107" s="98"/>
      <c r="BSR107" s="186"/>
      <c r="BSS107" s="84"/>
      <c r="BST107" s="87"/>
      <c r="BSU107" s="87"/>
      <c r="BSV107" s="88"/>
      <c r="BSW107" s="87"/>
      <c r="BSX107" s="89"/>
      <c r="BSY107" s="98"/>
      <c r="BSZ107" s="186"/>
      <c r="BTA107" s="84"/>
      <c r="BTB107" s="87"/>
      <c r="BTC107" s="87"/>
      <c r="BTD107" s="88"/>
      <c r="BTE107" s="87"/>
      <c r="BTF107" s="89"/>
      <c r="BTG107" s="98"/>
      <c r="BTH107" s="186"/>
      <c r="BTI107" s="84"/>
      <c r="BTJ107" s="87"/>
      <c r="BTK107" s="87"/>
      <c r="BTL107" s="88"/>
      <c r="BTM107" s="87"/>
      <c r="BTN107" s="89"/>
      <c r="BTO107" s="98"/>
      <c r="BTP107" s="186"/>
      <c r="BTQ107" s="84"/>
      <c r="BTR107" s="87"/>
      <c r="BTS107" s="87"/>
      <c r="BTT107" s="88"/>
      <c r="BTU107" s="87"/>
      <c r="BTV107" s="89"/>
      <c r="BTW107" s="98"/>
      <c r="BTX107" s="186"/>
      <c r="BTY107" s="84"/>
      <c r="BTZ107" s="87"/>
      <c r="BUA107" s="87"/>
      <c r="BUB107" s="88"/>
      <c r="BUC107" s="87"/>
      <c r="BUD107" s="89"/>
      <c r="BUE107" s="98"/>
      <c r="BUF107" s="186"/>
      <c r="BUG107" s="84"/>
      <c r="BUH107" s="87"/>
      <c r="BUI107" s="87"/>
      <c r="BUJ107" s="88"/>
      <c r="BUK107" s="87"/>
      <c r="BUL107" s="89"/>
      <c r="BUM107" s="98"/>
      <c r="BUN107" s="186"/>
      <c r="BUO107" s="84"/>
      <c r="BUP107" s="87"/>
      <c r="BUQ107" s="87"/>
      <c r="BUR107" s="88"/>
      <c r="BUS107" s="87"/>
      <c r="BUT107" s="89"/>
      <c r="BUU107" s="98"/>
      <c r="BUV107" s="186"/>
      <c r="BUW107" s="84"/>
      <c r="BUX107" s="87"/>
      <c r="BUY107" s="87"/>
      <c r="BUZ107" s="88"/>
      <c r="BVA107" s="87"/>
      <c r="BVB107" s="89"/>
      <c r="BVC107" s="98"/>
      <c r="BVD107" s="186"/>
      <c r="BVE107" s="84"/>
      <c r="BVF107" s="87"/>
      <c r="BVG107" s="87"/>
      <c r="BVH107" s="88"/>
      <c r="BVI107" s="87"/>
      <c r="BVJ107" s="89"/>
      <c r="BVK107" s="98"/>
      <c r="BVL107" s="186"/>
      <c r="BVM107" s="84"/>
      <c r="BVN107" s="87"/>
      <c r="BVO107" s="87"/>
      <c r="BVP107" s="88"/>
      <c r="BVQ107" s="87"/>
      <c r="BVR107" s="89"/>
      <c r="BVS107" s="98"/>
      <c r="BVT107" s="186"/>
      <c r="BVU107" s="84"/>
      <c r="BVV107" s="87"/>
      <c r="BVW107" s="87"/>
      <c r="BVX107" s="88"/>
      <c r="BVY107" s="87"/>
      <c r="BVZ107" s="89"/>
      <c r="BWA107" s="98"/>
      <c r="BWB107" s="186"/>
      <c r="BWC107" s="84"/>
      <c r="BWD107" s="87"/>
      <c r="BWE107" s="87"/>
      <c r="BWF107" s="88"/>
      <c r="BWG107" s="87"/>
      <c r="BWH107" s="89"/>
      <c r="BWI107" s="98"/>
      <c r="BWJ107" s="186"/>
      <c r="BWK107" s="84"/>
      <c r="BWL107" s="87"/>
      <c r="BWM107" s="87"/>
      <c r="BWN107" s="88"/>
      <c r="BWO107" s="87"/>
      <c r="BWP107" s="89"/>
      <c r="BWQ107" s="98"/>
      <c r="BWR107" s="186"/>
      <c r="BWS107" s="84"/>
      <c r="BWT107" s="87"/>
      <c r="BWU107" s="87"/>
      <c r="BWV107" s="88"/>
      <c r="BWW107" s="87"/>
      <c r="BWX107" s="89"/>
      <c r="BWY107" s="98"/>
      <c r="BWZ107" s="186"/>
      <c r="BXA107" s="84"/>
      <c r="BXB107" s="87"/>
      <c r="BXC107" s="87"/>
      <c r="BXD107" s="88"/>
      <c r="BXE107" s="87"/>
      <c r="BXF107" s="89"/>
      <c r="BXG107" s="98"/>
      <c r="BXH107" s="186"/>
      <c r="BXI107" s="84"/>
      <c r="BXJ107" s="87"/>
      <c r="BXK107" s="87"/>
      <c r="BXL107" s="88"/>
      <c r="BXM107" s="87"/>
      <c r="BXN107" s="89"/>
      <c r="BXO107" s="98"/>
      <c r="BXP107" s="186"/>
      <c r="BXQ107" s="84"/>
      <c r="BXR107" s="87"/>
      <c r="BXS107" s="87"/>
      <c r="BXT107" s="88"/>
      <c r="BXU107" s="87"/>
      <c r="BXV107" s="89"/>
      <c r="BXW107" s="98"/>
      <c r="BXX107" s="186"/>
      <c r="BXY107" s="84"/>
      <c r="BXZ107" s="87"/>
      <c r="BYA107" s="87"/>
      <c r="BYB107" s="88"/>
      <c r="BYC107" s="87"/>
      <c r="BYD107" s="89"/>
      <c r="BYE107" s="98"/>
      <c r="BYF107" s="186"/>
      <c r="BYG107" s="84"/>
      <c r="BYH107" s="87"/>
      <c r="BYI107" s="87"/>
      <c r="BYJ107" s="88"/>
      <c r="BYK107" s="87"/>
      <c r="BYL107" s="89"/>
      <c r="BYM107" s="98"/>
      <c r="BYN107" s="186"/>
      <c r="BYO107" s="84"/>
      <c r="BYP107" s="87"/>
      <c r="BYQ107" s="87"/>
      <c r="BYR107" s="88"/>
      <c r="BYS107" s="87"/>
      <c r="BYT107" s="89"/>
      <c r="BYU107" s="98"/>
      <c r="BYV107" s="186"/>
      <c r="BYW107" s="84"/>
      <c r="BYX107" s="87"/>
      <c r="BYY107" s="87"/>
      <c r="BYZ107" s="88"/>
      <c r="BZA107" s="87"/>
      <c r="BZB107" s="89"/>
      <c r="BZC107" s="98"/>
      <c r="BZD107" s="186"/>
      <c r="BZE107" s="84"/>
      <c r="BZF107" s="87"/>
      <c r="BZG107" s="87"/>
      <c r="BZH107" s="88"/>
      <c r="BZI107" s="87"/>
      <c r="BZJ107" s="89"/>
      <c r="BZK107" s="98"/>
      <c r="BZL107" s="186"/>
      <c r="BZM107" s="84"/>
      <c r="BZN107" s="87"/>
      <c r="BZO107" s="87"/>
      <c r="BZP107" s="88"/>
      <c r="BZQ107" s="87"/>
      <c r="BZR107" s="89"/>
      <c r="BZS107" s="98"/>
      <c r="BZT107" s="186"/>
      <c r="BZU107" s="84"/>
      <c r="BZV107" s="87"/>
      <c r="BZW107" s="87"/>
      <c r="BZX107" s="88"/>
      <c r="BZY107" s="87"/>
      <c r="BZZ107" s="89"/>
      <c r="CAA107" s="98"/>
      <c r="CAB107" s="186"/>
      <c r="CAC107" s="84"/>
      <c r="CAD107" s="87"/>
      <c r="CAE107" s="87"/>
      <c r="CAF107" s="88"/>
      <c r="CAG107" s="87"/>
      <c r="CAH107" s="89"/>
      <c r="CAI107" s="98"/>
      <c r="CAJ107" s="186"/>
      <c r="CAK107" s="84"/>
      <c r="CAL107" s="87"/>
      <c r="CAM107" s="87"/>
      <c r="CAN107" s="88"/>
      <c r="CAO107" s="87"/>
      <c r="CAP107" s="89"/>
      <c r="CAQ107" s="98"/>
      <c r="CAR107" s="186"/>
      <c r="CAS107" s="84"/>
      <c r="CAT107" s="87"/>
      <c r="CAU107" s="87"/>
      <c r="CAV107" s="88"/>
      <c r="CAW107" s="87"/>
      <c r="CAX107" s="89"/>
      <c r="CAY107" s="98"/>
      <c r="CAZ107" s="186"/>
      <c r="CBA107" s="84"/>
      <c r="CBB107" s="87"/>
      <c r="CBC107" s="87"/>
      <c r="CBD107" s="88"/>
      <c r="CBE107" s="87"/>
      <c r="CBF107" s="89"/>
      <c r="CBG107" s="98"/>
      <c r="CBH107" s="186"/>
      <c r="CBI107" s="84"/>
      <c r="CBJ107" s="87"/>
      <c r="CBK107" s="87"/>
      <c r="CBL107" s="88"/>
      <c r="CBM107" s="87"/>
      <c r="CBN107" s="89"/>
      <c r="CBO107" s="98"/>
      <c r="CBP107" s="186"/>
      <c r="CBQ107" s="84"/>
      <c r="CBR107" s="87"/>
      <c r="CBS107" s="87"/>
      <c r="CBT107" s="88"/>
      <c r="CBU107" s="87"/>
      <c r="CBV107" s="89"/>
      <c r="CBW107" s="98"/>
      <c r="CBX107" s="186"/>
      <c r="CBY107" s="84"/>
      <c r="CBZ107" s="87"/>
      <c r="CCA107" s="87"/>
      <c r="CCB107" s="88"/>
      <c r="CCC107" s="87"/>
      <c r="CCD107" s="89"/>
      <c r="CCE107" s="98"/>
      <c r="CCF107" s="186"/>
      <c r="CCG107" s="84"/>
      <c r="CCH107" s="87"/>
      <c r="CCI107" s="87"/>
      <c r="CCJ107" s="88"/>
      <c r="CCK107" s="87"/>
      <c r="CCL107" s="89"/>
      <c r="CCM107" s="98"/>
      <c r="CCN107" s="186"/>
      <c r="CCO107" s="84"/>
      <c r="CCP107" s="87"/>
      <c r="CCQ107" s="87"/>
      <c r="CCR107" s="88"/>
      <c r="CCS107" s="87"/>
      <c r="CCT107" s="89"/>
      <c r="CCU107" s="98"/>
      <c r="CCV107" s="186"/>
      <c r="CCW107" s="84"/>
      <c r="CCX107" s="87"/>
      <c r="CCY107" s="87"/>
      <c r="CCZ107" s="88"/>
      <c r="CDA107" s="87"/>
      <c r="CDB107" s="89"/>
      <c r="CDC107" s="98"/>
      <c r="CDD107" s="186"/>
      <c r="CDE107" s="84"/>
      <c r="CDF107" s="87"/>
      <c r="CDG107" s="87"/>
      <c r="CDH107" s="88"/>
      <c r="CDI107" s="87"/>
      <c r="CDJ107" s="89"/>
      <c r="CDK107" s="98"/>
      <c r="CDL107" s="186"/>
      <c r="CDM107" s="84"/>
      <c r="CDN107" s="87"/>
      <c r="CDO107" s="87"/>
      <c r="CDP107" s="88"/>
      <c r="CDQ107" s="87"/>
      <c r="CDR107" s="89"/>
      <c r="CDS107" s="98"/>
      <c r="CDT107" s="186"/>
      <c r="CDU107" s="84"/>
      <c r="CDV107" s="87"/>
      <c r="CDW107" s="87"/>
      <c r="CDX107" s="88"/>
      <c r="CDY107" s="87"/>
      <c r="CDZ107" s="89"/>
      <c r="CEA107" s="98"/>
      <c r="CEB107" s="186"/>
      <c r="CEC107" s="84"/>
      <c r="CED107" s="87"/>
      <c r="CEE107" s="87"/>
      <c r="CEF107" s="88"/>
      <c r="CEG107" s="87"/>
      <c r="CEH107" s="89"/>
      <c r="CEI107" s="98"/>
      <c r="CEJ107" s="186"/>
      <c r="CEK107" s="84"/>
      <c r="CEL107" s="87"/>
      <c r="CEM107" s="87"/>
      <c r="CEN107" s="88"/>
      <c r="CEO107" s="87"/>
      <c r="CEP107" s="89"/>
      <c r="CEQ107" s="98"/>
      <c r="CER107" s="186"/>
      <c r="CES107" s="84"/>
      <c r="CET107" s="87"/>
      <c r="CEU107" s="87"/>
      <c r="CEV107" s="88"/>
      <c r="CEW107" s="87"/>
      <c r="CEX107" s="89"/>
      <c r="CEY107" s="98"/>
      <c r="CEZ107" s="186"/>
      <c r="CFA107" s="84"/>
      <c r="CFB107" s="87"/>
      <c r="CFC107" s="87"/>
      <c r="CFD107" s="88"/>
      <c r="CFE107" s="87"/>
      <c r="CFF107" s="89"/>
      <c r="CFG107" s="98"/>
      <c r="CFH107" s="186"/>
      <c r="CFI107" s="84"/>
      <c r="CFJ107" s="87"/>
      <c r="CFK107" s="87"/>
      <c r="CFL107" s="88"/>
      <c r="CFM107" s="87"/>
      <c r="CFN107" s="89"/>
      <c r="CFO107" s="98"/>
      <c r="CFP107" s="186"/>
      <c r="CFQ107" s="84"/>
      <c r="CFR107" s="87"/>
      <c r="CFS107" s="87"/>
      <c r="CFT107" s="88"/>
      <c r="CFU107" s="87"/>
      <c r="CFV107" s="89"/>
      <c r="CFW107" s="98"/>
      <c r="CFX107" s="186"/>
      <c r="CFY107" s="84"/>
      <c r="CFZ107" s="87"/>
      <c r="CGA107" s="87"/>
      <c r="CGB107" s="88"/>
      <c r="CGC107" s="87"/>
      <c r="CGD107" s="89"/>
      <c r="CGE107" s="98"/>
      <c r="CGF107" s="186"/>
      <c r="CGG107" s="84"/>
      <c r="CGH107" s="87"/>
      <c r="CGI107" s="87"/>
      <c r="CGJ107" s="88"/>
      <c r="CGK107" s="87"/>
      <c r="CGL107" s="89"/>
      <c r="CGM107" s="98"/>
      <c r="CGN107" s="186"/>
      <c r="CGO107" s="84"/>
      <c r="CGP107" s="87"/>
      <c r="CGQ107" s="87"/>
      <c r="CGR107" s="88"/>
      <c r="CGS107" s="87"/>
      <c r="CGT107" s="89"/>
      <c r="CGU107" s="98"/>
      <c r="CGV107" s="186"/>
      <c r="CGW107" s="84"/>
      <c r="CGX107" s="87"/>
      <c r="CGY107" s="87"/>
      <c r="CGZ107" s="88"/>
      <c r="CHA107" s="87"/>
      <c r="CHB107" s="89"/>
      <c r="CHC107" s="98"/>
      <c r="CHD107" s="186"/>
      <c r="CHE107" s="84"/>
      <c r="CHF107" s="87"/>
      <c r="CHG107" s="87"/>
      <c r="CHH107" s="88"/>
      <c r="CHI107" s="87"/>
      <c r="CHJ107" s="89"/>
      <c r="CHK107" s="98"/>
      <c r="CHL107" s="186"/>
      <c r="CHM107" s="84"/>
      <c r="CHN107" s="87"/>
      <c r="CHO107" s="87"/>
      <c r="CHP107" s="88"/>
      <c r="CHQ107" s="87"/>
      <c r="CHR107" s="89"/>
      <c r="CHS107" s="98"/>
      <c r="CHT107" s="186"/>
      <c r="CHU107" s="84"/>
      <c r="CHV107" s="87"/>
      <c r="CHW107" s="87"/>
      <c r="CHX107" s="88"/>
      <c r="CHY107" s="87"/>
      <c r="CHZ107" s="89"/>
      <c r="CIA107" s="98"/>
      <c r="CIB107" s="186"/>
      <c r="CIC107" s="84"/>
      <c r="CID107" s="87"/>
      <c r="CIE107" s="87"/>
      <c r="CIF107" s="88"/>
      <c r="CIG107" s="87"/>
      <c r="CIH107" s="89"/>
      <c r="CII107" s="98"/>
      <c r="CIJ107" s="186"/>
      <c r="CIK107" s="84"/>
      <c r="CIL107" s="87"/>
      <c r="CIM107" s="87"/>
      <c r="CIN107" s="88"/>
      <c r="CIO107" s="87"/>
      <c r="CIP107" s="89"/>
      <c r="CIQ107" s="98"/>
      <c r="CIR107" s="186"/>
      <c r="CIS107" s="84"/>
      <c r="CIT107" s="87"/>
      <c r="CIU107" s="87"/>
      <c r="CIV107" s="88"/>
      <c r="CIW107" s="87"/>
      <c r="CIX107" s="89"/>
      <c r="CIY107" s="98"/>
      <c r="CIZ107" s="186"/>
      <c r="CJA107" s="84"/>
      <c r="CJB107" s="87"/>
      <c r="CJC107" s="87"/>
      <c r="CJD107" s="88"/>
      <c r="CJE107" s="87"/>
      <c r="CJF107" s="89"/>
      <c r="CJG107" s="98"/>
      <c r="CJH107" s="186"/>
      <c r="CJI107" s="84"/>
      <c r="CJJ107" s="87"/>
      <c r="CJK107" s="87"/>
      <c r="CJL107" s="88"/>
      <c r="CJM107" s="87"/>
      <c r="CJN107" s="89"/>
      <c r="CJO107" s="98"/>
      <c r="CJP107" s="186"/>
      <c r="CJQ107" s="84"/>
      <c r="CJR107" s="87"/>
      <c r="CJS107" s="87"/>
      <c r="CJT107" s="88"/>
      <c r="CJU107" s="87"/>
      <c r="CJV107" s="89"/>
      <c r="CJW107" s="98"/>
      <c r="CJX107" s="186"/>
      <c r="CJY107" s="84"/>
      <c r="CJZ107" s="87"/>
      <c r="CKA107" s="87"/>
      <c r="CKB107" s="88"/>
      <c r="CKC107" s="87"/>
      <c r="CKD107" s="89"/>
      <c r="CKE107" s="98"/>
      <c r="CKF107" s="186"/>
      <c r="CKG107" s="84"/>
      <c r="CKH107" s="87"/>
      <c r="CKI107" s="87"/>
      <c r="CKJ107" s="88"/>
      <c r="CKK107" s="87"/>
      <c r="CKL107" s="89"/>
      <c r="CKM107" s="98"/>
      <c r="CKN107" s="186"/>
      <c r="CKO107" s="84"/>
      <c r="CKP107" s="87"/>
      <c r="CKQ107" s="87"/>
      <c r="CKR107" s="88"/>
      <c r="CKS107" s="87"/>
      <c r="CKT107" s="89"/>
      <c r="CKU107" s="98"/>
      <c r="CKV107" s="186"/>
      <c r="CKW107" s="84"/>
      <c r="CKX107" s="87"/>
      <c r="CKY107" s="87"/>
      <c r="CKZ107" s="88"/>
      <c r="CLA107" s="87"/>
      <c r="CLB107" s="89"/>
      <c r="CLC107" s="98"/>
      <c r="CLD107" s="186"/>
      <c r="CLE107" s="84"/>
      <c r="CLF107" s="87"/>
      <c r="CLG107" s="87"/>
      <c r="CLH107" s="88"/>
      <c r="CLI107" s="87"/>
      <c r="CLJ107" s="89"/>
      <c r="CLK107" s="98"/>
      <c r="CLL107" s="186"/>
      <c r="CLM107" s="84"/>
      <c r="CLN107" s="87"/>
      <c r="CLO107" s="87"/>
      <c r="CLP107" s="88"/>
      <c r="CLQ107" s="87"/>
      <c r="CLR107" s="89"/>
      <c r="CLS107" s="98"/>
      <c r="CLT107" s="186"/>
      <c r="CLU107" s="84"/>
      <c r="CLV107" s="87"/>
      <c r="CLW107" s="87"/>
      <c r="CLX107" s="88"/>
      <c r="CLY107" s="87"/>
      <c r="CLZ107" s="89"/>
      <c r="CMA107" s="98"/>
      <c r="CMB107" s="186"/>
      <c r="CMC107" s="84"/>
      <c r="CMD107" s="87"/>
      <c r="CME107" s="87"/>
      <c r="CMF107" s="88"/>
      <c r="CMG107" s="87"/>
      <c r="CMH107" s="89"/>
      <c r="CMI107" s="98"/>
      <c r="CMJ107" s="186"/>
      <c r="CMK107" s="84"/>
      <c r="CML107" s="87"/>
      <c r="CMM107" s="87"/>
      <c r="CMN107" s="88"/>
      <c r="CMO107" s="87"/>
      <c r="CMP107" s="89"/>
      <c r="CMQ107" s="98"/>
      <c r="CMR107" s="186"/>
      <c r="CMS107" s="84"/>
      <c r="CMT107" s="87"/>
      <c r="CMU107" s="87"/>
      <c r="CMV107" s="88"/>
      <c r="CMW107" s="87"/>
      <c r="CMX107" s="89"/>
      <c r="CMY107" s="98"/>
      <c r="CMZ107" s="186"/>
      <c r="CNA107" s="84"/>
      <c r="CNB107" s="87"/>
      <c r="CNC107" s="87"/>
      <c r="CND107" s="88"/>
      <c r="CNE107" s="87"/>
      <c r="CNF107" s="89"/>
      <c r="CNG107" s="98"/>
      <c r="CNH107" s="186"/>
      <c r="CNI107" s="84"/>
      <c r="CNJ107" s="87"/>
      <c r="CNK107" s="87"/>
      <c r="CNL107" s="88"/>
      <c r="CNM107" s="87"/>
      <c r="CNN107" s="89"/>
      <c r="CNO107" s="98"/>
      <c r="CNP107" s="186"/>
      <c r="CNQ107" s="84"/>
      <c r="CNR107" s="87"/>
      <c r="CNS107" s="87"/>
      <c r="CNT107" s="88"/>
      <c r="CNU107" s="87"/>
      <c r="CNV107" s="89"/>
      <c r="CNW107" s="98"/>
      <c r="CNX107" s="186"/>
      <c r="CNY107" s="84"/>
      <c r="CNZ107" s="87"/>
      <c r="COA107" s="87"/>
      <c r="COB107" s="88"/>
      <c r="COC107" s="87"/>
      <c r="COD107" s="89"/>
      <c r="COE107" s="98"/>
      <c r="COF107" s="186"/>
      <c r="COG107" s="84"/>
      <c r="COH107" s="87"/>
      <c r="COI107" s="87"/>
      <c r="COJ107" s="88"/>
      <c r="COK107" s="87"/>
      <c r="COL107" s="89"/>
      <c r="COM107" s="98"/>
      <c r="CON107" s="186"/>
      <c r="COO107" s="84"/>
      <c r="COP107" s="87"/>
      <c r="COQ107" s="87"/>
      <c r="COR107" s="88"/>
      <c r="COS107" s="87"/>
      <c r="COT107" s="89"/>
      <c r="COU107" s="98"/>
      <c r="COV107" s="186"/>
      <c r="COW107" s="84"/>
      <c r="COX107" s="87"/>
      <c r="COY107" s="87"/>
      <c r="COZ107" s="88"/>
      <c r="CPA107" s="87"/>
      <c r="CPB107" s="89"/>
      <c r="CPC107" s="98"/>
      <c r="CPD107" s="186"/>
      <c r="CPE107" s="84"/>
      <c r="CPF107" s="87"/>
      <c r="CPG107" s="87"/>
      <c r="CPH107" s="88"/>
      <c r="CPI107" s="87"/>
      <c r="CPJ107" s="89"/>
      <c r="CPK107" s="98"/>
      <c r="CPL107" s="186"/>
      <c r="CPM107" s="84"/>
      <c r="CPN107" s="87"/>
      <c r="CPO107" s="87"/>
      <c r="CPP107" s="88"/>
      <c r="CPQ107" s="87"/>
      <c r="CPR107" s="89"/>
      <c r="CPS107" s="98"/>
      <c r="CPT107" s="186"/>
      <c r="CPU107" s="84"/>
      <c r="CPV107" s="87"/>
      <c r="CPW107" s="87"/>
      <c r="CPX107" s="88"/>
      <c r="CPY107" s="87"/>
      <c r="CPZ107" s="89"/>
      <c r="CQA107" s="98"/>
      <c r="CQB107" s="186"/>
      <c r="CQC107" s="84"/>
      <c r="CQD107" s="87"/>
      <c r="CQE107" s="87"/>
      <c r="CQF107" s="88"/>
      <c r="CQG107" s="87"/>
      <c r="CQH107" s="89"/>
      <c r="CQI107" s="98"/>
      <c r="CQJ107" s="186"/>
      <c r="CQK107" s="84"/>
      <c r="CQL107" s="87"/>
      <c r="CQM107" s="87"/>
      <c r="CQN107" s="88"/>
      <c r="CQO107" s="87"/>
      <c r="CQP107" s="89"/>
      <c r="CQQ107" s="98"/>
      <c r="CQR107" s="186"/>
      <c r="CQS107" s="84"/>
      <c r="CQT107" s="87"/>
      <c r="CQU107" s="87"/>
      <c r="CQV107" s="88"/>
      <c r="CQW107" s="87"/>
      <c r="CQX107" s="89"/>
      <c r="CQY107" s="98"/>
      <c r="CQZ107" s="186"/>
      <c r="CRA107" s="84"/>
      <c r="CRB107" s="87"/>
      <c r="CRC107" s="87"/>
      <c r="CRD107" s="88"/>
      <c r="CRE107" s="87"/>
      <c r="CRF107" s="89"/>
      <c r="CRG107" s="98"/>
      <c r="CRH107" s="186"/>
      <c r="CRI107" s="84"/>
      <c r="CRJ107" s="87"/>
      <c r="CRK107" s="87"/>
      <c r="CRL107" s="88"/>
      <c r="CRM107" s="87"/>
      <c r="CRN107" s="89"/>
      <c r="CRO107" s="98"/>
      <c r="CRP107" s="186"/>
      <c r="CRQ107" s="84"/>
      <c r="CRR107" s="87"/>
      <c r="CRS107" s="87"/>
      <c r="CRT107" s="88"/>
      <c r="CRU107" s="87"/>
      <c r="CRV107" s="89"/>
      <c r="CRW107" s="98"/>
      <c r="CRX107" s="186"/>
      <c r="CRY107" s="84"/>
      <c r="CRZ107" s="87"/>
      <c r="CSA107" s="87"/>
      <c r="CSB107" s="88"/>
      <c r="CSC107" s="87"/>
      <c r="CSD107" s="89"/>
      <c r="CSE107" s="98"/>
      <c r="CSF107" s="186"/>
      <c r="CSG107" s="84"/>
      <c r="CSH107" s="87"/>
      <c r="CSI107" s="87"/>
      <c r="CSJ107" s="88"/>
      <c r="CSK107" s="87"/>
      <c r="CSL107" s="89"/>
      <c r="CSM107" s="98"/>
      <c r="CSN107" s="186"/>
      <c r="CSO107" s="84"/>
      <c r="CSP107" s="87"/>
      <c r="CSQ107" s="87"/>
      <c r="CSR107" s="88"/>
      <c r="CSS107" s="87"/>
      <c r="CST107" s="89"/>
      <c r="CSU107" s="98"/>
      <c r="CSV107" s="186"/>
      <c r="CSW107" s="84"/>
      <c r="CSX107" s="87"/>
      <c r="CSY107" s="87"/>
      <c r="CSZ107" s="88"/>
      <c r="CTA107" s="87"/>
      <c r="CTB107" s="89"/>
      <c r="CTC107" s="98"/>
      <c r="CTD107" s="186"/>
      <c r="CTE107" s="84"/>
      <c r="CTF107" s="87"/>
      <c r="CTG107" s="87"/>
      <c r="CTH107" s="88"/>
      <c r="CTI107" s="87"/>
      <c r="CTJ107" s="89"/>
      <c r="CTK107" s="98"/>
      <c r="CTL107" s="186"/>
      <c r="CTM107" s="84"/>
      <c r="CTN107" s="87"/>
      <c r="CTO107" s="87"/>
      <c r="CTP107" s="88"/>
      <c r="CTQ107" s="87"/>
      <c r="CTR107" s="89"/>
      <c r="CTS107" s="98"/>
      <c r="CTT107" s="186"/>
      <c r="CTU107" s="84"/>
      <c r="CTV107" s="87"/>
      <c r="CTW107" s="87"/>
      <c r="CTX107" s="88"/>
      <c r="CTY107" s="87"/>
      <c r="CTZ107" s="89"/>
      <c r="CUA107" s="98"/>
      <c r="CUB107" s="186"/>
      <c r="CUC107" s="84"/>
      <c r="CUD107" s="87"/>
      <c r="CUE107" s="87"/>
      <c r="CUF107" s="88"/>
      <c r="CUG107" s="87"/>
      <c r="CUH107" s="89"/>
      <c r="CUI107" s="98"/>
      <c r="CUJ107" s="186"/>
      <c r="CUK107" s="84"/>
      <c r="CUL107" s="87"/>
      <c r="CUM107" s="87"/>
      <c r="CUN107" s="88"/>
      <c r="CUO107" s="87"/>
      <c r="CUP107" s="89"/>
      <c r="CUQ107" s="98"/>
      <c r="CUR107" s="186"/>
      <c r="CUS107" s="84"/>
      <c r="CUT107" s="87"/>
      <c r="CUU107" s="87"/>
      <c r="CUV107" s="88"/>
      <c r="CUW107" s="87"/>
      <c r="CUX107" s="89"/>
      <c r="CUY107" s="98"/>
      <c r="CUZ107" s="186"/>
      <c r="CVA107" s="84"/>
      <c r="CVB107" s="87"/>
      <c r="CVC107" s="87"/>
      <c r="CVD107" s="88"/>
      <c r="CVE107" s="87"/>
      <c r="CVF107" s="89"/>
      <c r="CVG107" s="98"/>
      <c r="CVH107" s="186"/>
      <c r="CVI107" s="84"/>
      <c r="CVJ107" s="87"/>
      <c r="CVK107" s="87"/>
      <c r="CVL107" s="88"/>
      <c r="CVM107" s="87"/>
      <c r="CVN107" s="89"/>
      <c r="CVO107" s="98"/>
      <c r="CVP107" s="186"/>
      <c r="CVQ107" s="84"/>
      <c r="CVR107" s="87"/>
      <c r="CVS107" s="87"/>
      <c r="CVT107" s="88"/>
      <c r="CVU107" s="87"/>
      <c r="CVV107" s="89"/>
      <c r="CVW107" s="98"/>
      <c r="CVX107" s="186"/>
      <c r="CVY107" s="84"/>
      <c r="CVZ107" s="87"/>
      <c r="CWA107" s="87"/>
      <c r="CWB107" s="88"/>
      <c r="CWC107" s="87"/>
      <c r="CWD107" s="89"/>
      <c r="CWE107" s="98"/>
      <c r="CWF107" s="186"/>
      <c r="CWG107" s="84"/>
      <c r="CWH107" s="87"/>
      <c r="CWI107" s="87"/>
      <c r="CWJ107" s="88"/>
      <c r="CWK107" s="87"/>
      <c r="CWL107" s="89"/>
      <c r="CWM107" s="98"/>
      <c r="CWN107" s="186"/>
      <c r="CWO107" s="84"/>
      <c r="CWP107" s="87"/>
      <c r="CWQ107" s="87"/>
      <c r="CWR107" s="88"/>
      <c r="CWS107" s="87"/>
      <c r="CWT107" s="89"/>
      <c r="CWU107" s="98"/>
      <c r="CWV107" s="186"/>
      <c r="CWW107" s="84"/>
      <c r="CWX107" s="87"/>
      <c r="CWY107" s="87"/>
      <c r="CWZ107" s="88"/>
      <c r="CXA107" s="87"/>
      <c r="CXB107" s="89"/>
      <c r="CXC107" s="98"/>
      <c r="CXD107" s="186"/>
      <c r="CXE107" s="84"/>
      <c r="CXF107" s="87"/>
      <c r="CXG107" s="87"/>
      <c r="CXH107" s="88"/>
      <c r="CXI107" s="87"/>
      <c r="CXJ107" s="89"/>
      <c r="CXK107" s="98"/>
      <c r="CXL107" s="186"/>
      <c r="CXM107" s="84"/>
      <c r="CXN107" s="87"/>
      <c r="CXO107" s="87"/>
      <c r="CXP107" s="88"/>
      <c r="CXQ107" s="87"/>
      <c r="CXR107" s="89"/>
      <c r="CXS107" s="98"/>
      <c r="CXT107" s="186"/>
      <c r="CXU107" s="84"/>
      <c r="CXV107" s="87"/>
      <c r="CXW107" s="87"/>
      <c r="CXX107" s="88"/>
      <c r="CXY107" s="87"/>
      <c r="CXZ107" s="89"/>
      <c r="CYA107" s="98"/>
      <c r="CYB107" s="186"/>
      <c r="CYC107" s="84"/>
      <c r="CYD107" s="87"/>
      <c r="CYE107" s="87"/>
      <c r="CYF107" s="88"/>
      <c r="CYG107" s="87"/>
      <c r="CYH107" s="89"/>
      <c r="CYI107" s="98"/>
      <c r="CYJ107" s="186"/>
      <c r="CYK107" s="84"/>
      <c r="CYL107" s="87"/>
      <c r="CYM107" s="87"/>
      <c r="CYN107" s="88"/>
      <c r="CYO107" s="87"/>
      <c r="CYP107" s="89"/>
      <c r="CYQ107" s="98"/>
      <c r="CYR107" s="186"/>
      <c r="CYS107" s="84"/>
      <c r="CYT107" s="87"/>
      <c r="CYU107" s="87"/>
      <c r="CYV107" s="88"/>
      <c r="CYW107" s="87"/>
      <c r="CYX107" s="89"/>
      <c r="CYY107" s="98"/>
      <c r="CYZ107" s="186"/>
      <c r="CZA107" s="84"/>
      <c r="CZB107" s="87"/>
      <c r="CZC107" s="87"/>
      <c r="CZD107" s="88"/>
      <c r="CZE107" s="87"/>
      <c r="CZF107" s="89"/>
      <c r="CZG107" s="98"/>
      <c r="CZH107" s="186"/>
      <c r="CZI107" s="84"/>
      <c r="CZJ107" s="87"/>
      <c r="CZK107" s="87"/>
      <c r="CZL107" s="88"/>
      <c r="CZM107" s="87"/>
      <c r="CZN107" s="89"/>
      <c r="CZO107" s="98"/>
      <c r="CZP107" s="186"/>
      <c r="CZQ107" s="84"/>
      <c r="CZR107" s="87"/>
      <c r="CZS107" s="87"/>
      <c r="CZT107" s="88"/>
      <c r="CZU107" s="87"/>
      <c r="CZV107" s="89"/>
      <c r="CZW107" s="98"/>
      <c r="CZX107" s="186"/>
      <c r="CZY107" s="84"/>
      <c r="CZZ107" s="87"/>
      <c r="DAA107" s="87"/>
      <c r="DAB107" s="88"/>
      <c r="DAC107" s="87"/>
      <c r="DAD107" s="89"/>
      <c r="DAE107" s="98"/>
      <c r="DAF107" s="186"/>
      <c r="DAG107" s="84"/>
      <c r="DAH107" s="87"/>
      <c r="DAI107" s="87"/>
      <c r="DAJ107" s="88"/>
      <c r="DAK107" s="87"/>
      <c r="DAL107" s="89"/>
      <c r="DAM107" s="98"/>
      <c r="DAN107" s="186"/>
      <c r="DAO107" s="84"/>
      <c r="DAP107" s="87"/>
      <c r="DAQ107" s="87"/>
      <c r="DAR107" s="88"/>
      <c r="DAS107" s="87"/>
      <c r="DAT107" s="89"/>
      <c r="DAU107" s="98"/>
      <c r="DAV107" s="186"/>
      <c r="DAW107" s="84"/>
      <c r="DAX107" s="87"/>
      <c r="DAY107" s="87"/>
      <c r="DAZ107" s="88"/>
      <c r="DBA107" s="87"/>
      <c r="DBB107" s="89"/>
      <c r="DBC107" s="98"/>
      <c r="DBD107" s="186"/>
      <c r="DBE107" s="84"/>
      <c r="DBF107" s="87"/>
      <c r="DBG107" s="87"/>
      <c r="DBH107" s="88"/>
      <c r="DBI107" s="87"/>
      <c r="DBJ107" s="89"/>
      <c r="DBK107" s="98"/>
      <c r="DBL107" s="186"/>
      <c r="DBM107" s="84"/>
      <c r="DBN107" s="87"/>
      <c r="DBO107" s="87"/>
      <c r="DBP107" s="88"/>
      <c r="DBQ107" s="87"/>
      <c r="DBR107" s="89"/>
      <c r="DBS107" s="98"/>
      <c r="DBT107" s="186"/>
      <c r="DBU107" s="84"/>
      <c r="DBV107" s="87"/>
      <c r="DBW107" s="87"/>
      <c r="DBX107" s="88"/>
      <c r="DBY107" s="87"/>
      <c r="DBZ107" s="89"/>
      <c r="DCA107" s="98"/>
      <c r="DCB107" s="186"/>
      <c r="DCC107" s="84"/>
      <c r="DCD107" s="87"/>
      <c r="DCE107" s="87"/>
      <c r="DCF107" s="88"/>
      <c r="DCG107" s="87"/>
      <c r="DCH107" s="89"/>
      <c r="DCI107" s="98"/>
      <c r="DCJ107" s="186"/>
      <c r="DCK107" s="84"/>
      <c r="DCL107" s="87"/>
      <c r="DCM107" s="87"/>
      <c r="DCN107" s="88"/>
      <c r="DCO107" s="87"/>
      <c r="DCP107" s="89"/>
      <c r="DCQ107" s="98"/>
      <c r="DCR107" s="186"/>
      <c r="DCS107" s="84"/>
      <c r="DCT107" s="87"/>
      <c r="DCU107" s="87"/>
      <c r="DCV107" s="88"/>
      <c r="DCW107" s="87"/>
      <c r="DCX107" s="89"/>
      <c r="DCY107" s="98"/>
      <c r="DCZ107" s="186"/>
      <c r="DDA107" s="84"/>
      <c r="DDB107" s="87"/>
      <c r="DDC107" s="87"/>
      <c r="DDD107" s="88"/>
      <c r="DDE107" s="87"/>
      <c r="DDF107" s="89"/>
      <c r="DDG107" s="98"/>
      <c r="DDH107" s="186"/>
      <c r="DDI107" s="84"/>
      <c r="DDJ107" s="87"/>
      <c r="DDK107" s="87"/>
      <c r="DDL107" s="88"/>
      <c r="DDM107" s="87"/>
      <c r="DDN107" s="89"/>
      <c r="DDO107" s="98"/>
      <c r="DDP107" s="186"/>
      <c r="DDQ107" s="84"/>
      <c r="DDR107" s="87"/>
      <c r="DDS107" s="87"/>
      <c r="DDT107" s="88"/>
      <c r="DDU107" s="87"/>
      <c r="DDV107" s="89"/>
      <c r="DDW107" s="98"/>
      <c r="DDX107" s="186"/>
      <c r="DDY107" s="84"/>
      <c r="DDZ107" s="87"/>
      <c r="DEA107" s="87"/>
      <c r="DEB107" s="88"/>
      <c r="DEC107" s="87"/>
      <c r="DED107" s="89"/>
      <c r="DEE107" s="98"/>
      <c r="DEF107" s="186"/>
      <c r="DEG107" s="84"/>
      <c r="DEH107" s="87"/>
      <c r="DEI107" s="87"/>
      <c r="DEJ107" s="88"/>
      <c r="DEK107" s="87"/>
      <c r="DEL107" s="89"/>
      <c r="DEM107" s="98"/>
      <c r="DEN107" s="186"/>
      <c r="DEO107" s="84"/>
      <c r="DEP107" s="87"/>
      <c r="DEQ107" s="87"/>
      <c r="DER107" s="88"/>
      <c r="DES107" s="87"/>
      <c r="DET107" s="89"/>
      <c r="DEU107" s="98"/>
      <c r="DEV107" s="186"/>
      <c r="DEW107" s="84"/>
      <c r="DEX107" s="87"/>
      <c r="DEY107" s="87"/>
      <c r="DEZ107" s="88"/>
      <c r="DFA107" s="87"/>
      <c r="DFB107" s="89"/>
      <c r="DFC107" s="98"/>
      <c r="DFD107" s="186"/>
      <c r="DFE107" s="84"/>
      <c r="DFF107" s="87"/>
      <c r="DFG107" s="87"/>
      <c r="DFH107" s="88"/>
      <c r="DFI107" s="87"/>
      <c r="DFJ107" s="89"/>
      <c r="DFK107" s="98"/>
      <c r="DFL107" s="186"/>
      <c r="DFM107" s="84"/>
      <c r="DFN107" s="87"/>
      <c r="DFO107" s="87"/>
      <c r="DFP107" s="88"/>
      <c r="DFQ107" s="87"/>
      <c r="DFR107" s="89"/>
      <c r="DFS107" s="98"/>
      <c r="DFT107" s="186"/>
      <c r="DFU107" s="84"/>
      <c r="DFV107" s="87"/>
      <c r="DFW107" s="87"/>
      <c r="DFX107" s="88"/>
      <c r="DFY107" s="87"/>
      <c r="DFZ107" s="89"/>
      <c r="DGA107" s="98"/>
      <c r="DGB107" s="186"/>
      <c r="DGC107" s="84"/>
      <c r="DGD107" s="87"/>
      <c r="DGE107" s="87"/>
      <c r="DGF107" s="88"/>
      <c r="DGG107" s="87"/>
      <c r="DGH107" s="89"/>
      <c r="DGI107" s="98"/>
      <c r="DGJ107" s="186"/>
      <c r="DGK107" s="84"/>
      <c r="DGL107" s="87"/>
      <c r="DGM107" s="87"/>
      <c r="DGN107" s="88"/>
      <c r="DGO107" s="87"/>
      <c r="DGP107" s="89"/>
      <c r="DGQ107" s="98"/>
      <c r="DGR107" s="186"/>
      <c r="DGS107" s="84"/>
      <c r="DGT107" s="87"/>
      <c r="DGU107" s="87"/>
      <c r="DGV107" s="88"/>
      <c r="DGW107" s="87"/>
      <c r="DGX107" s="89"/>
      <c r="DGY107" s="98"/>
      <c r="DGZ107" s="186"/>
      <c r="DHA107" s="84"/>
      <c r="DHB107" s="87"/>
      <c r="DHC107" s="87"/>
      <c r="DHD107" s="88"/>
      <c r="DHE107" s="87"/>
      <c r="DHF107" s="89"/>
      <c r="DHG107" s="98"/>
      <c r="DHH107" s="186"/>
      <c r="DHI107" s="84"/>
      <c r="DHJ107" s="87"/>
      <c r="DHK107" s="87"/>
      <c r="DHL107" s="88"/>
      <c r="DHM107" s="87"/>
      <c r="DHN107" s="89"/>
      <c r="DHO107" s="98"/>
      <c r="DHP107" s="186"/>
      <c r="DHQ107" s="84"/>
      <c r="DHR107" s="87"/>
      <c r="DHS107" s="87"/>
      <c r="DHT107" s="88"/>
      <c r="DHU107" s="87"/>
      <c r="DHV107" s="89"/>
      <c r="DHW107" s="98"/>
      <c r="DHX107" s="186"/>
      <c r="DHY107" s="84"/>
      <c r="DHZ107" s="87"/>
      <c r="DIA107" s="87"/>
      <c r="DIB107" s="88"/>
      <c r="DIC107" s="87"/>
      <c r="DID107" s="89"/>
      <c r="DIE107" s="98"/>
      <c r="DIF107" s="186"/>
      <c r="DIG107" s="84"/>
      <c r="DIH107" s="87"/>
      <c r="DII107" s="87"/>
      <c r="DIJ107" s="88"/>
      <c r="DIK107" s="87"/>
      <c r="DIL107" s="89"/>
      <c r="DIM107" s="98"/>
      <c r="DIN107" s="186"/>
      <c r="DIO107" s="84"/>
      <c r="DIP107" s="87"/>
      <c r="DIQ107" s="87"/>
      <c r="DIR107" s="88"/>
      <c r="DIS107" s="87"/>
      <c r="DIT107" s="89"/>
      <c r="DIU107" s="98"/>
      <c r="DIV107" s="186"/>
      <c r="DIW107" s="84"/>
      <c r="DIX107" s="87"/>
      <c r="DIY107" s="87"/>
      <c r="DIZ107" s="88"/>
      <c r="DJA107" s="87"/>
      <c r="DJB107" s="89"/>
      <c r="DJC107" s="98"/>
      <c r="DJD107" s="186"/>
      <c r="DJE107" s="84"/>
      <c r="DJF107" s="87"/>
      <c r="DJG107" s="87"/>
      <c r="DJH107" s="88"/>
      <c r="DJI107" s="87"/>
      <c r="DJJ107" s="89"/>
      <c r="DJK107" s="98"/>
      <c r="DJL107" s="186"/>
      <c r="DJM107" s="84"/>
      <c r="DJN107" s="87"/>
      <c r="DJO107" s="87"/>
      <c r="DJP107" s="88"/>
      <c r="DJQ107" s="87"/>
      <c r="DJR107" s="89"/>
      <c r="DJS107" s="98"/>
      <c r="DJT107" s="186"/>
      <c r="DJU107" s="84"/>
      <c r="DJV107" s="87"/>
      <c r="DJW107" s="87"/>
      <c r="DJX107" s="88"/>
      <c r="DJY107" s="87"/>
      <c r="DJZ107" s="89"/>
      <c r="DKA107" s="98"/>
      <c r="DKB107" s="186"/>
      <c r="DKC107" s="84"/>
      <c r="DKD107" s="87"/>
      <c r="DKE107" s="87"/>
      <c r="DKF107" s="88"/>
      <c r="DKG107" s="87"/>
      <c r="DKH107" s="89"/>
      <c r="DKI107" s="98"/>
      <c r="DKJ107" s="186"/>
      <c r="DKK107" s="84"/>
      <c r="DKL107" s="87"/>
      <c r="DKM107" s="87"/>
      <c r="DKN107" s="88"/>
      <c r="DKO107" s="87"/>
      <c r="DKP107" s="89"/>
      <c r="DKQ107" s="98"/>
      <c r="DKR107" s="186"/>
      <c r="DKS107" s="84"/>
      <c r="DKT107" s="87"/>
      <c r="DKU107" s="87"/>
      <c r="DKV107" s="88"/>
      <c r="DKW107" s="87"/>
      <c r="DKX107" s="89"/>
      <c r="DKY107" s="98"/>
      <c r="DKZ107" s="186"/>
      <c r="DLA107" s="84"/>
      <c r="DLB107" s="87"/>
      <c r="DLC107" s="87"/>
      <c r="DLD107" s="88"/>
      <c r="DLE107" s="87"/>
      <c r="DLF107" s="89"/>
      <c r="DLG107" s="98"/>
      <c r="DLH107" s="186"/>
      <c r="DLI107" s="84"/>
      <c r="DLJ107" s="87"/>
      <c r="DLK107" s="87"/>
      <c r="DLL107" s="88"/>
      <c r="DLM107" s="87"/>
      <c r="DLN107" s="89"/>
      <c r="DLO107" s="98"/>
      <c r="DLP107" s="186"/>
      <c r="DLQ107" s="84"/>
      <c r="DLR107" s="87"/>
      <c r="DLS107" s="87"/>
      <c r="DLT107" s="88"/>
      <c r="DLU107" s="87"/>
      <c r="DLV107" s="89"/>
      <c r="DLW107" s="98"/>
      <c r="DLX107" s="186"/>
      <c r="DLY107" s="84"/>
      <c r="DLZ107" s="87"/>
      <c r="DMA107" s="87"/>
      <c r="DMB107" s="88"/>
      <c r="DMC107" s="87"/>
      <c r="DMD107" s="89"/>
      <c r="DME107" s="98"/>
      <c r="DMF107" s="186"/>
      <c r="DMG107" s="84"/>
      <c r="DMH107" s="87"/>
      <c r="DMI107" s="87"/>
      <c r="DMJ107" s="88"/>
      <c r="DMK107" s="87"/>
      <c r="DML107" s="89"/>
      <c r="DMM107" s="98"/>
      <c r="DMN107" s="186"/>
      <c r="DMO107" s="84"/>
      <c r="DMP107" s="87"/>
      <c r="DMQ107" s="87"/>
      <c r="DMR107" s="88"/>
      <c r="DMS107" s="87"/>
      <c r="DMT107" s="89"/>
      <c r="DMU107" s="98"/>
      <c r="DMV107" s="186"/>
      <c r="DMW107" s="84"/>
      <c r="DMX107" s="87"/>
      <c r="DMY107" s="87"/>
      <c r="DMZ107" s="88"/>
      <c r="DNA107" s="87"/>
      <c r="DNB107" s="89"/>
      <c r="DNC107" s="98"/>
      <c r="DND107" s="186"/>
      <c r="DNE107" s="84"/>
      <c r="DNF107" s="87"/>
      <c r="DNG107" s="87"/>
      <c r="DNH107" s="88"/>
      <c r="DNI107" s="87"/>
      <c r="DNJ107" s="89"/>
      <c r="DNK107" s="98"/>
      <c r="DNL107" s="186"/>
      <c r="DNM107" s="84"/>
      <c r="DNN107" s="87"/>
      <c r="DNO107" s="87"/>
      <c r="DNP107" s="88"/>
      <c r="DNQ107" s="87"/>
      <c r="DNR107" s="89"/>
      <c r="DNS107" s="98"/>
      <c r="DNT107" s="186"/>
      <c r="DNU107" s="84"/>
      <c r="DNV107" s="87"/>
      <c r="DNW107" s="87"/>
      <c r="DNX107" s="88"/>
      <c r="DNY107" s="87"/>
      <c r="DNZ107" s="89"/>
      <c r="DOA107" s="98"/>
      <c r="DOB107" s="186"/>
      <c r="DOC107" s="84"/>
      <c r="DOD107" s="87"/>
      <c r="DOE107" s="87"/>
      <c r="DOF107" s="88"/>
      <c r="DOG107" s="87"/>
      <c r="DOH107" s="89"/>
      <c r="DOI107" s="98"/>
      <c r="DOJ107" s="186"/>
      <c r="DOK107" s="84"/>
      <c r="DOL107" s="87"/>
      <c r="DOM107" s="87"/>
      <c r="DON107" s="88"/>
      <c r="DOO107" s="87"/>
      <c r="DOP107" s="89"/>
      <c r="DOQ107" s="98"/>
      <c r="DOR107" s="186"/>
      <c r="DOS107" s="84"/>
      <c r="DOT107" s="87"/>
      <c r="DOU107" s="87"/>
      <c r="DOV107" s="88"/>
      <c r="DOW107" s="87"/>
      <c r="DOX107" s="89"/>
      <c r="DOY107" s="98"/>
      <c r="DOZ107" s="186"/>
      <c r="DPA107" s="84"/>
      <c r="DPB107" s="87"/>
      <c r="DPC107" s="87"/>
      <c r="DPD107" s="88"/>
      <c r="DPE107" s="87"/>
      <c r="DPF107" s="89"/>
      <c r="DPG107" s="98"/>
      <c r="DPH107" s="186"/>
      <c r="DPI107" s="84"/>
      <c r="DPJ107" s="87"/>
      <c r="DPK107" s="87"/>
      <c r="DPL107" s="88"/>
      <c r="DPM107" s="87"/>
      <c r="DPN107" s="89"/>
      <c r="DPO107" s="98"/>
      <c r="DPP107" s="186"/>
      <c r="DPQ107" s="84"/>
      <c r="DPR107" s="87"/>
      <c r="DPS107" s="87"/>
      <c r="DPT107" s="88"/>
      <c r="DPU107" s="87"/>
      <c r="DPV107" s="89"/>
      <c r="DPW107" s="98"/>
      <c r="DPX107" s="186"/>
      <c r="DPY107" s="84"/>
      <c r="DPZ107" s="87"/>
      <c r="DQA107" s="87"/>
      <c r="DQB107" s="88"/>
      <c r="DQC107" s="87"/>
      <c r="DQD107" s="89"/>
      <c r="DQE107" s="98"/>
      <c r="DQF107" s="186"/>
      <c r="DQG107" s="84"/>
      <c r="DQH107" s="87"/>
      <c r="DQI107" s="87"/>
      <c r="DQJ107" s="88"/>
      <c r="DQK107" s="87"/>
      <c r="DQL107" s="89"/>
      <c r="DQM107" s="98"/>
      <c r="DQN107" s="186"/>
      <c r="DQO107" s="84"/>
      <c r="DQP107" s="87"/>
      <c r="DQQ107" s="87"/>
      <c r="DQR107" s="88"/>
      <c r="DQS107" s="87"/>
      <c r="DQT107" s="89"/>
      <c r="DQU107" s="98"/>
      <c r="DQV107" s="186"/>
      <c r="DQW107" s="84"/>
      <c r="DQX107" s="87"/>
      <c r="DQY107" s="87"/>
      <c r="DQZ107" s="88"/>
      <c r="DRA107" s="87"/>
      <c r="DRB107" s="89"/>
      <c r="DRC107" s="98"/>
      <c r="DRD107" s="186"/>
      <c r="DRE107" s="84"/>
      <c r="DRF107" s="87"/>
      <c r="DRG107" s="87"/>
      <c r="DRH107" s="88"/>
      <c r="DRI107" s="87"/>
      <c r="DRJ107" s="89"/>
      <c r="DRK107" s="98"/>
      <c r="DRL107" s="186"/>
      <c r="DRM107" s="84"/>
      <c r="DRN107" s="87"/>
      <c r="DRO107" s="87"/>
      <c r="DRP107" s="88"/>
      <c r="DRQ107" s="87"/>
      <c r="DRR107" s="89"/>
      <c r="DRS107" s="98"/>
      <c r="DRT107" s="186"/>
      <c r="DRU107" s="84"/>
      <c r="DRV107" s="87"/>
      <c r="DRW107" s="87"/>
      <c r="DRX107" s="88"/>
      <c r="DRY107" s="87"/>
      <c r="DRZ107" s="89"/>
      <c r="DSA107" s="98"/>
      <c r="DSB107" s="186"/>
      <c r="DSC107" s="84"/>
      <c r="DSD107" s="87"/>
      <c r="DSE107" s="87"/>
      <c r="DSF107" s="88"/>
      <c r="DSG107" s="87"/>
      <c r="DSH107" s="89"/>
      <c r="DSI107" s="98"/>
      <c r="DSJ107" s="186"/>
      <c r="DSK107" s="84"/>
      <c r="DSL107" s="87"/>
      <c r="DSM107" s="87"/>
      <c r="DSN107" s="88"/>
      <c r="DSO107" s="87"/>
      <c r="DSP107" s="89"/>
      <c r="DSQ107" s="98"/>
      <c r="DSR107" s="186"/>
      <c r="DSS107" s="84"/>
      <c r="DST107" s="87"/>
      <c r="DSU107" s="87"/>
      <c r="DSV107" s="88"/>
      <c r="DSW107" s="87"/>
      <c r="DSX107" s="89"/>
      <c r="DSY107" s="98"/>
      <c r="DSZ107" s="186"/>
      <c r="DTA107" s="84"/>
      <c r="DTB107" s="87"/>
      <c r="DTC107" s="87"/>
      <c r="DTD107" s="88"/>
      <c r="DTE107" s="87"/>
      <c r="DTF107" s="89"/>
      <c r="DTG107" s="98"/>
      <c r="DTH107" s="186"/>
      <c r="DTI107" s="84"/>
      <c r="DTJ107" s="87"/>
      <c r="DTK107" s="87"/>
      <c r="DTL107" s="88"/>
      <c r="DTM107" s="87"/>
      <c r="DTN107" s="89"/>
      <c r="DTO107" s="98"/>
      <c r="DTP107" s="186"/>
      <c r="DTQ107" s="84"/>
      <c r="DTR107" s="87"/>
      <c r="DTS107" s="87"/>
      <c r="DTT107" s="88"/>
      <c r="DTU107" s="87"/>
      <c r="DTV107" s="89"/>
      <c r="DTW107" s="98"/>
      <c r="DTX107" s="186"/>
      <c r="DTY107" s="84"/>
      <c r="DTZ107" s="87"/>
      <c r="DUA107" s="87"/>
      <c r="DUB107" s="88"/>
      <c r="DUC107" s="87"/>
      <c r="DUD107" s="89"/>
      <c r="DUE107" s="98"/>
      <c r="DUF107" s="186"/>
      <c r="DUG107" s="84"/>
      <c r="DUH107" s="87"/>
      <c r="DUI107" s="87"/>
      <c r="DUJ107" s="88"/>
      <c r="DUK107" s="87"/>
      <c r="DUL107" s="89"/>
      <c r="DUM107" s="98"/>
      <c r="DUN107" s="186"/>
      <c r="DUO107" s="84"/>
      <c r="DUP107" s="87"/>
      <c r="DUQ107" s="87"/>
      <c r="DUR107" s="88"/>
      <c r="DUS107" s="87"/>
      <c r="DUT107" s="89"/>
      <c r="DUU107" s="98"/>
      <c r="DUV107" s="186"/>
      <c r="DUW107" s="84"/>
      <c r="DUX107" s="87"/>
      <c r="DUY107" s="87"/>
      <c r="DUZ107" s="88"/>
      <c r="DVA107" s="87"/>
      <c r="DVB107" s="89"/>
      <c r="DVC107" s="98"/>
      <c r="DVD107" s="186"/>
      <c r="DVE107" s="84"/>
      <c r="DVF107" s="87"/>
      <c r="DVG107" s="87"/>
      <c r="DVH107" s="88"/>
      <c r="DVI107" s="87"/>
      <c r="DVJ107" s="89"/>
      <c r="DVK107" s="98"/>
      <c r="DVL107" s="186"/>
      <c r="DVM107" s="84"/>
      <c r="DVN107" s="87"/>
      <c r="DVO107" s="87"/>
      <c r="DVP107" s="88"/>
      <c r="DVQ107" s="87"/>
      <c r="DVR107" s="89"/>
      <c r="DVS107" s="98"/>
      <c r="DVT107" s="186"/>
      <c r="DVU107" s="84"/>
      <c r="DVV107" s="87"/>
      <c r="DVW107" s="87"/>
      <c r="DVX107" s="88"/>
      <c r="DVY107" s="87"/>
      <c r="DVZ107" s="89"/>
      <c r="DWA107" s="98"/>
      <c r="DWB107" s="186"/>
      <c r="DWC107" s="84"/>
      <c r="DWD107" s="87"/>
      <c r="DWE107" s="87"/>
      <c r="DWF107" s="88"/>
      <c r="DWG107" s="87"/>
      <c r="DWH107" s="89"/>
      <c r="DWI107" s="98"/>
      <c r="DWJ107" s="186"/>
      <c r="DWK107" s="84"/>
      <c r="DWL107" s="87"/>
      <c r="DWM107" s="87"/>
      <c r="DWN107" s="88"/>
      <c r="DWO107" s="87"/>
      <c r="DWP107" s="89"/>
      <c r="DWQ107" s="98"/>
      <c r="DWR107" s="186"/>
      <c r="DWS107" s="84"/>
      <c r="DWT107" s="87"/>
      <c r="DWU107" s="87"/>
      <c r="DWV107" s="88"/>
      <c r="DWW107" s="87"/>
      <c r="DWX107" s="89"/>
      <c r="DWY107" s="98"/>
      <c r="DWZ107" s="186"/>
      <c r="DXA107" s="84"/>
      <c r="DXB107" s="87"/>
      <c r="DXC107" s="87"/>
      <c r="DXD107" s="88"/>
      <c r="DXE107" s="87"/>
      <c r="DXF107" s="89"/>
      <c r="DXG107" s="98"/>
      <c r="DXH107" s="186"/>
      <c r="DXI107" s="84"/>
      <c r="DXJ107" s="87"/>
      <c r="DXK107" s="87"/>
      <c r="DXL107" s="88"/>
      <c r="DXM107" s="87"/>
      <c r="DXN107" s="89"/>
      <c r="DXO107" s="98"/>
      <c r="DXP107" s="186"/>
      <c r="DXQ107" s="84"/>
      <c r="DXR107" s="87"/>
      <c r="DXS107" s="87"/>
      <c r="DXT107" s="88"/>
      <c r="DXU107" s="87"/>
      <c r="DXV107" s="89"/>
      <c r="DXW107" s="98"/>
      <c r="DXX107" s="186"/>
      <c r="DXY107" s="84"/>
      <c r="DXZ107" s="87"/>
      <c r="DYA107" s="87"/>
      <c r="DYB107" s="88"/>
      <c r="DYC107" s="87"/>
      <c r="DYD107" s="89"/>
      <c r="DYE107" s="98"/>
      <c r="DYF107" s="186"/>
      <c r="DYG107" s="84"/>
      <c r="DYH107" s="87"/>
      <c r="DYI107" s="87"/>
      <c r="DYJ107" s="88"/>
      <c r="DYK107" s="87"/>
      <c r="DYL107" s="89"/>
      <c r="DYM107" s="98"/>
      <c r="DYN107" s="186"/>
      <c r="DYO107" s="84"/>
      <c r="DYP107" s="87"/>
      <c r="DYQ107" s="87"/>
      <c r="DYR107" s="88"/>
      <c r="DYS107" s="87"/>
      <c r="DYT107" s="89"/>
      <c r="DYU107" s="98"/>
      <c r="DYV107" s="186"/>
      <c r="DYW107" s="84"/>
      <c r="DYX107" s="87"/>
      <c r="DYY107" s="87"/>
      <c r="DYZ107" s="88"/>
      <c r="DZA107" s="87"/>
      <c r="DZB107" s="89"/>
      <c r="DZC107" s="98"/>
      <c r="DZD107" s="186"/>
      <c r="DZE107" s="84"/>
      <c r="DZF107" s="87"/>
      <c r="DZG107" s="87"/>
      <c r="DZH107" s="88"/>
      <c r="DZI107" s="87"/>
      <c r="DZJ107" s="89"/>
      <c r="DZK107" s="98"/>
      <c r="DZL107" s="186"/>
      <c r="DZM107" s="84"/>
      <c r="DZN107" s="87"/>
      <c r="DZO107" s="87"/>
      <c r="DZP107" s="88"/>
      <c r="DZQ107" s="87"/>
      <c r="DZR107" s="89"/>
      <c r="DZS107" s="98"/>
      <c r="DZT107" s="186"/>
      <c r="DZU107" s="84"/>
      <c r="DZV107" s="87"/>
      <c r="DZW107" s="87"/>
      <c r="DZX107" s="88"/>
      <c r="DZY107" s="87"/>
      <c r="DZZ107" s="89"/>
      <c r="EAA107" s="98"/>
      <c r="EAB107" s="186"/>
      <c r="EAC107" s="84"/>
      <c r="EAD107" s="87"/>
      <c r="EAE107" s="87"/>
      <c r="EAF107" s="88"/>
      <c r="EAG107" s="87"/>
      <c r="EAH107" s="89"/>
      <c r="EAI107" s="98"/>
      <c r="EAJ107" s="186"/>
      <c r="EAK107" s="84"/>
      <c r="EAL107" s="87"/>
      <c r="EAM107" s="87"/>
      <c r="EAN107" s="88"/>
      <c r="EAO107" s="87"/>
      <c r="EAP107" s="89"/>
      <c r="EAQ107" s="98"/>
      <c r="EAR107" s="186"/>
      <c r="EAS107" s="84"/>
      <c r="EAT107" s="87"/>
      <c r="EAU107" s="87"/>
      <c r="EAV107" s="88"/>
      <c r="EAW107" s="87"/>
      <c r="EAX107" s="89"/>
      <c r="EAY107" s="98"/>
      <c r="EAZ107" s="186"/>
      <c r="EBA107" s="84"/>
      <c r="EBB107" s="87"/>
      <c r="EBC107" s="87"/>
      <c r="EBD107" s="88"/>
      <c r="EBE107" s="87"/>
      <c r="EBF107" s="89"/>
      <c r="EBG107" s="98"/>
      <c r="EBH107" s="186"/>
      <c r="EBI107" s="84"/>
      <c r="EBJ107" s="87"/>
      <c r="EBK107" s="87"/>
      <c r="EBL107" s="88"/>
      <c r="EBM107" s="87"/>
      <c r="EBN107" s="89"/>
      <c r="EBO107" s="98"/>
      <c r="EBP107" s="186"/>
      <c r="EBQ107" s="84"/>
      <c r="EBR107" s="87"/>
      <c r="EBS107" s="87"/>
      <c r="EBT107" s="88"/>
      <c r="EBU107" s="87"/>
      <c r="EBV107" s="89"/>
      <c r="EBW107" s="98"/>
      <c r="EBX107" s="186"/>
      <c r="EBY107" s="84"/>
      <c r="EBZ107" s="87"/>
      <c r="ECA107" s="87"/>
      <c r="ECB107" s="88"/>
      <c r="ECC107" s="87"/>
      <c r="ECD107" s="89"/>
      <c r="ECE107" s="98"/>
      <c r="ECF107" s="186"/>
      <c r="ECG107" s="84"/>
      <c r="ECH107" s="87"/>
      <c r="ECI107" s="87"/>
      <c r="ECJ107" s="88"/>
      <c r="ECK107" s="87"/>
      <c r="ECL107" s="89"/>
      <c r="ECM107" s="98"/>
      <c r="ECN107" s="186"/>
      <c r="ECO107" s="84"/>
      <c r="ECP107" s="87"/>
      <c r="ECQ107" s="87"/>
      <c r="ECR107" s="88"/>
      <c r="ECS107" s="87"/>
      <c r="ECT107" s="89"/>
      <c r="ECU107" s="98"/>
      <c r="ECV107" s="186"/>
      <c r="ECW107" s="84"/>
      <c r="ECX107" s="87"/>
      <c r="ECY107" s="87"/>
      <c r="ECZ107" s="88"/>
      <c r="EDA107" s="87"/>
      <c r="EDB107" s="89"/>
      <c r="EDC107" s="98"/>
      <c r="EDD107" s="186"/>
      <c r="EDE107" s="84"/>
      <c r="EDF107" s="87"/>
      <c r="EDG107" s="87"/>
      <c r="EDH107" s="88"/>
      <c r="EDI107" s="87"/>
      <c r="EDJ107" s="89"/>
      <c r="EDK107" s="98"/>
      <c r="EDL107" s="186"/>
      <c r="EDM107" s="84"/>
      <c r="EDN107" s="87"/>
      <c r="EDO107" s="87"/>
      <c r="EDP107" s="88"/>
      <c r="EDQ107" s="87"/>
      <c r="EDR107" s="89"/>
      <c r="EDS107" s="98"/>
      <c r="EDT107" s="186"/>
      <c r="EDU107" s="84"/>
      <c r="EDV107" s="87"/>
      <c r="EDW107" s="87"/>
      <c r="EDX107" s="88"/>
      <c r="EDY107" s="87"/>
      <c r="EDZ107" s="89"/>
      <c r="EEA107" s="98"/>
      <c r="EEB107" s="186"/>
      <c r="EEC107" s="84"/>
      <c r="EED107" s="87"/>
      <c r="EEE107" s="87"/>
      <c r="EEF107" s="88"/>
      <c r="EEG107" s="87"/>
      <c r="EEH107" s="89"/>
      <c r="EEI107" s="98"/>
      <c r="EEJ107" s="186"/>
      <c r="EEK107" s="84"/>
      <c r="EEL107" s="87"/>
      <c r="EEM107" s="87"/>
      <c r="EEN107" s="88"/>
      <c r="EEO107" s="87"/>
      <c r="EEP107" s="89"/>
      <c r="EEQ107" s="98"/>
      <c r="EER107" s="186"/>
      <c r="EES107" s="84"/>
      <c r="EET107" s="87"/>
      <c r="EEU107" s="87"/>
      <c r="EEV107" s="88"/>
      <c r="EEW107" s="87"/>
      <c r="EEX107" s="89"/>
      <c r="EEY107" s="98"/>
      <c r="EEZ107" s="186"/>
      <c r="EFA107" s="84"/>
      <c r="EFB107" s="87"/>
      <c r="EFC107" s="87"/>
      <c r="EFD107" s="88"/>
      <c r="EFE107" s="87"/>
      <c r="EFF107" s="89"/>
      <c r="EFG107" s="98"/>
      <c r="EFH107" s="186"/>
      <c r="EFI107" s="84"/>
      <c r="EFJ107" s="87"/>
      <c r="EFK107" s="87"/>
      <c r="EFL107" s="88"/>
      <c r="EFM107" s="87"/>
      <c r="EFN107" s="89"/>
      <c r="EFO107" s="98"/>
      <c r="EFP107" s="186"/>
      <c r="EFQ107" s="84"/>
      <c r="EFR107" s="87"/>
      <c r="EFS107" s="87"/>
      <c r="EFT107" s="88"/>
      <c r="EFU107" s="87"/>
      <c r="EFV107" s="89"/>
      <c r="EFW107" s="98"/>
      <c r="EFX107" s="186"/>
      <c r="EFY107" s="84"/>
      <c r="EFZ107" s="87"/>
      <c r="EGA107" s="87"/>
      <c r="EGB107" s="88"/>
      <c r="EGC107" s="87"/>
      <c r="EGD107" s="89"/>
      <c r="EGE107" s="98"/>
      <c r="EGF107" s="186"/>
      <c r="EGG107" s="84"/>
      <c r="EGH107" s="87"/>
      <c r="EGI107" s="87"/>
      <c r="EGJ107" s="88"/>
      <c r="EGK107" s="87"/>
      <c r="EGL107" s="89"/>
      <c r="EGM107" s="98"/>
      <c r="EGN107" s="186"/>
      <c r="EGO107" s="84"/>
      <c r="EGP107" s="87"/>
      <c r="EGQ107" s="87"/>
      <c r="EGR107" s="88"/>
      <c r="EGS107" s="87"/>
      <c r="EGT107" s="89"/>
      <c r="EGU107" s="98"/>
      <c r="EGV107" s="186"/>
      <c r="EGW107" s="84"/>
      <c r="EGX107" s="87"/>
      <c r="EGY107" s="87"/>
      <c r="EGZ107" s="88"/>
      <c r="EHA107" s="87"/>
      <c r="EHB107" s="89"/>
      <c r="EHC107" s="98"/>
      <c r="EHD107" s="186"/>
      <c r="EHE107" s="84"/>
      <c r="EHF107" s="87"/>
      <c r="EHG107" s="87"/>
      <c r="EHH107" s="88"/>
      <c r="EHI107" s="87"/>
      <c r="EHJ107" s="89"/>
      <c r="EHK107" s="98"/>
      <c r="EHL107" s="186"/>
      <c r="EHM107" s="84"/>
      <c r="EHN107" s="87"/>
      <c r="EHO107" s="87"/>
      <c r="EHP107" s="88"/>
      <c r="EHQ107" s="87"/>
      <c r="EHR107" s="89"/>
      <c r="EHS107" s="98"/>
      <c r="EHT107" s="186"/>
      <c r="EHU107" s="84"/>
      <c r="EHV107" s="87"/>
      <c r="EHW107" s="87"/>
      <c r="EHX107" s="88"/>
      <c r="EHY107" s="87"/>
      <c r="EHZ107" s="89"/>
      <c r="EIA107" s="98"/>
      <c r="EIB107" s="186"/>
      <c r="EIC107" s="84"/>
      <c r="EID107" s="87"/>
      <c r="EIE107" s="87"/>
      <c r="EIF107" s="88"/>
      <c r="EIG107" s="87"/>
      <c r="EIH107" s="89"/>
      <c r="EII107" s="98"/>
      <c r="EIJ107" s="186"/>
      <c r="EIK107" s="84"/>
      <c r="EIL107" s="87"/>
      <c r="EIM107" s="87"/>
      <c r="EIN107" s="88"/>
      <c r="EIO107" s="87"/>
      <c r="EIP107" s="89"/>
      <c r="EIQ107" s="98"/>
      <c r="EIR107" s="186"/>
      <c r="EIS107" s="84"/>
      <c r="EIT107" s="87"/>
      <c r="EIU107" s="87"/>
      <c r="EIV107" s="88"/>
      <c r="EIW107" s="87"/>
      <c r="EIX107" s="89"/>
      <c r="EIY107" s="98"/>
      <c r="EIZ107" s="186"/>
      <c r="EJA107" s="84"/>
      <c r="EJB107" s="87"/>
      <c r="EJC107" s="87"/>
      <c r="EJD107" s="88"/>
      <c r="EJE107" s="87"/>
      <c r="EJF107" s="89"/>
      <c r="EJG107" s="98"/>
      <c r="EJH107" s="186"/>
      <c r="EJI107" s="84"/>
      <c r="EJJ107" s="87"/>
      <c r="EJK107" s="87"/>
      <c r="EJL107" s="88"/>
      <c r="EJM107" s="87"/>
      <c r="EJN107" s="89"/>
      <c r="EJO107" s="98"/>
      <c r="EJP107" s="186"/>
      <c r="EJQ107" s="84"/>
      <c r="EJR107" s="87"/>
      <c r="EJS107" s="87"/>
      <c r="EJT107" s="88"/>
      <c r="EJU107" s="87"/>
      <c r="EJV107" s="89"/>
      <c r="EJW107" s="98"/>
      <c r="EJX107" s="186"/>
      <c r="EJY107" s="84"/>
      <c r="EJZ107" s="87"/>
      <c r="EKA107" s="87"/>
      <c r="EKB107" s="88"/>
      <c r="EKC107" s="87"/>
      <c r="EKD107" s="89"/>
      <c r="EKE107" s="98"/>
      <c r="EKF107" s="186"/>
      <c r="EKG107" s="84"/>
      <c r="EKH107" s="87"/>
      <c r="EKI107" s="87"/>
      <c r="EKJ107" s="88"/>
      <c r="EKK107" s="87"/>
      <c r="EKL107" s="89"/>
      <c r="EKM107" s="98"/>
      <c r="EKN107" s="186"/>
      <c r="EKO107" s="84"/>
      <c r="EKP107" s="87"/>
      <c r="EKQ107" s="87"/>
      <c r="EKR107" s="88"/>
      <c r="EKS107" s="87"/>
      <c r="EKT107" s="89"/>
      <c r="EKU107" s="98"/>
      <c r="EKV107" s="186"/>
      <c r="EKW107" s="84"/>
      <c r="EKX107" s="87"/>
      <c r="EKY107" s="87"/>
      <c r="EKZ107" s="88"/>
      <c r="ELA107" s="87"/>
      <c r="ELB107" s="89"/>
      <c r="ELC107" s="98"/>
      <c r="ELD107" s="186"/>
      <c r="ELE107" s="84"/>
      <c r="ELF107" s="87"/>
      <c r="ELG107" s="87"/>
      <c r="ELH107" s="88"/>
      <c r="ELI107" s="87"/>
      <c r="ELJ107" s="89"/>
      <c r="ELK107" s="98"/>
      <c r="ELL107" s="186"/>
      <c r="ELM107" s="84"/>
      <c r="ELN107" s="87"/>
      <c r="ELO107" s="87"/>
      <c r="ELP107" s="88"/>
      <c r="ELQ107" s="87"/>
      <c r="ELR107" s="89"/>
      <c r="ELS107" s="98"/>
      <c r="ELT107" s="186"/>
      <c r="ELU107" s="84"/>
      <c r="ELV107" s="87"/>
      <c r="ELW107" s="87"/>
      <c r="ELX107" s="88"/>
      <c r="ELY107" s="87"/>
      <c r="ELZ107" s="89"/>
      <c r="EMA107" s="98"/>
      <c r="EMB107" s="186"/>
      <c r="EMC107" s="84"/>
      <c r="EMD107" s="87"/>
      <c r="EME107" s="87"/>
      <c r="EMF107" s="88"/>
      <c r="EMG107" s="87"/>
      <c r="EMH107" s="89"/>
      <c r="EMI107" s="98"/>
      <c r="EMJ107" s="186"/>
      <c r="EMK107" s="84"/>
      <c r="EML107" s="87"/>
      <c r="EMM107" s="87"/>
      <c r="EMN107" s="88"/>
      <c r="EMO107" s="87"/>
      <c r="EMP107" s="89"/>
      <c r="EMQ107" s="98"/>
      <c r="EMR107" s="186"/>
      <c r="EMS107" s="84"/>
      <c r="EMT107" s="87"/>
      <c r="EMU107" s="87"/>
      <c r="EMV107" s="88"/>
      <c r="EMW107" s="87"/>
      <c r="EMX107" s="89"/>
      <c r="EMY107" s="98"/>
      <c r="EMZ107" s="186"/>
      <c r="ENA107" s="84"/>
      <c r="ENB107" s="87"/>
      <c r="ENC107" s="87"/>
      <c r="END107" s="88"/>
      <c r="ENE107" s="87"/>
      <c r="ENF107" s="89"/>
      <c r="ENG107" s="98"/>
      <c r="ENH107" s="186"/>
      <c r="ENI107" s="84"/>
      <c r="ENJ107" s="87"/>
      <c r="ENK107" s="87"/>
      <c r="ENL107" s="88"/>
      <c r="ENM107" s="87"/>
      <c r="ENN107" s="89"/>
      <c r="ENO107" s="98"/>
      <c r="ENP107" s="186"/>
      <c r="ENQ107" s="84"/>
      <c r="ENR107" s="87"/>
      <c r="ENS107" s="87"/>
      <c r="ENT107" s="88"/>
      <c r="ENU107" s="87"/>
      <c r="ENV107" s="89"/>
      <c r="ENW107" s="98"/>
      <c r="ENX107" s="186"/>
      <c r="ENY107" s="84"/>
      <c r="ENZ107" s="87"/>
      <c r="EOA107" s="87"/>
      <c r="EOB107" s="88"/>
      <c r="EOC107" s="87"/>
      <c r="EOD107" s="89"/>
      <c r="EOE107" s="98"/>
      <c r="EOF107" s="186"/>
      <c r="EOG107" s="84"/>
      <c r="EOH107" s="87"/>
      <c r="EOI107" s="87"/>
      <c r="EOJ107" s="88"/>
      <c r="EOK107" s="87"/>
      <c r="EOL107" s="89"/>
      <c r="EOM107" s="98"/>
      <c r="EON107" s="186"/>
      <c r="EOO107" s="84"/>
      <c r="EOP107" s="87"/>
      <c r="EOQ107" s="87"/>
      <c r="EOR107" s="88"/>
      <c r="EOS107" s="87"/>
      <c r="EOT107" s="89"/>
      <c r="EOU107" s="98"/>
      <c r="EOV107" s="186"/>
      <c r="EOW107" s="84"/>
      <c r="EOX107" s="87"/>
      <c r="EOY107" s="87"/>
      <c r="EOZ107" s="88"/>
      <c r="EPA107" s="87"/>
      <c r="EPB107" s="89"/>
      <c r="EPC107" s="98"/>
      <c r="EPD107" s="186"/>
      <c r="EPE107" s="84"/>
      <c r="EPF107" s="87"/>
      <c r="EPG107" s="87"/>
      <c r="EPH107" s="88"/>
      <c r="EPI107" s="87"/>
      <c r="EPJ107" s="89"/>
      <c r="EPK107" s="98"/>
      <c r="EPL107" s="186"/>
      <c r="EPM107" s="84"/>
      <c r="EPN107" s="87"/>
      <c r="EPO107" s="87"/>
      <c r="EPP107" s="88"/>
      <c r="EPQ107" s="87"/>
      <c r="EPR107" s="89"/>
      <c r="EPS107" s="98"/>
      <c r="EPT107" s="186"/>
      <c r="EPU107" s="84"/>
      <c r="EPV107" s="87"/>
      <c r="EPW107" s="87"/>
      <c r="EPX107" s="88"/>
      <c r="EPY107" s="87"/>
      <c r="EPZ107" s="89"/>
      <c r="EQA107" s="98"/>
      <c r="EQB107" s="186"/>
      <c r="EQC107" s="84"/>
      <c r="EQD107" s="87"/>
      <c r="EQE107" s="87"/>
      <c r="EQF107" s="88"/>
      <c r="EQG107" s="87"/>
      <c r="EQH107" s="89"/>
      <c r="EQI107" s="98"/>
      <c r="EQJ107" s="186"/>
      <c r="EQK107" s="84"/>
      <c r="EQL107" s="87"/>
      <c r="EQM107" s="87"/>
      <c r="EQN107" s="88"/>
      <c r="EQO107" s="87"/>
      <c r="EQP107" s="89"/>
      <c r="EQQ107" s="98"/>
      <c r="EQR107" s="186"/>
      <c r="EQS107" s="84"/>
      <c r="EQT107" s="87"/>
      <c r="EQU107" s="87"/>
      <c r="EQV107" s="88"/>
      <c r="EQW107" s="87"/>
      <c r="EQX107" s="89"/>
      <c r="EQY107" s="98"/>
      <c r="EQZ107" s="186"/>
      <c r="ERA107" s="84"/>
      <c r="ERB107" s="87"/>
      <c r="ERC107" s="87"/>
      <c r="ERD107" s="88"/>
      <c r="ERE107" s="87"/>
      <c r="ERF107" s="89"/>
      <c r="ERG107" s="98"/>
      <c r="ERH107" s="186"/>
      <c r="ERI107" s="84"/>
      <c r="ERJ107" s="87"/>
      <c r="ERK107" s="87"/>
      <c r="ERL107" s="88"/>
      <c r="ERM107" s="87"/>
      <c r="ERN107" s="89"/>
      <c r="ERO107" s="98"/>
      <c r="ERP107" s="186"/>
      <c r="ERQ107" s="84"/>
      <c r="ERR107" s="87"/>
      <c r="ERS107" s="87"/>
      <c r="ERT107" s="88"/>
      <c r="ERU107" s="87"/>
      <c r="ERV107" s="89"/>
      <c r="ERW107" s="98"/>
      <c r="ERX107" s="186"/>
      <c r="ERY107" s="84"/>
      <c r="ERZ107" s="87"/>
      <c r="ESA107" s="87"/>
      <c r="ESB107" s="88"/>
      <c r="ESC107" s="87"/>
      <c r="ESD107" s="89"/>
      <c r="ESE107" s="98"/>
      <c r="ESF107" s="186"/>
      <c r="ESG107" s="84"/>
      <c r="ESH107" s="87"/>
      <c r="ESI107" s="87"/>
      <c r="ESJ107" s="88"/>
      <c r="ESK107" s="87"/>
      <c r="ESL107" s="89"/>
      <c r="ESM107" s="98"/>
      <c r="ESN107" s="186"/>
      <c r="ESO107" s="84"/>
      <c r="ESP107" s="87"/>
      <c r="ESQ107" s="87"/>
      <c r="ESR107" s="88"/>
      <c r="ESS107" s="87"/>
      <c r="EST107" s="89"/>
      <c r="ESU107" s="98"/>
      <c r="ESV107" s="186"/>
      <c r="ESW107" s="84"/>
      <c r="ESX107" s="87"/>
      <c r="ESY107" s="87"/>
      <c r="ESZ107" s="88"/>
      <c r="ETA107" s="87"/>
      <c r="ETB107" s="89"/>
      <c r="ETC107" s="98"/>
      <c r="ETD107" s="186"/>
      <c r="ETE107" s="84"/>
      <c r="ETF107" s="87"/>
      <c r="ETG107" s="87"/>
      <c r="ETH107" s="88"/>
      <c r="ETI107" s="87"/>
      <c r="ETJ107" s="89"/>
      <c r="ETK107" s="98"/>
      <c r="ETL107" s="186"/>
      <c r="ETM107" s="84"/>
      <c r="ETN107" s="87"/>
      <c r="ETO107" s="87"/>
      <c r="ETP107" s="88"/>
      <c r="ETQ107" s="87"/>
      <c r="ETR107" s="89"/>
      <c r="ETS107" s="98"/>
      <c r="ETT107" s="186"/>
      <c r="ETU107" s="84"/>
      <c r="ETV107" s="87"/>
      <c r="ETW107" s="87"/>
      <c r="ETX107" s="88"/>
      <c r="ETY107" s="87"/>
      <c r="ETZ107" s="89"/>
      <c r="EUA107" s="98"/>
      <c r="EUB107" s="186"/>
      <c r="EUC107" s="84"/>
      <c r="EUD107" s="87"/>
      <c r="EUE107" s="87"/>
      <c r="EUF107" s="88"/>
      <c r="EUG107" s="87"/>
      <c r="EUH107" s="89"/>
      <c r="EUI107" s="98"/>
      <c r="EUJ107" s="186"/>
      <c r="EUK107" s="84"/>
      <c r="EUL107" s="87"/>
      <c r="EUM107" s="87"/>
      <c r="EUN107" s="88"/>
      <c r="EUO107" s="87"/>
      <c r="EUP107" s="89"/>
      <c r="EUQ107" s="98"/>
      <c r="EUR107" s="186"/>
      <c r="EUS107" s="84"/>
      <c r="EUT107" s="87"/>
      <c r="EUU107" s="87"/>
      <c r="EUV107" s="88"/>
      <c r="EUW107" s="87"/>
      <c r="EUX107" s="89"/>
      <c r="EUY107" s="98"/>
      <c r="EUZ107" s="186"/>
      <c r="EVA107" s="84"/>
      <c r="EVB107" s="87"/>
      <c r="EVC107" s="87"/>
      <c r="EVD107" s="88"/>
      <c r="EVE107" s="87"/>
      <c r="EVF107" s="89"/>
      <c r="EVG107" s="98"/>
      <c r="EVH107" s="186"/>
      <c r="EVI107" s="84"/>
      <c r="EVJ107" s="87"/>
      <c r="EVK107" s="87"/>
      <c r="EVL107" s="88"/>
      <c r="EVM107" s="87"/>
      <c r="EVN107" s="89"/>
      <c r="EVO107" s="98"/>
      <c r="EVP107" s="186"/>
      <c r="EVQ107" s="84"/>
      <c r="EVR107" s="87"/>
      <c r="EVS107" s="87"/>
      <c r="EVT107" s="88"/>
      <c r="EVU107" s="87"/>
      <c r="EVV107" s="89"/>
      <c r="EVW107" s="98"/>
      <c r="EVX107" s="186"/>
      <c r="EVY107" s="84"/>
      <c r="EVZ107" s="87"/>
      <c r="EWA107" s="87"/>
      <c r="EWB107" s="88"/>
      <c r="EWC107" s="87"/>
      <c r="EWD107" s="89"/>
      <c r="EWE107" s="98"/>
      <c r="EWF107" s="186"/>
      <c r="EWG107" s="84"/>
      <c r="EWH107" s="87"/>
      <c r="EWI107" s="87"/>
      <c r="EWJ107" s="88"/>
      <c r="EWK107" s="87"/>
      <c r="EWL107" s="89"/>
      <c r="EWM107" s="98"/>
      <c r="EWN107" s="186"/>
      <c r="EWO107" s="84"/>
      <c r="EWP107" s="87"/>
      <c r="EWQ107" s="87"/>
      <c r="EWR107" s="88"/>
      <c r="EWS107" s="87"/>
      <c r="EWT107" s="89"/>
      <c r="EWU107" s="98"/>
      <c r="EWV107" s="186"/>
      <c r="EWW107" s="84"/>
      <c r="EWX107" s="87"/>
      <c r="EWY107" s="87"/>
      <c r="EWZ107" s="88"/>
      <c r="EXA107" s="87"/>
      <c r="EXB107" s="89"/>
      <c r="EXC107" s="98"/>
      <c r="EXD107" s="186"/>
      <c r="EXE107" s="84"/>
      <c r="EXF107" s="87"/>
      <c r="EXG107" s="87"/>
      <c r="EXH107" s="88"/>
      <c r="EXI107" s="87"/>
      <c r="EXJ107" s="89"/>
      <c r="EXK107" s="98"/>
      <c r="EXL107" s="186"/>
      <c r="EXM107" s="84"/>
      <c r="EXN107" s="87"/>
      <c r="EXO107" s="87"/>
      <c r="EXP107" s="88"/>
      <c r="EXQ107" s="87"/>
      <c r="EXR107" s="89"/>
      <c r="EXS107" s="98"/>
      <c r="EXT107" s="186"/>
      <c r="EXU107" s="84"/>
      <c r="EXV107" s="87"/>
      <c r="EXW107" s="87"/>
      <c r="EXX107" s="88"/>
      <c r="EXY107" s="87"/>
      <c r="EXZ107" s="89"/>
      <c r="EYA107" s="98"/>
      <c r="EYB107" s="186"/>
      <c r="EYC107" s="84"/>
      <c r="EYD107" s="87"/>
      <c r="EYE107" s="87"/>
      <c r="EYF107" s="88"/>
      <c r="EYG107" s="87"/>
      <c r="EYH107" s="89"/>
      <c r="EYI107" s="98"/>
      <c r="EYJ107" s="186"/>
      <c r="EYK107" s="84"/>
      <c r="EYL107" s="87"/>
      <c r="EYM107" s="87"/>
      <c r="EYN107" s="88"/>
      <c r="EYO107" s="87"/>
      <c r="EYP107" s="89"/>
      <c r="EYQ107" s="98"/>
      <c r="EYR107" s="186"/>
      <c r="EYS107" s="84"/>
      <c r="EYT107" s="87"/>
      <c r="EYU107" s="87"/>
      <c r="EYV107" s="88"/>
      <c r="EYW107" s="87"/>
      <c r="EYX107" s="89"/>
      <c r="EYY107" s="98"/>
      <c r="EYZ107" s="186"/>
      <c r="EZA107" s="84"/>
      <c r="EZB107" s="87"/>
      <c r="EZC107" s="87"/>
      <c r="EZD107" s="88"/>
      <c r="EZE107" s="87"/>
      <c r="EZF107" s="89"/>
      <c r="EZG107" s="98"/>
      <c r="EZH107" s="186"/>
      <c r="EZI107" s="84"/>
      <c r="EZJ107" s="87"/>
      <c r="EZK107" s="87"/>
      <c r="EZL107" s="88"/>
      <c r="EZM107" s="87"/>
      <c r="EZN107" s="89"/>
      <c r="EZO107" s="98"/>
      <c r="EZP107" s="186"/>
      <c r="EZQ107" s="84"/>
      <c r="EZR107" s="87"/>
      <c r="EZS107" s="87"/>
      <c r="EZT107" s="88"/>
      <c r="EZU107" s="87"/>
      <c r="EZV107" s="89"/>
      <c r="EZW107" s="98"/>
      <c r="EZX107" s="186"/>
      <c r="EZY107" s="84"/>
      <c r="EZZ107" s="87"/>
      <c r="FAA107" s="87"/>
      <c r="FAB107" s="88"/>
      <c r="FAC107" s="87"/>
      <c r="FAD107" s="89"/>
      <c r="FAE107" s="98"/>
      <c r="FAF107" s="186"/>
      <c r="FAG107" s="84"/>
      <c r="FAH107" s="87"/>
      <c r="FAI107" s="87"/>
      <c r="FAJ107" s="88"/>
      <c r="FAK107" s="87"/>
      <c r="FAL107" s="89"/>
      <c r="FAM107" s="98"/>
      <c r="FAN107" s="186"/>
      <c r="FAO107" s="84"/>
      <c r="FAP107" s="87"/>
      <c r="FAQ107" s="87"/>
      <c r="FAR107" s="88"/>
      <c r="FAS107" s="87"/>
      <c r="FAT107" s="89"/>
      <c r="FAU107" s="98"/>
      <c r="FAV107" s="186"/>
      <c r="FAW107" s="84"/>
      <c r="FAX107" s="87"/>
      <c r="FAY107" s="87"/>
      <c r="FAZ107" s="88"/>
      <c r="FBA107" s="87"/>
      <c r="FBB107" s="89"/>
      <c r="FBC107" s="98"/>
      <c r="FBD107" s="186"/>
      <c r="FBE107" s="84"/>
      <c r="FBF107" s="87"/>
      <c r="FBG107" s="87"/>
      <c r="FBH107" s="88"/>
      <c r="FBI107" s="87"/>
      <c r="FBJ107" s="89"/>
      <c r="FBK107" s="98"/>
      <c r="FBL107" s="186"/>
      <c r="FBM107" s="84"/>
      <c r="FBN107" s="87"/>
      <c r="FBO107" s="87"/>
      <c r="FBP107" s="88"/>
      <c r="FBQ107" s="87"/>
      <c r="FBR107" s="89"/>
      <c r="FBS107" s="98"/>
      <c r="FBT107" s="186"/>
      <c r="FBU107" s="84"/>
      <c r="FBV107" s="87"/>
      <c r="FBW107" s="87"/>
      <c r="FBX107" s="88"/>
      <c r="FBY107" s="87"/>
      <c r="FBZ107" s="89"/>
      <c r="FCA107" s="98"/>
      <c r="FCB107" s="186"/>
      <c r="FCC107" s="84"/>
      <c r="FCD107" s="87"/>
      <c r="FCE107" s="87"/>
      <c r="FCF107" s="88"/>
      <c r="FCG107" s="87"/>
      <c r="FCH107" s="89"/>
      <c r="FCI107" s="98"/>
      <c r="FCJ107" s="186"/>
      <c r="FCK107" s="84"/>
      <c r="FCL107" s="87"/>
      <c r="FCM107" s="87"/>
      <c r="FCN107" s="88"/>
      <c r="FCO107" s="87"/>
      <c r="FCP107" s="89"/>
      <c r="FCQ107" s="98"/>
      <c r="FCR107" s="186"/>
      <c r="FCS107" s="84"/>
      <c r="FCT107" s="87"/>
      <c r="FCU107" s="87"/>
      <c r="FCV107" s="88"/>
      <c r="FCW107" s="87"/>
      <c r="FCX107" s="89"/>
      <c r="FCY107" s="98"/>
      <c r="FCZ107" s="186"/>
      <c r="FDA107" s="84"/>
      <c r="FDB107" s="87"/>
      <c r="FDC107" s="87"/>
      <c r="FDD107" s="88"/>
      <c r="FDE107" s="87"/>
      <c r="FDF107" s="89"/>
      <c r="FDG107" s="98"/>
      <c r="FDH107" s="186"/>
      <c r="FDI107" s="84"/>
      <c r="FDJ107" s="87"/>
      <c r="FDK107" s="87"/>
      <c r="FDL107" s="88"/>
      <c r="FDM107" s="87"/>
      <c r="FDN107" s="89"/>
      <c r="FDO107" s="98"/>
      <c r="FDP107" s="186"/>
      <c r="FDQ107" s="84"/>
      <c r="FDR107" s="87"/>
      <c r="FDS107" s="87"/>
      <c r="FDT107" s="88"/>
      <c r="FDU107" s="87"/>
      <c r="FDV107" s="89"/>
      <c r="FDW107" s="98"/>
      <c r="FDX107" s="186"/>
      <c r="FDY107" s="84"/>
      <c r="FDZ107" s="87"/>
      <c r="FEA107" s="87"/>
      <c r="FEB107" s="88"/>
      <c r="FEC107" s="87"/>
      <c r="FED107" s="89"/>
      <c r="FEE107" s="98"/>
      <c r="FEF107" s="186"/>
      <c r="FEG107" s="84"/>
      <c r="FEH107" s="87"/>
      <c r="FEI107" s="87"/>
      <c r="FEJ107" s="88"/>
      <c r="FEK107" s="87"/>
      <c r="FEL107" s="89"/>
      <c r="FEM107" s="98"/>
      <c r="FEN107" s="186"/>
      <c r="FEO107" s="84"/>
      <c r="FEP107" s="87"/>
      <c r="FEQ107" s="87"/>
      <c r="FER107" s="88"/>
      <c r="FES107" s="87"/>
      <c r="FET107" s="89"/>
      <c r="FEU107" s="98"/>
      <c r="FEV107" s="186"/>
      <c r="FEW107" s="84"/>
      <c r="FEX107" s="87"/>
      <c r="FEY107" s="87"/>
      <c r="FEZ107" s="88"/>
      <c r="FFA107" s="87"/>
      <c r="FFB107" s="89"/>
      <c r="FFC107" s="98"/>
      <c r="FFD107" s="186"/>
      <c r="FFE107" s="84"/>
      <c r="FFF107" s="87"/>
      <c r="FFG107" s="87"/>
      <c r="FFH107" s="88"/>
      <c r="FFI107" s="87"/>
      <c r="FFJ107" s="89"/>
      <c r="FFK107" s="98"/>
      <c r="FFL107" s="186"/>
      <c r="FFM107" s="84"/>
      <c r="FFN107" s="87"/>
      <c r="FFO107" s="87"/>
      <c r="FFP107" s="88"/>
      <c r="FFQ107" s="87"/>
      <c r="FFR107" s="89"/>
      <c r="FFS107" s="98"/>
      <c r="FFT107" s="186"/>
      <c r="FFU107" s="84"/>
      <c r="FFV107" s="87"/>
      <c r="FFW107" s="87"/>
      <c r="FFX107" s="88"/>
      <c r="FFY107" s="87"/>
      <c r="FFZ107" s="89"/>
      <c r="FGA107" s="98"/>
      <c r="FGB107" s="186"/>
      <c r="FGC107" s="84"/>
      <c r="FGD107" s="87"/>
      <c r="FGE107" s="87"/>
      <c r="FGF107" s="88"/>
      <c r="FGG107" s="87"/>
      <c r="FGH107" s="89"/>
      <c r="FGI107" s="98"/>
      <c r="FGJ107" s="186"/>
      <c r="FGK107" s="84"/>
      <c r="FGL107" s="87"/>
      <c r="FGM107" s="87"/>
      <c r="FGN107" s="88"/>
      <c r="FGO107" s="87"/>
      <c r="FGP107" s="89"/>
      <c r="FGQ107" s="98"/>
      <c r="FGR107" s="186"/>
      <c r="FGS107" s="84"/>
      <c r="FGT107" s="87"/>
      <c r="FGU107" s="87"/>
      <c r="FGV107" s="88"/>
      <c r="FGW107" s="87"/>
      <c r="FGX107" s="89"/>
      <c r="FGY107" s="98"/>
      <c r="FGZ107" s="186"/>
      <c r="FHA107" s="84"/>
      <c r="FHB107" s="87"/>
      <c r="FHC107" s="87"/>
      <c r="FHD107" s="88"/>
      <c r="FHE107" s="87"/>
      <c r="FHF107" s="89"/>
      <c r="FHG107" s="98"/>
      <c r="FHH107" s="186"/>
      <c r="FHI107" s="84"/>
      <c r="FHJ107" s="87"/>
      <c r="FHK107" s="87"/>
      <c r="FHL107" s="88"/>
      <c r="FHM107" s="87"/>
      <c r="FHN107" s="89"/>
      <c r="FHO107" s="98"/>
      <c r="FHP107" s="186"/>
      <c r="FHQ107" s="84"/>
      <c r="FHR107" s="87"/>
      <c r="FHS107" s="87"/>
      <c r="FHT107" s="88"/>
      <c r="FHU107" s="87"/>
      <c r="FHV107" s="89"/>
      <c r="FHW107" s="98"/>
      <c r="FHX107" s="186"/>
      <c r="FHY107" s="84"/>
      <c r="FHZ107" s="87"/>
      <c r="FIA107" s="87"/>
      <c r="FIB107" s="88"/>
      <c r="FIC107" s="87"/>
      <c r="FID107" s="89"/>
      <c r="FIE107" s="98"/>
      <c r="FIF107" s="186"/>
      <c r="FIG107" s="84"/>
      <c r="FIH107" s="87"/>
      <c r="FII107" s="87"/>
      <c r="FIJ107" s="88"/>
      <c r="FIK107" s="87"/>
      <c r="FIL107" s="89"/>
      <c r="FIM107" s="98"/>
      <c r="FIN107" s="186"/>
      <c r="FIO107" s="84"/>
      <c r="FIP107" s="87"/>
      <c r="FIQ107" s="87"/>
      <c r="FIR107" s="88"/>
      <c r="FIS107" s="87"/>
      <c r="FIT107" s="89"/>
      <c r="FIU107" s="98"/>
      <c r="FIV107" s="186"/>
      <c r="FIW107" s="84"/>
      <c r="FIX107" s="87"/>
      <c r="FIY107" s="87"/>
      <c r="FIZ107" s="88"/>
      <c r="FJA107" s="87"/>
      <c r="FJB107" s="89"/>
      <c r="FJC107" s="98"/>
      <c r="FJD107" s="186"/>
      <c r="FJE107" s="84"/>
      <c r="FJF107" s="87"/>
      <c r="FJG107" s="87"/>
      <c r="FJH107" s="88"/>
      <c r="FJI107" s="87"/>
      <c r="FJJ107" s="89"/>
      <c r="FJK107" s="98"/>
      <c r="FJL107" s="186"/>
      <c r="FJM107" s="84"/>
      <c r="FJN107" s="87"/>
      <c r="FJO107" s="87"/>
      <c r="FJP107" s="88"/>
      <c r="FJQ107" s="87"/>
      <c r="FJR107" s="89"/>
      <c r="FJS107" s="98"/>
      <c r="FJT107" s="186"/>
      <c r="FJU107" s="84"/>
      <c r="FJV107" s="87"/>
      <c r="FJW107" s="87"/>
      <c r="FJX107" s="88"/>
      <c r="FJY107" s="87"/>
      <c r="FJZ107" s="89"/>
      <c r="FKA107" s="98"/>
      <c r="FKB107" s="186"/>
      <c r="FKC107" s="84"/>
      <c r="FKD107" s="87"/>
      <c r="FKE107" s="87"/>
      <c r="FKF107" s="88"/>
      <c r="FKG107" s="87"/>
      <c r="FKH107" s="89"/>
      <c r="FKI107" s="98"/>
      <c r="FKJ107" s="186"/>
      <c r="FKK107" s="84"/>
      <c r="FKL107" s="87"/>
      <c r="FKM107" s="87"/>
      <c r="FKN107" s="88"/>
      <c r="FKO107" s="87"/>
      <c r="FKP107" s="89"/>
      <c r="FKQ107" s="98"/>
      <c r="FKR107" s="186"/>
      <c r="FKS107" s="84"/>
      <c r="FKT107" s="87"/>
      <c r="FKU107" s="87"/>
      <c r="FKV107" s="88"/>
      <c r="FKW107" s="87"/>
      <c r="FKX107" s="89"/>
      <c r="FKY107" s="98"/>
      <c r="FKZ107" s="186"/>
      <c r="FLA107" s="84"/>
      <c r="FLB107" s="87"/>
      <c r="FLC107" s="87"/>
      <c r="FLD107" s="88"/>
      <c r="FLE107" s="87"/>
      <c r="FLF107" s="89"/>
      <c r="FLG107" s="98"/>
      <c r="FLH107" s="186"/>
      <c r="FLI107" s="84"/>
      <c r="FLJ107" s="87"/>
      <c r="FLK107" s="87"/>
      <c r="FLL107" s="88"/>
      <c r="FLM107" s="87"/>
      <c r="FLN107" s="89"/>
      <c r="FLO107" s="98"/>
      <c r="FLP107" s="186"/>
      <c r="FLQ107" s="84"/>
      <c r="FLR107" s="87"/>
      <c r="FLS107" s="87"/>
      <c r="FLT107" s="88"/>
      <c r="FLU107" s="87"/>
      <c r="FLV107" s="89"/>
      <c r="FLW107" s="98"/>
      <c r="FLX107" s="186"/>
      <c r="FLY107" s="84"/>
      <c r="FLZ107" s="87"/>
      <c r="FMA107" s="87"/>
      <c r="FMB107" s="88"/>
      <c r="FMC107" s="87"/>
      <c r="FMD107" s="89"/>
      <c r="FME107" s="98"/>
      <c r="FMF107" s="186"/>
      <c r="FMG107" s="84"/>
      <c r="FMH107" s="87"/>
      <c r="FMI107" s="87"/>
      <c r="FMJ107" s="88"/>
      <c r="FMK107" s="87"/>
      <c r="FML107" s="89"/>
      <c r="FMM107" s="98"/>
      <c r="FMN107" s="186"/>
      <c r="FMO107" s="84"/>
      <c r="FMP107" s="87"/>
      <c r="FMQ107" s="87"/>
      <c r="FMR107" s="88"/>
      <c r="FMS107" s="87"/>
      <c r="FMT107" s="89"/>
      <c r="FMU107" s="98"/>
      <c r="FMV107" s="186"/>
      <c r="FMW107" s="84"/>
      <c r="FMX107" s="87"/>
      <c r="FMY107" s="87"/>
      <c r="FMZ107" s="88"/>
      <c r="FNA107" s="87"/>
      <c r="FNB107" s="89"/>
      <c r="FNC107" s="98"/>
      <c r="FND107" s="186"/>
      <c r="FNE107" s="84"/>
      <c r="FNF107" s="87"/>
      <c r="FNG107" s="87"/>
      <c r="FNH107" s="88"/>
      <c r="FNI107" s="87"/>
      <c r="FNJ107" s="89"/>
      <c r="FNK107" s="98"/>
      <c r="FNL107" s="186"/>
      <c r="FNM107" s="84"/>
      <c r="FNN107" s="87"/>
      <c r="FNO107" s="87"/>
      <c r="FNP107" s="88"/>
      <c r="FNQ107" s="87"/>
      <c r="FNR107" s="89"/>
      <c r="FNS107" s="98"/>
      <c r="FNT107" s="186"/>
      <c r="FNU107" s="84"/>
      <c r="FNV107" s="87"/>
      <c r="FNW107" s="87"/>
      <c r="FNX107" s="88"/>
      <c r="FNY107" s="87"/>
      <c r="FNZ107" s="89"/>
      <c r="FOA107" s="98"/>
      <c r="FOB107" s="186"/>
      <c r="FOC107" s="84"/>
      <c r="FOD107" s="87"/>
      <c r="FOE107" s="87"/>
      <c r="FOF107" s="88"/>
      <c r="FOG107" s="87"/>
      <c r="FOH107" s="89"/>
      <c r="FOI107" s="98"/>
      <c r="FOJ107" s="186"/>
      <c r="FOK107" s="84"/>
      <c r="FOL107" s="87"/>
      <c r="FOM107" s="87"/>
      <c r="FON107" s="88"/>
      <c r="FOO107" s="87"/>
      <c r="FOP107" s="89"/>
      <c r="FOQ107" s="98"/>
      <c r="FOR107" s="186"/>
      <c r="FOS107" s="84"/>
      <c r="FOT107" s="87"/>
      <c r="FOU107" s="87"/>
      <c r="FOV107" s="88"/>
      <c r="FOW107" s="87"/>
      <c r="FOX107" s="89"/>
      <c r="FOY107" s="98"/>
      <c r="FOZ107" s="186"/>
      <c r="FPA107" s="84"/>
      <c r="FPB107" s="87"/>
      <c r="FPC107" s="87"/>
      <c r="FPD107" s="88"/>
      <c r="FPE107" s="87"/>
      <c r="FPF107" s="89"/>
      <c r="FPG107" s="98"/>
      <c r="FPH107" s="186"/>
      <c r="FPI107" s="84"/>
      <c r="FPJ107" s="87"/>
      <c r="FPK107" s="87"/>
      <c r="FPL107" s="88"/>
      <c r="FPM107" s="87"/>
      <c r="FPN107" s="89"/>
      <c r="FPO107" s="98"/>
      <c r="FPP107" s="186"/>
      <c r="FPQ107" s="84"/>
      <c r="FPR107" s="87"/>
      <c r="FPS107" s="87"/>
      <c r="FPT107" s="88"/>
      <c r="FPU107" s="87"/>
      <c r="FPV107" s="89"/>
      <c r="FPW107" s="98"/>
      <c r="FPX107" s="186"/>
      <c r="FPY107" s="84"/>
      <c r="FPZ107" s="87"/>
      <c r="FQA107" s="87"/>
      <c r="FQB107" s="88"/>
      <c r="FQC107" s="87"/>
      <c r="FQD107" s="89"/>
      <c r="FQE107" s="98"/>
      <c r="FQF107" s="186"/>
      <c r="FQG107" s="84"/>
      <c r="FQH107" s="87"/>
      <c r="FQI107" s="87"/>
      <c r="FQJ107" s="88"/>
      <c r="FQK107" s="87"/>
      <c r="FQL107" s="89"/>
      <c r="FQM107" s="98"/>
      <c r="FQN107" s="186"/>
      <c r="FQO107" s="84"/>
      <c r="FQP107" s="87"/>
      <c r="FQQ107" s="87"/>
      <c r="FQR107" s="88"/>
      <c r="FQS107" s="87"/>
      <c r="FQT107" s="89"/>
      <c r="FQU107" s="98"/>
      <c r="FQV107" s="186"/>
      <c r="FQW107" s="84"/>
      <c r="FQX107" s="87"/>
      <c r="FQY107" s="87"/>
      <c r="FQZ107" s="88"/>
      <c r="FRA107" s="87"/>
      <c r="FRB107" s="89"/>
      <c r="FRC107" s="98"/>
      <c r="FRD107" s="186"/>
      <c r="FRE107" s="84"/>
      <c r="FRF107" s="87"/>
      <c r="FRG107" s="87"/>
      <c r="FRH107" s="88"/>
      <c r="FRI107" s="87"/>
      <c r="FRJ107" s="89"/>
      <c r="FRK107" s="98"/>
      <c r="FRL107" s="186"/>
      <c r="FRM107" s="84"/>
      <c r="FRN107" s="87"/>
      <c r="FRO107" s="87"/>
      <c r="FRP107" s="88"/>
      <c r="FRQ107" s="87"/>
      <c r="FRR107" s="89"/>
      <c r="FRS107" s="98"/>
      <c r="FRT107" s="186"/>
      <c r="FRU107" s="84"/>
      <c r="FRV107" s="87"/>
      <c r="FRW107" s="87"/>
      <c r="FRX107" s="88"/>
      <c r="FRY107" s="87"/>
      <c r="FRZ107" s="89"/>
      <c r="FSA107" s="98"/>
      <c r="FSB107" s="186"/>
      <c r="FSC107" s="84"/>
      <c r="FSD107" s="87"/>
      <c r="FSE107" s="87"/>
      <c r="FSF107" s="88"/>
      <c r="FSG107" s="87"/>
      <c r="FSH107" s="89"/>
      <c r="FSI107" s="98"/>
      <c r="FSJ107" s="186"/>
      <c r="FSK107" s="84"/>
      <c r="FSL107" s="87"/>
      <c r="FSM107" s="87"/>
      <c r="FSN107" s="88"/>
      <c r="FSO107" s="87"/>
      <c r="FSP107" s="89"/>
      <c r="FSQ107" s="98"/>
      <c r="FSR107" s="186"/>
      <c r="FSS107" s="84"/>
      <c r="FST107" s="87"/>
      <c r="FSU107" s="87"/>
      <c r="FSV107" s="88"/>
      <c r="FSW107" s="87"/>
      <c r="FSX107" s="89"/>
      <c r="FSY107" s="98"/>
      <c r="FSZ107" s="186"/>
      <c r="FTA107" s="84"/>
      <c r="FTB107" s="87"/>
      <c r="FTC107" s="87"/>
      <c r="FTD107" s="88"/>
      <c r="FTE107" s="87"/>
      <c r="FTF107" s="89"/>
      <c r="FTG107" s="98"/>
      <c r="FTH107" s="186"/>
      <c r="FTI107" s="84"/>
      <c r="FTJ107" s="87"/>
      <c r="FTK107" s="87"/>
      <c r="FTL107" s="88"/>
      <c r="FTM107" s="87"/>
      <c r="FTN107" s="89"/>
      <c r="FTO107" s="98"/>
      <c r="FTP107" s="186"/>
      <c r="FTQ107" s="84"/>
      <c r="FTR107" s="87"/>
      <c r="FTS107" s="87"/>
      <c r="FTT107" s="88"/>
      <c r="FTU107" s="87"/>
      <c r="FTV107" s="89"/>
      <c r="FTW107" s="98"/>
      <c r="FTX107" s="186"/>
      <c r="FTY107" s="84"/>
      <c r="FTZ107" s="87"/>
      <c r="FUA107" s="87"/>
      <c r="FUB107" s="88"/>
      <c r="FUC107" s="87"/>
      <c r="FUD107" s="89"/>
      <c r="FUE107" s="98"/>
      <c r="FUF107" s="186"/>
      <c r="FUG107" s="84"/>
      <c r="FUH107" s="87"/>
      <c r="FUI107" s="87"/>
      <c r="FUJ107" s="88"/>
      <c r="FUK107" s="87"/>
      <c r="FUL107" s="89"/>
      <c r="FUM107" s="98"/>
      <c r="FUN107" s="186"/>
      <c r="FUO107" s="84"/>
      <c r="FUP107" s="87"/>
      <c r="FUQ107" s="87"/>
      <c r="FUR107" s="88"/>
      <c r="FUS107" s="87"/>
      <c r="FUT107" s="89"/>
      <c r="FUU107" s="98"/>
      <c r="FUV107" s="186"/>
      <c r="FUW107" s="84"/>
      <c r="FUX107" s="87"/>
      <c r="FUY107" s="87"/>
      <c r="FUZ107" s="88"/>
      <c r="FVA107" s="87"/>
      <c r="FVB107" s="89"/>
      <c r="FVC107" s="98"/>
      <c r="FVD107" s="186"/>
      <c r="FVE107" s="84"/>
      <c r="FVF107" s="87"/>
      <c r="FVG107" s="87"/>
      <c r="FVH107" s="88"/>
      <c r="FVI107" s="87"/>
      <c r="FVJ107" s="89"/>
      <c r="FVK107" s="98"/>
      <c r="FVL107" s="186"/>
      <c r="FVM107" s="84"/>
      <c r="FVN107" s="87"/>
      <c r="FVO107" s="87"/>
      <c r="FVP107" s="88"/>
      <c r="FVQ107" s="87"/>
      <c r="FVR107" s="89"/>
      <c r="FVS107" s="98"/>
      <c r="FVT107" s="186"/>
      <c r="FVU107" s="84"/>
      <c r="FVV107" s="87"/>
      <c r="FVW107" s="87"/>
      <c r="FVX107" s="88"/>
      <c r="FVY107" s="87"/>
      <c r="FVZ107" s="89"/>
      <c r="FWA107" s="98"/>
      <c r="FWB107" s="186"/>
      <c r="FWC107" s="84"/>
      <c r="FWD107" s="87"/>
      <c r="FWE107" s="87"/>
      <c r="FWF107" s="88"/>
      <c r="FWG107" s="87"/>
      <c r="FWH107" s="89"/>
      <c r="FWI107" s="98"/>
      <c r="FWJ107" s="186"/>
      <c r="FWK107" s="84"/>
      <c r="FWL107" s="87"/>
      <c r="FWM107" s="87"/>
      <c r="FWN107" s="88"/>
      <c r="FWO107" s="87"/>
      <c r="FWP107" s="89"/>
      <c r="FWQ107" s="98"/>
      <c r="FWR107" s="186"/>
      <c r="FWS107" s="84"/>
      <c r="FWT107" s="87"/>
      <c r="FWU107" s="87"/>
      <c r="FWV107" s="88"/>
      <c r="FWW107" s="87"/>
      <c r="FWX107" s="89"/>
      <c r="FWY107" s="98"/>
      <c r="FWZ107" s="186"/>
      <c r="FXA107" s="84"/>
      <c r="FXB107" s="87"/>
      <c r="FXC107" s="87"/>
      <c r="FXD107" s="88"/>
      <c r="FXE107" s="87"/>
      <c r="FXF107" s="89"/>
      <c r="FXG107" s="98"/>
      <c r="FXH107" s="186"/>
      <c r="FXI107" s="84"/>
      <c r="FXJ107" s="87"/>
      <c r="FXK107" s="87"/>
      <c r="FXL107" s="88"/>
      <c r="FXM107" s="87"/>
      <c r="FXN107" s="89"/>
      <c r="FXO107" s="98"/>
      <c r="FXP107" s="186"/>
      <c r="FXQ107" s="84"/>
      <c r="FXR107" s="87"/>
      <c r="FXS107" s="87"/>
      <c r="FXT107" s="88"/>
      <c r="FXU107" s="87"/>
      <c r="FXV107" s="89"/>
      <c r="FXW107" s="98"/>
      <c r="FXX107" s="186"/>
      <c r="FXY107" s="84"/>
      <c r="FXZ107" s="87"/>
      <c r="FYA107" s="87"/>
      <c r="FYB107" s="88"/>
      <c r="FYC107" s="87"/>
      <c r="FYD107" s="89"/>
      <c r="FYE107" s="98"/>
      <c r="FYF107" s="186"/>
      <c r="FYG107" s="84"/>
      <c r="FYH107" s="87"/>
      <c r="FYI107" s="87"/>
      <c r="FYJ107" s="88"/>
      <c r="FYK107" s="87"/>
      <c r="FYL107" s="89"/>
      <c r="FYM107" s="98"/>
      <c r="FYN107" s="186"/>
      <c r="FYO107" s="84"/>
      <c r="FYP107" s="87"/>
      <c r="FYQ107" s="87"/>
      <c r="FYR107" s="88"/>
      <c r="FYS107" s="87"/>
      <c r="FYT107" s="89"/>
      <c r="FYU107" s="98"/>
      <c r="FYV107" s="186"/>
      <c r="FYW107" s="84"/>
      <c r="FYX107" s="87"/>
      <c r="FYY107" s="87"/>
      <c r="FYZ107" s="88"/>
      <c r="FZA107" s="87"/>
      <c r="FZB107" s="89"/>
      <c r="FZC107" s="98"/>
      <c r="FZD107" s="186"/>
      <c r="FZE107" s="84"/>
      <c r="FZF107" s="87"/>
      <c r="FZG107" s="87"/>
      <c r="FZH107" s="88"/>
      <c r="FZI107" s="87"/>
      <c r="FZJ107" s="89"/>
      <c r="FZK107" s="98"/>
      <c r="FZL107" s="186"/>
      <c r="FZM107" s="84"/>
      <c r="FZN107" s="87"/>
      <c r="FZO107" s="87"/>
      <c r="FZP107" s="88"/>
      <c r="FZQ107" s="87"/>
      <c r="FZR107" s="89"/>
      <c r="FZS107" s="98"/>
      <c r="FZT107" s="186"/>
      <c r="FZU107" s="84"/>
      <c r="FZV107" s="87"/>
      <c r="FZW107" s="87"/>
      <c r="FZX107" s="88"/>
      <c r="FZY107" s="87"/>
      <c r="FZZ107" s="89"/>
      <c r="GAA107" s="98"/>
      <c r="GAB107" s="186"/>
      <c r="GAC107" s="84"/>
      <c r="GAD107" s="87"/>
      <c r="GAE107" s="87"/>
      <c r="GAF107" s="88"/>
      <c r="GAG107" s="87"/>
      <c r="GAH107" s="89"/>
      <c r="GAI107" s="98"/>
      <c r="GAJ107" s="186"/>
      <c r="GAK107" s="84"/>
      <c r="GAL107" s="87"/>
      <c r="GAM107" s="87"/>
      <c r="GAN107" s="88"/>
      <c r="GAO107" s="87"/>
      <c r="GAP107" s="89"/>
      <c r="GAQ107" s="98"/>
      <c r="GAR107" s="186"/>
      <c r="GAS107" s="84"/>
      <c r="GAT107" s="87"/>
      <c r="GAU107" s="87"/>
      <c r="GAV107" s="88"/>
      <c r="GAW107" s="87"/>
      <c r="GAX107" s="89"/>
      <c r="GAY107" s="98"/>
      <c r="GAZ107" s="186"/>
      <c r="GBA107" s="84"/>
      <c r="GBB107" s="87"/>
      <c r="GBC107" s="87"/>
      <c r="GBD107" s="88"/>
      <c r="GBE107" s="87"/>
      <c r="GBF107" s="89"/>
      <c r="GBG107" s="98"/>
      <c r="GBH107" s="186"/>
      <c r="GBI107" s="84"/>
      <c r="GBJ107" s="87"/>
      <c r="GBK107" s="87"/>
      <c r="GBL107" s="88"/>
      <c r="GBM107" s="87"/>
      <c r="GBN107" s="89"/>
      <c r="GBO107" s="98"/>
      <c r="GBP107" s="186"/>
      <c r="GBQ107" s="84"/>
      <c r="GBR107" s="87"/>
      <c r="GBS107" s="87"/>
      <c r="GBT107" s="88"/>
      <c r="GBU107" s="87"/>
      <c r="GBV107" s="89"/>
      <c r="GBW107" s="98"/>
      <c r="GBX107" s="186"/>
      <c r="GBY107" s="84"/>
      <c r="GBZ107" s="87"/>
      <c r="GCA107" s="87"/>
      <c r="GCB107" s="88"/>
      <c r="GCC107" s="87"/>
      <c r="GCD107" s="89"/>
      <c r="GCE107" s="98"/>
      <c r="GCF107" s="186"/>
      <c r="GCG107" s="84"/>
      <c r="GCH107" s="87"/>
      <c r="GCI107" s="87"/>
      <c r="GCJ107" s="88"/>
      <c r="GCK107" s="87"/>
      <c r="GCL107" s="89"/>
      <c r="GCM107" s="98"/>
      <c r="GCN107" s="186"/>
      <c r="GCO107" s="84"/>
      <c r="GCP107" s="87"/>
      <c r="GCQ107" s="87"/>
      <c r="GCR107" s="88"/>
      <c r="GCS107" s="87"/>
      <c r="GCT107" s="89"/>
      <c r="GCU107" s="98"/>
      <c r="GCV107" s="186"/>
      <c r="GCW107" s="84"/>
      <c r="GCX107" s="87"/>
      <c r="GCY107" s="87"/>
      <c r="GCZ107" s="88"/>
      <c r="GDA107" s="87"/>
      <c r="GDB107" s="89"/>
      <c r="GDC107" s="98"/>
      <c r="GDD107" s="186"/>
      <c r="GDE107" s="84"/>
      <c r="GDF107" s="87"/>
      <c r="GDG107" s="87"/>
      <c r="GDH107" s="88"/>
      <c r="GDI107" s="87"/>
      <c r="GDJ107" s="89"/>
      <c r="GDK107" s="98"/>
      <c r="GDL107" s="186"/>
      <c r="GDM107" s="84"/>
      <c r="GDN107" s="87"/>
      <c r="GDO107" s="87"/>
      <c r="GDP107" s="88"/>
      <c r="GDQ107" s="87"/>
      <c r="GDR107" s="89"/>
      <c r="GDS107" s="98"/>
      <c r="GDT107" s="186"/>
      <c r="GDU107" s="84"/>
      <c r="GDV107" s="87"/>
      <c r="GDW107" s="87"/>
      <c r="GDX107" s="88"/>
      <c r="GDY107" s="87"/>
      <c r="GDZ107" s="89"/>
      <c r="GEA107" s="98"/>
      <c r="GEB107" s="186"/>
      <c r="GEC107" s="84"/>
      <c r="GED107" s="87"/>
      <c r="GEE107" s="87"/>
      <c r="GEF107" s="88"/>
      <c r="GEG107" s="87"/>
      <c r="GEH107" s="89"/>
      <c r="GEI107" s="98"/>
      <c r="GEJ107" s="186"/>
      <c r="GEK107" s="84"/>
      <c r="GEL107" s="87"/>
      <c r="GEM107" s="87"/>
      <c r="GEN107" s="88"/>
      <c r="GEO107" s="87"/>
      <c r="GEP107" s="89"/>
      <c r="GEQ107" s="98"/>
      <c r="GER107" s="186"/>
      <c r="GES107" s="84"/>
      <c r="GET107" s="87"/>
      <c r="GEU107" s="87"/>
      <c r="GEV107" s="88"/>
      <c r="GEW107" s="87"/>
      <c r="GEX107" s="89"/>
      <c r="GEY107" s="98"/>
      <c r="GEZ107" s="186"/>
      <c r="GFA107" s="84"/>
      <c r="GFB107" s="87"/>
      <c r="GFC107" s="87"/>
      <c r="GFD107" s="88"/>
      <c r="GFE107" s="87"/>
      <c r="GFF107" s="89"/>
      <c r="GFG107" s="98"/>
      <c r="GFH107" s="186"/>
      <c r="GFI107" s="84"/>
      <c r="GFJ107" s="87"/>
      <c r="GFK107" s="87"/>
      <c r="GFL107" s="88"/>
      <c r="GFM107" s="87"/>
      <c r="GFN107" s="89"/>
      <c r="GFO107" s="98"/>
      <c r="GFP107" s="186"/>
      <c r="GFQ107" s="84"/>
      <c r="GFR107" s="87"/>
      <c r="GFS107" s="87"/>
      <c r="GFT107" s="88"/>
      <c r="GFU107" s="87"/>
      <c r="GFV107" s="89"/>
      <c r="GFW107" s="98"/>
      <c r="GFX107" s="186"/>
      <c r="GFY107" s="84"/>
      <c r="GFZ107" s="87"/>
      <c r="GGA107" s="87"/>
      <c r="GGB107" s="88"/>
      <c r="GGC107" s="87"/>
      <c r="GGD107" s="89"/>
      <c r="GGE107" s="98"/>
      <c r="GGF107" s="186"/>
      <c r="GGG107" s="84"/>
      <c r="GGH107" s="87"/>
      <c r="GGI107" s="87"/>
      <c r="GGJ107" s="88"/>
      <c r="GGK107" s="87"/>
      <c r="GGL107" s="89"/>
      <c r="GGM107" s="98"/>
      <c r="GGN107" s="186"/>
      <c r="GGO107" s="84"/>
      <c r="GGP107" s="87"/>
      <c r="GGQ107" s="87"/>
      <c r="GGR107" s="88"/>
      <c r="GGS107" s="87"/>
      <c r="GGT107" s="89"/>
      <c r="GGU107" s="98"/>
      <c r="GGV107" s="186"/>
      <c r="GGW107" s="84"/>
      <c r="GGX107" s="87"/>
      <c r="GGY107" s="87"/>
      <c r="GGZ107" s="88"/>
      <c r="GHA107" s="87"/>
      <c r="GHB107" s="89"/>
      <c r="GHC107" s="98"/>
      <c r="GHD107" s="186"/>
      <c r="GHE107" s="84"/>
      <c r="GHF107" s="87"/>
      <c r="GHG107" s="87"/>
      <c r="GHH107" s="88"/>
      <c r="GHI107" s="87"/>
      <c r="GHJ107" s="89"/>
      <c r="GHK107" s="98"/>
      <c r="GHL107" s="186"/>
      <c r="GHM107" s="84"/>
      <c r="GHN107" s="87"/>
      <c r="GHO107" s="87"/>
      <c r="GHP107" s="88"/>
      <c r="GHQ107" s="87"/>
      <c r="GHR107" s="89"/>
      <c r="GHS107" s="98"/>
      <c r="GHT107" s="186"/>
      <c r="GHU107" s="84"/>
      <c r="GHV107" s="87"/>
      <c r="GHW107" s="87"/>
      <c r="GHX107" s="88"/>
      <c r="GHY107" s="87"/>
      <c r="GHZ107" s="89"/>
      <c r="GIA107" s="98"/>
      <c r="GIB107" s="186"/>
      <c r="GIC107" s="84"/>
      <c r="GID107" s="87"/>
      <c r="GIE107" s="87"/>
      <c r="GIF107" s="88"/>
      <c r="GIG107" s="87"/>
      <c r="GIH107" s="89"/>
      <c r="GII107" s="98"/>
      <c r="GIJ107" s="186"/>
      <c r="GIK107" s="84"/>
      <c r="GIL107" s="87"/>
      <c r="GIM107" s="87"/>
      <c r="GIN107" s="88"/>
      <c r="GIO107" s="87"/>
      <c r="GIP107" s="89"/>
      <c r="GIQ107" s="98"/>
      <c r="GIR107" s="186"/>
      <c r="GIS107" s="84"/>
      <c r="GIT107" s="87"/>
      <c r="GIU107" s="87"/>
      <c r="GIV107" s="88"/>
      <c r="GIW107" s="87"/>
      <c r="GIX107" s="89"/>
      <c r="GIY107" s="98"/>
      <c r="GIZ107" s="186"/>
      <c r="GJA107" s="84"/>
      <c r="GJB107" s="87"/>
      <c r="GJC107" s="87"/>
      <c r="GJD107" s="88"/>
      <c r="GJE107" s="87"/>
      <c r="GJF107" s="89"/>
      <c r="GJG107" s="98"/>
      <c r="GJH107" s="186"/>
      <c r="GJI107" s="84"/>
      <c r="GJJ107" s="87"/>
      <c r="GJK107" s="87"/>
      <c r="GJL107" s="88"/>
      <c r="GJM107" s="87"/>
      <c r="GJN107" s="89"/>
      <c r="GJO107" s="98"/>
      <c r="GJP107" s="186"/>
      <c r="GJQ107" s="84"/>
      <c r="GJR107" s="87"/>
      <c r="GJS107" s="87"/>
      <c r="GJT107" s="88"/>
      <c r="GJU107" s="87"/>
      <c r="GJV107" s="89"/>
      <c r="GJW107" s="98"/>
      <c r="GJX107" s="186"/>
      <c r="GJY107" s="84"/>
      <c r="GJZ107" s="87"/>
      <c r="GKA107" s="87"/>
      <c r="GKB107" s="88"/>
      <c r="GKC107" s="87"/>
      <c r="GKD107" s="89"/>
      <c r="GKE107" s="98"/>
      <c r="GKF107" s="186"/>
      <c r="GKG107" s="84"/>
      <c r="GKH107" s="87"/>
      <c r="GKI107" s="87"/>
      <c r="GKJ107" s="88"/>
      <c r="GKK107" s="87"/>
      <c r="GKL107" s="89"/>
      <c r="GKM107" s="98"/>
      <c r="GKN107" s="186"/>
      <c r="GKO107" s="84"/>
      <c r="GKP107" s="87"/>
      <c r="GKQ107" s="87"/>
      <c r="GKR107" s="88"/>
      <c r="GKS107" s="87"/>
      <c r="GKT107" s="89"/>
      <c r="GKU107" s="98"/>
      <c r="GKV107" s="186"/>
      <c r="GKW107" s="84"/>
      <c r="GKX107" s="87"/>
      <c r="GKY107" s="87"/>
      <c r="GKZ107" s="88"/>
      <c r="GLA107" s="87"/>
      <c r="GLB107" s="89"/>
      <c r="GLC107" s="98"/>
      <c r="GLD107" s="186"/>
      <c r="GLE107" s="84"/>
      <c r="GLF107" s="87"/>
      <c r="GLG107" s="87"/>
      <c r="GLH107" s="88"/>
      <c r="GLI107" s="87"/>
      <c r="GLJ107" s="89"/>
      <c r="GLK107" s="98"/>
      <c r="GLL107" s="186"/>
      <c r="GLM107" s="84"/>
      <c r="GLN107" s="87"/>
      <c r="GLO107" s="87"/>
      <c r="GLP107" s="88"/>
      <c r="GLQ107" s="87"/>
      <c r="GLR107" s="89"/>
      <c r="GLS107" s="98"/>
      <c r="GLT107" s="186"/>
      <c r="GLU107" s="84"/>
      <c r="GLV107" s="87"/>
      <c r="GLW107" s="87"/>
      <c r="GLX107" s="88"/>
      <c r="GLY107" s="87"/>
      <c r="GLZ107" s="89"/>
      <c r="GMA107" s="98"/>
      <c r="GMB107" s="186"/>
      <c r="GMC107" s="84"/>
      <c r="GMD107" s="87"/>
      <c r="GME107" s="87"/>
      <c r="GMF107" s="88"/>
      <c r="GMG107" s="87"/>
      <c r="GMH107" s="89"/>
      <c r="GMI107" s="98"/>
      <c r="GMJ107" s="186"/>
      <c r="GMK107" s="84"/>
      <c r="GML107" s="87"/>
      <c r="GMM107" s="87"/>
      <c r="GMN107" s="88"/>
      <c r="GMO107" s="87"/>
      <c r="GMP107" s="89"/>
      <c r="GMQ107" s="98"/>
      <c r="GMR107" s="186"/>
      <c r="GMS107" s="84"/>
      <c r="GMT107" s="87"/>
      <c r="GMU107" s="87"/>
      <c r="GMV107" s="88"/>
      <c r="GMW107" s="87"/>
      <c r="GMX107" s="89"/>
      <c r="GMY107" s="98"/>
      <c r="GMZ107" s="186"/>
      <c r="GNA107" s="84"/>
      <c r="GNB107" s="87"/>
      <c r="GNC107" s="87"/>
      <c r="GND107" s="88"/>
      <c r="GNE107" s="87"/>
      <c r="GNF107" s="89"/>
      <c r="GNG107" s="98"/>
      <c r="GNH107" s="186"/>
      <c r="GNI107" s="84"/>
      <c r="GNJ107" s="87"/>
      <c r="GNK107" s="87"/>
      <c r="GNL107" s="88"/>
      <c r="GNM107" s="87"/>
      <c r="GNN107" s="89"/>
      <c r="GNO107" s="98"/>
      <c r="GNP107" s="186"/>
      <c r="GNQ107" s="84"/>
      <c r="GNR107" s="87"/>
      <c r="GNS107" s="87"/>
      <c r="GNT107" s="88"/>
      <c r="GNU107" s="87"/>
      <c r="GNV107" s="89"/>
      <c r="GNW107" s="98"/>
      <c r="GNX107" s="186"/>
      <c r="GNY107" s="84"/>
      <c r="GNZ107" s="87"/>
      <c r="GOA107" s="87"/>
      <c r="GOB107" s="88"/>
      <c r="GOC107" s="87"/>
      <c r="GOD107" s="89"/>
      <c r="GOE107" s="98"/>
      <c r="GOF107" s="186"/>
      <c r="GOG107" s="84"/>
      <c r="GOH107" s="87"/>
      <c r="GOI107" s="87"/>
      <c r="GOJ107" s="88"/>
      <c r="GOK107" s="87"/>
      <c r="GOL107" s="89"/>
      <c r="GOM107" s="98"/>
      <c r="GON107" s="186"/>
      <c r="GOO107" s="84"/>
      <c r="GOP107" s="87"/>
      <c r="GOQ107" s="87"/>
      <c r="GOR107" s="88"/>
      <c r="GOS107" s="87"/>
      <c r="GOT107" s="89"/>
      <c r="GOU107" s="98"/>
      <c r="GOV107" s="186"/>
      <c r="GOW107" s="84"/>
      <c r="GOX107" s="87"/>
      <c r="GOY107" s="87"/>
      <c r="GOZ107" s="88"/>
      <c r="GPA107" s="87"/>
      <c r="GPB107" s="89"/>
      <c r="GPC107" s="98"/>
      <c r="GPD107" s="186"/>
      <c r="GPE107" s="84"/>
      <c r="GPF107" s="87"/>
      <c r="GPG107" s="87"/>
      <c r="GPH107" s="88"/>
      <c r="GPI107" s="87"/>
      <c r="GPJ107" s="89"/>
      <c r="GPK107" s="98"/>
      <c r="GPL107" s="186"/>
      <c r="GPM107" s="84"/>
      <c r="GPN107" s="87"/>
      <c r="GPO107" s="87"/>
      <c r="GPP107" s="88"/>
      <c r="GPQ107" s="87"/>
      <c r="GPR107" s="89"/>
      <c r="GPS107" s="98"/>
      <c r="GPT107" s="186"/>
      <c r="GPU107" s="84"/>
      <c r="GPV107" s="87"/>
      <c r="GPW107" s="87"/>
      <c r="GPX107" s="88"/>
      <c r="GPY107" s="87"/>
      <c r="GPZ107" s="89"/>
      <c r="GQA107" s="98"/>
      <c r="GQB107" s="186"/>
      <c r="GQC107" s="84"/>
      <c r="GQD107" s="87"/>
      <c r="GQE107" s="87"/>
      <c r="GQF107" s="88"/>
      <c r="GQG107" s="87"/>
      <c r="GQH107" s="89"/>
      <c r="GQI107" s="98"/>
      <c r="GQJ107" s="186"/>
      <c r="GQK107" s="84"/>
      <c r="GQL107" s="87"/>
      <c r="GQM107" s="87"/>
      <c r="GQN107" s="88"/>
      <c r="GQO107" s="87"/>
      <c r="GQP107" s="89"/>
      <c r="GQQ107" s="98"/>
      <c r="GQR107" s="186"/>
      <c r="GQS107" s="84"/>
      <c r="GQT107" s="87"/>
      <c r="GQU107" s="87"/>
      <c r="GQV107" s="88"/>
      <c r="GQW107" s="87"/>
      <c r="GQX107" s="89"/>
      <c r="GQY107" s="98"/>
      <c r="GQZ107" s="186"/>
      <c r="GRA107" s="84"/>
      <c r="GRB107" s="87"/>
      <c r="GRC107" s="87"/>
      <c r="GRD107" s="88"/>
      <c r="GRE107" s="87"/>
      <c r="GRF107" s="89"/>
      <c r="GRG107" s="98"/>
      <c r="GRH107" s="186"/>
      <c r="GRI107" s="84"/>
      <c r="GRJ107" s="87"/>
      <c r="GRK107" s="87"/>
      <c r="GRL107" s="88"/>
      <c r="GRM107" s="87"/>
      <c r="GRN107" s="89"/>
      <c r="GRO107" s="98"/>
      <c r="GRP107" s="186"/>
      <c r="GRQ107" s="84"/>
      <c r="GRR107" s="87"/>
      <c r="GRS107" s="87"/>
      <c r="GRT107" s="88"/>
      <c r="GRU107" s="87"/>
      <c r="GRV107" s="89"/>
      <c r="GRW107" s="98"/>
      <c r="GRX107" s="186"/>
      <c r="GRY107" s="84"/>
      <c r="GRZ107" s="87"/>
      <c r="GSA107" s="87"/>
      <c r="GSB107" s="88"/>
      <c r="GSC107" s="87"/>
      <c r="GSD107" s="89"/>
      <c r="GSE107" s="98"/>
      <c r="GSF107" s="186"/>
      <c r="GSG107" s="84"/>
      <c r="GSH107" s="87"/>
      <c r="GSI107" s="87"/>
      <c r="GSJ107" s="88"/>
      <c r="GSK107" s="87"/>
      <c r="GSL107" s="89"/>
      <c r="GSM107" s="98"/>
      <c r="GSN107" s="186"/>
      <c r="GSO107" s="84"/>
      <c r="GSP107" s="87"/>
      <c r="GSQ107" s="87"/>
      <c r="GSR107" s="88"/>
      <c r="GSS107" s="87"/>
      <c r="GST107" s="89"/>
      <c r="GSU107" s="98"/>
      <c r="GSV107" s="186"/>
      <c r="GSW107" s="84"/>
      <c r="GSX107" s="87"/>
      <c r="GSY107" s="87"/>
      <c r="GSZ107" s="88"/>
      <c r="GTA107" s="87"/>
      <c r="GTB107" s="89"/>
      <c r="GTC107" s="98"/>
      <c r="GTD107" s="186"/>
      <c r="GTE107" s="84"/>
      <c r="GTF107" s="87"/>
      <c r="GTG107" s="87"/>
      <c r="GTH107" s="88"/>
      <c r="GTI107" s="87"/>
      <c r="GTJ107" s="89"/>
      <c r="GTK107" s="98"/>
      <c r="GTL107" s="186"/>
      <c r="GTM107" s="84"/>
      <c r="GTN107" s="87"/>
      <c r="GTO107" s="87"/>
      <c r="GTP107" s="88"/>
      <c r="GTQ107" s="87"/>
      <c r="GTR107" s="89"/>
      <c r="GTS107" s="98"/>
      <c r="GTT107" s="186"/>
      <c r="GTU107" s="84"/>
      <c r="GTV107" s="87"/>
      <c r="GTW107" s="87"/>
      <c r="GTX107" s="88"/>
      <c r="GTY107" s="87"/>
      <c r="GTZ107" s="89"/>
      <c r="GUA107" s="98"/>
      <c r="GUB107" s="186"/>
      <c r="GUC107" s="84"/>
      <c r="GUD107" s="87"/>
      <c r="GUE107" s="87"/>
      <c r="GUF107" s="88"/>
      <c r="GUG107" s="87"/>
      <c r="GUH107" s="89"/>
      <c r="GUI107" s="98"/>
      <c r="GUJ107" s="186"/>
      <c r="GUK107" s="84"/>
      <c r="GUL107" s="87"/>
      <c r="GUM107" s="87"/>
      <c r="GUN107" s="88"/>
      <c r="GUO107" s="87"/>
      <c r="GUP107" s="89"/>
      <c r="GUQ107" s="98"/>
      <c r="GUR107" s="186"/>
      <c r="GUS107" s="84"/>
      <c r="GUT107" s="87"/>
      <c r="GUU107" s="87"/>
      <c r="GUV107" s="88"/>
      <c r="GUW107" s="87"/>
      <c r="GUX107" s="89"/>
      <c r="GUY107" s="98"/>
      <c r="GUZ107" s="186"/>
      <c r="GVA107" s="84"/>
      <c r="GVB107" s="87"/>
      <c r="GVC107" s="87"/>
      <c r="GVD107" s="88"/>
      <c r="GVE107" s="87"/>
      <c r="GVF107" s="89"/>
      <c r="GVG107" s="98"/>
      <c r="GVH107" s="186"/>
      <c r="GVI107" s="84"/>
      <c r="GVJ107" s="87"/>
      <c r="GVK107" s="87"/>
      <c r="GVL107" s="88"/>
      <c r="GVM107" s="87"/>
      <c r="GVN107" s="89"/>
      <c r="GVO107" s="98"/>
      <c r="GVP107" s="186"/>
      <c r="GVQ107" s="84"/>
      <c r="GVR107" s="87"/>
      <c r="GVS107" s="87"/>
      <c r="GVT107" s="88"/>
      <c r="GVU107" s="87"/>
      <c r="GVV107" s="89"/>
      <c r="GVW107" s="98"/>
      <c r="GVX107" s="186"/>
      <c r="GVY107" s="84"/>
      <c r="GVZ107" s="87"/>
      <c r="GWA107" s="87"/>
      <c r="GWB107" s="88"/>
      <c r="GWC107" s="87"/>
      <c r="GWD107" s="89"/>
      <c r="GWE107" s="98"/>
      <c r="GWF107" s="186"/>
      <c r="GWG107" s="84"/>
      <c r="GWH107" s="87"/>
      <c r="GWI107" s="87"/>
      <c r="GWJ107" s="88"/>
      <c r="GWK107" s="87"/>
      <c r="GWL107" s="89"/>
      <c r="GWM107" s="98"/>
      <c r="GWN107" s="186"/>
      <c r="GWO107" s="84"/>
      <c r="GWP107" s="87"/>
      <c r="GWQ107" s="87"/>
      <c r="GWR107" s="88"/>
      <c r="GWS107" s="87"/>
      <c r="GWT107" s="89"/>
      <c r="GWU107" s="98"/>
      <c r="GWV107" s="186"/>
      <c r="GWW107" s="84"/>
      <c r="GWX107" s="87"/>
      <c r="GWY107" s="87"/>
      <c r="GWZ107" s="88"/>
      <c r="GXA107" s="87"/>
      <c r="GXB107" s="89"/>
      <c r="GXC107" s="98"/>
      <c r="GXD107" s="186"/>
      <c r="GXE107" s="84"/>
      <c r="GXF107" s="87"/>
      <c r="GXG107" s="87"/>
      <c r="GXH107" s="88"/>
      <c r="GXI107" s="87"/>
      <c r="GXJ107" s="89"/>
      <c r="GXK107" s="98"/>
      <c r="GXL107" s="186"/>
      <c r="GXM107" s="84"/>
      <c r="GXN107" s="87"/>
      <c r="GXO107" s="87"/>
      <c r="GXP107" s="88"/>
      <c r="GXQ107" s="87"/>
      <c r="GXR107" s="89"/>
      <c r="GXS107" s="98"/>
      <c r="GXT107" s="186"/>
      <c r="GXU107" s="84"/>
      <c r="GXV107" s="87"/>
      <c r="GXW107" s="87"/>
      <c r="GXX107" s="88"/>
      <c r="GXY107" s="87"/>
      <c r="GXZ107" s="89"/>
      <c r="GYA107" s="98"/>
      <c r="GYB107" s="186"/>
      <c r="GYC107" s="84"/>
      <c r="GYD107" s="87"/>
      <c r="GYE107" s="87"/>
      <c r="GYF107" s="88"/>
      <c r="GYG107" s="87"/>
      <c r="GYH107" s="89"/>
      <c r="GYI107" s="98"/>
      <c r="GYJ107" s="186"/>
      <c r="GYK107" s="84"/>
      <c r="GYL107" s="87"/>
      <c r="GYM107" s="87"/>
      <c r="GYN107" s="88"/>
      <c r="GYO107" s="87"/>
      <c r="GYP107" s="89"/>
      <c r="GYQ107" s="98"/>
      <c r="GYR107" s="186"/>
      <c r="GYS107" s="84"/>
      <c r="GYT107" s="87"/>
      <c r="GYU107" s="87"/>
      <c r="GYV107" s="88"/>
      <c r="GYW107" s="87"/>
      <c r="GYX107" s="89"/>
      <c r="GYY107" s="98"/>
      <c r="GYZ107" s="186"/>
      <c r="GZA107" s="84"/>
      <c r="GZB107" s="87"/>
      <c r="GZC107" s="87"/>
      <c r="GZD107" s="88"/>
      <c r="GZE107" s="87"/>
      <c r="GZF107" s="89"/>
      <c r="GZG107" s="98"/>
      <c r="GZH107" s="186"/>
      <c r="GZI107" s="84"/>
      <c r="GZJ107" s="87"/>
      <c r="GZK107" s="87"/>
      <c r="GZL107" s="88"/>
      <c r="GZM107" s="87"/>
      <c r="GZN107" s="89"/>
      <c r="GZO107" s="98"/>
      <c r="GZP107" s="186"/>
      <c r="GZQ107" s="84"/>
      <c r="GZR107" s="87"/>
      <c r="GZS107" s="87"/>
      <c r="GZT107" s="88"/>
      <c r="GZU107" s="87"/>
      <c r="GZV107" s="89"/>
      <c r="GZW107" s="98"/>
      <c r="GZX107" s="186"/>
      <c r="GZY107" s="84"/>
      <c r="GZZ107" s="87"/>
      <c r="HAA107" s="87"/>
      <c r="HAB107" s="88"/>
      <c r="HAC107" s="87"/>
      <c r="HAD107" s="89"/>
      <c r="HAE107" s="98"/>
      <c r="HAF107" s="186"/>
      <c r="HAG107" s="84"/>
      <c r="HAH107" s="87"/>
      <c r="HAI107" s="87"/>
      <c r="HAJ107" s="88"/>
      <c r="HAK107" s="87"/>
      <c r="HAL107" s="89"/>
      <c r="HAM107" s="98"/>
      <c r="HAN107" s="186"/>
      <c r="HAO107" s="84"/>
      <c r="HAP107" s="87"/>
      <c r="HAQ107" s="87"/>
      <c r="HAR107" s="88"/>
      <c r="HAS107" s="87"/>
      <c r="HAT107" s="89"/>
      <c r="HAU107" s="98"/>
      <c r="HAV107" s="186"/>
      <c r="HAW107" s="84"/>
      <c r="HAX107" s="87"/>
      <c r="HAY107" s="87"/>
      <c r="HAZ107" s="88"/>
      <c r="HBA107" s="87"/>
      <c r="HBB107" s="89"/>
      <c r="HBC107" s="98"/>
      <c r="HBD107" s="186"/>
      <c r="HBE107" s="84"/>
      <c r="HBF107" s="87"/>
      <c r="HBG107" s="87"/>
      <c r="HBH107" s="88"/>
      <c r="HBI107" s="87"/>
      <c r="HBJ107" s="89"/>
      <c r="HBK107" s="98"/>
      <c r="HBL107" s="186"/>
      <c r="HBM107" s="84"/>
      <c r="HBN107" s="87"/>
      <c r="HBO107" s="87"/>
      <c r="HBP107" s="88"/>
      <c r="HBQ107" s="87"/>
      <c r="HBR107" s="89"/>
      <c r="HBS107" s="98"/>
      <c r="HBT107" s="186"/>
      <c r="HBU107" s="84"/>
      <c r="HBV107" s="87"/>
      <c r="HBW107" s="87"/>
      <c r="HBX107" s="88"/>
      <c r="HBY107" s="87"/>
      <c r="HBZ107" s="89"/>
      <c r="HCA107" s="98"/>
      <c r="HCB107" s="186"/>
      <c r="HCC107" s="84"/>
      <c r="HCD107" s="87"/>
      <c r="HCE107" s="87"/>
      <c r="HCF107" s="88"/>
      <c r="HCG107" s="87"/>
      <c r="HCH107" s="89"/>
      <c r="HCI107" s="98"/>
      <c r="HCJ107" s="186"/>
      <c r="HCK107" s="84"/>
      <c r="HCL107" s="87"/>
      <c r="HCM107" s="87"/>
      <c r="HCN107" s="88"/>
      <c r="HCO107" s="87"/>
      <c r="HCP107" s="89"/>
      <c r="HCQ107" s="98"/>
      <c r="HCR107" s="186"/>
      <c r="HCS107" s="84"/>
      <c r="HCT107" s="87"/>
      <c r="HCU107" s="87"/>
      <c r="HCV107" s="88"/>
      <c r="HCW107" s="87"/>
      <c r="HCX107" s="89"/>
      <c r="HCY107" s="98"/>
      <c r="HCZ107" s="186"/>
      <c r="HDA107" s="84"/>
      <c r="HDB107" s="87"/>
      <c r="HDC107" s="87"/>
      <c r="HDD107" s="88"/>
      <c r="HDE107" s="87"/>
      <c r="HDF107" s="89"/>
      <c r="HDG107" s="98"/>
      <c r="HDH107" s="186"/>
      <c r="HDI107" s="84"/>
      <c r="HDJ107" s="87"/>
      <c r="HDK107" s="87"/>
      <c r="HDL107" s="88"/>
      <c r="HDM107" s="87"/>
      <c r="HDN107" s="89"/>
      <c r="HDO107" s="98"/>
      <c r="HDP107" s="186"/>
      <c r="HDQ107" s="84"/>
      <c r="HDR107" s="87"/>
      <c r="HDS107" s="87"/>
      <c r="HDT107" s="88"/>
      <c r="HDU107" s="87"/>
      <c r="HDV107" s="89"/>
      <c r="HDW107" s="98"/>
      <c r="HDX107" s="186"/>
      <c r="HDY107" s="84"/>
      <c r="HDZ107" s="87"/>
      <c r="HEA107" s="87"/>
      <c r="HEB107" s="88"/>
      <c r="HEC107" s="87"/>
      <c r="HED107" s="89"/>
      <c r="HEE107" s="98"/>
      <c r="HEF107" s="186"/>
      <c r="HEG107" s="84"/>
      <c r="HEH107" s="87"/>
      <c r="HEI107" s="87"/>
      <c r="HEJ107" s="88"/>
      <c r="HEK107" s="87"/>
      <c r="HEL107" s="89"/>
      <c r="HEM107" s="98"/>
      <c r="HEN107" s="186"/>
      <c r="HEO107" s="84"/>
      <c r="HEP107" s="87"/>
      <c r="HEQ107" s="87"/>
      <c r="HER107" s="88"/>
      <c r="HES107" s="87"/>
      <c r="HET107" s="89"/>
      <c r="HEU107" s="98"/>
      <c r="HEV107" s="186"/>
      <c r="HEW107" s="84"/>
      <c r="HEX107" s="87"/>
      <c r="HEY107" s="87"/>
      <c r="HEZ107" s="88"/>
      <c r="HFA107" s="87"/>
      <c r="HFB107" s="89"/>
      <c r="HFC107" s="98"/>
      <c r="HFD107" s="186"/>
      <c r="HFE107" s="84"/>
      <c r="HFF107" s="87"/>
      <c r="HFG107" s="87"/>
      <c r="HFH107" s="88"/>
      <c r="HFI107" s="87"/>
      <c r="HFJ107" s="89"/>
      <c r="HFK107" s="98"/>
      <c r="HFL107" s="186"/>
      <c r="HFM107" s="84"/>
      <c r="HFN107" s="87"/>
      <c r="HFO107" s="87"/>
      <c r="HFP107" s="88"/>
      <c r="HFQ107" s="87"/>
      <c r="HFR107" s="89"/>
      <c r="HFS107" s="98"/>
      <c r="HFT107" s="186"/>
      <c r="HFU107" s="84"/>
      <c r="HFV107" s="87"/>
      <c r="HFW107" s="87"/>
      <c r="HFX107" s="88"/>
      <c r="HFY107" s="87"/>
      <c r="HFZ107" s="89"/>
      <c r="HGA107" s="98"/>
      <c r="HGB107" s="186"/>
      <c r="HGC107" s="84"/>
      <c r="HGD107" s="87"/>
      <c r="HGE107" s="87"/>
      <c r="HGF107" s="88"/>
      <c r="HGG107" s="87"/>
      <c r="HGH107" s="89"/>
      <c r="HGI107" s="98"/>
      <c r="HGJ107" s="186"/>
      <c r="HGK107" s="84"/>
      <c r="HGL107" s="87"/>
      <c r="HGM107" s="87"/>
      <c r="HGN107" s="88"/>
      <c r="HGO107" s="87"/>
      <c r="HGP107" s="89"/>
      <c r="HGQ107" s="98"/>
      <c r="HGR107" s="186"/>
      <c r="HGS107" s="84"/>
      <c r="HGT107" s="87"/>
      <c r="HGU107" s="87"/>
      <c r="HGV107" s="88"/>
      <c r="HGW107" s="87"/>
      <c r="HGX107" s="89"/>
      <c r="HGY107" s="98"/>
      <c r="HGZ107" s="186"/>
      <c r="HHA107" s="84"/>
      <c r="HHB107" s="87"/>
      <c r="HHC107" s="87"/>
      <c r="HHD107" s="88"/>
      <c r="HHE107" s="87"/>
      <c r="HHF107" s="89"/>
      <c r="HHG107" s="98"/>
      <c r="HHH107" s="186"/>
      <c r="HHI107" s="84"/>
      <c r="HHJ107" s="87"/>
      <c r="HHK107" s="87"/>
      <c r="HHL107" s="88"/>
      <c r="HHM107" s="87"/>
      <c r="HHN107" s="89"/>
      <c r="HHO107" s="98"/>
      <c r="HHP107" s="186"/>
      <c r="HHQ107" s="84"/>
      <c r="HHR107" s="87"/>
      <c r="HHS107" s="87"/>
      <c r="HHT107" s="88"/>
      <c r="HHU107" s="87"/>
      <c r="HHV107" s="89"/>
      <c r="HHW107" s="98"/>
      <c r="HHX107" s="186"/>
      <c r="HHY107" s="84"/>
      <c r="HHZ107" s="87"/>
      <c r="HIA107" s="87"/>
      <c r="HIB107" s="88"/>
      <c r="HIC107" s="87"/>
      <c r="HID107" s="89"/>
      <c r="HIE107" s="98"/>
      <c r="HIF107" s="186"/>
      <c r="HIG107" s="84"/>
      <c r="HIH107" s="87"/>
      <c r="HII107" s="87"/>
      <c r="HIJ107" s="88"/>
      <c r="HIK107" s="87"/>
      <c r="HIL107" s="89"/>
      <c r="HIM107" s="98"/>
      <c r="HIN107" s="186"/>
      <c r="HIO107" s="84"/>
      <c r="HIP107" s="87"/>
      <c r="HIQ107" s="87"/>
      <c r="HIR107" s="88"/>
      <c r="HIS107" s="87"/>
      <c r="HIT107" s="89"/>
      <c r="HIU107" s="98"/>
      <c r="HIV107" s="186"/>
      <c r="HIW107" s="84"/>
      <c r="HIX107" s="87"/>
      <c r="HIY107" s="87"/>
      <c r="HIZ107" s="88"/>
      <c r="HJA107" s="87"/>
      <c r="HJB107" s="89"/>
      <c r="HJC107" s="98"/>
      <c r="HJD107" s="186"/>
      <c r="HJE107" s="84"/>
      <c r="HJF107" s="87"/>
      <c r="HJG107" s="87"/>
      <c r="HJH107" s="88"/>
      <c r="HJI107" s="87"/>
      <c r="HJJ107" s="89"/>
      <c r="HJK107" s="98"/>
      <c r="HJL107" s="186"/>
      <c r="HJM107" s="84"/>
      <c r="HJN107" s="87"/>
      <c r="HJO107" s="87"/>
      <c r="HJP107" s="88"/>
      <c r="HJQ107" s="87"/>
      <c r="HJR107" s="89"/>
      <c r="HJS107" s="98"/>
      <c r="HJT107" s="186"/>
      <c r="HJU107" s="84"/>
      <c r="HJV107" s="87"/>
      <c r="HJW107" s="87"/>
      <c r="HJX107" s="88"/>
      <c r="HJY107" s="87"/>
      <c r="HJZ107" s="89"/>
      <c r="HKA107" s="98"/>
      <c r="HKB107" s="186"/>
      <c r="HKC107" s="84"/>
      <c r="HKD107" s="87"/>
      <c r="HKE107" s="87"/>
      <c r="HKF107" s="88"/>
      <c r="HKG107" s="87"/>
      <c r="HKH107" s="89"/>
      <c r="HKI107" s="98"/>
      <c r="HKJ107" s="186"/>
      <c r="HKK107" s="84"/>
      <c r="HKL107" s="87"/>
      <c r="HKM107" s="87"/>
      <c r="HKN107" s="88"/>
      <c r="HKO107" s="87"/>
      <c r="HKP107" s="89"/>
      <c r="HKQ107" s="98"/>
      <c r="HKR107" s="186"/>
      <c r="HKS107" s="84"/>
      <c r="HKT107" s="87"/>
      <c r="HKU107" s="87"/>
      <c r="HKV107" s="88"/>
      <c r="HKW107" s="87"/>
      <c r="HKX107" s="89"/>
      <c r="HKY107" s="98"/>
      <c r="HKZ107" s="186"/>
      <c r="HLA107" s="84"/>
      <c r="HLB107" s="87"/>
      <c r="HLC107" s="87"/>
      <c r="HLD107" s="88"/>
      <c r="HLE107" s="87"/>
      <c r="HLF107" s="89"/>
      <c r="HLG107" s="98"/>
      <c r="HLH107" s="186"/>
      <c r="HLI107" s="84"/>
      <c r="HLJ107" s="87"/>
      <c r="HLK107" s="87"/>
      <c r="HLL107" s="88"/>
      <c r="HLM107" s="87"/>
      <c r="HLN107" s="89"/>
      <c r="HLO107" s="98"/>
      <c r="HLP107" s="186"/>
      <c r="HLQ107" s="84"/>
      <c r="HLR107" s="87"/>
      <c r="HLS107" s="87"/>
      <c r="HLT107" s="88"/>
      <c r="HLU107" s="87"/>
      <c r="HLV107" s="89"/>
      <c r="HLW107" s="98"/>
      <c r="HLX107" s="186"/>
      <c r="HLY107" s="84"/>
      <c r="HLZ107" s="87"/>
      <c r="HMA107" s="87"/>
      <c r="HMB107" s="88"/>
      <c r="HMC107" s="87"/>
      <c r="HMD107" s="89"/>
      <c r="HME107" s="98"/>
      <c r="HMF107" s="186"/>
      <c r="HMG107" s="84"/>
      <c r="HMH107" s="87"/>
      <c r="HMI107" s="87"/>
      <c r="HMJ107" s="88"/>
      <c r="HMK107" s="87"/>
      <c r="HML107" s="89"/>
      <c r="HMM107" s="98"/>
      <c r="HMN107" s="186"/>
      <c r="HMO107" s="84"/>
      <c r="HMP107" s="87"/>
      <c r="HMQ107" s="87"/>
      <c r="HMR107" s="88"/>
      <c r="HMS107" s="87"/>
      <c r="HMT107" s="89"/>
      <c r="HMU107" s="98"/>
      <c r="HMV107" s="186"/>
      <c r="HMW107" s="84"/>
      <c r="HMX107" s="87"/>
      <c r="HMY107" s="87"/>
      <c r="HMZ107" s="88"/>
      <c r="HNA107" s="87"/>
      <c r="HNB107" s="89"/>
      <c r="HNC107" s="98"/>
      <c r="HND107" s="186"/>
      <c r="HNE107" s="84"/>
      <c r="HNF107" s="87"/>
      <c r="HNG107" s="87"/>
      <c r="HNH107" s="88"/>
      <c r="HNI107" s="87"/>
      <c r="HNJ107" s="89"/>
      <c r="HNK107" s="98"/>
      <c r="HNL107" s="186"/>
      <c r="HNM107" s="84"/>
      <c r="HNN107" s="87"/>
      <c r="HNO107" s="87"/>
      <c r="HNP107" s="88"/>
      <c r="HNQ107" s="87"/>
      <c r="HNR107" s="89"/>
      <c r="HNS107" s="98"/>
      <c r="HNT107" s="186"/>
      <c r="HNU107" s="84"/>
      <c r="HNV107" s="87"/>
      <c r="HNW107" s="87"/>
      <c r="HNX107" s="88"/>
      <c r="HNY107" s="87"/>
      <c r="HNZ107" s="89"/>
      <c r="HOA107" s="98"/>
      <c r="HOB107" s="186"/>
      <c r="HOC107" s="84"/>
      <c r="HOD107" s="87"/>
      <c r="HOE107" s="87"/>
      <c r="HOF107" s="88"/>
      <c r="HOG107" s="87"/>
      <c r="HOH107" s="89"/>
      <c r="HOI107" s="98"/>
      <c r="HOJ107" s="186"/>
      <c r="HOK107" s="84"/>
      <c r="HOL107" s="87"/>
      <c r="HOM107" s="87"/>
      <c r="HON107" s="88"/>
      <c r="HOO107" s="87"/>
      <c r="HOP107" s="89"/>
      <c r="HOQ107" s="98"/>
      <c r="HOR107" s="186"/>
      <c r="HOS107" s="84"/>
      <c r="HOT107" s="87"/>
      <c r="HOU107" s="87"/>
      <c r="HOV107" s="88"/>
      <c r="HOW107" s="87"/>
      <c r="HOX107" s="89"/>
      <c r="HOY107" s="98"/>
      <c r="HOZ107" s="186"/>
      <c r="HPA107" s="84"/>
      <c r="HPB107" s="87"/>
      <c r="HPC107" s="87"/>
      <c r="HPD107" s="88"/>
      <c r="HPE107" s="87"/>
      <c r="HPF107" s="89"/>
      <c r="HPG107" s="98"/>
      <c r="HPH107" s="186"/>
      <c r="HPI107" s="84"/>
      <c r="HPJ107" s="87"/>
      <c r="HPK107" s="87"/>
      <c r="HPL107" s="88"/>
      <c r="HPM107" s="87"/>
      <c r="HPN107" s="89"/>
      <c r="HPO107" s="98"/>
      <c r="HPP107" s="186"/>
      <c r="HPQ107" s="84"/>
      <c r="HPR107" s="87"/>
      <c r="HPS107" s="87"/>
      <c r="HPT107" s="88"/>
      <c r="HPU107" s="87"/>
      <c r="HPV107" s="89"/>
      <c r="HPW107" s="98"/>
      <c r="HPX107" s="186"/>
      <c r="HPY107" s="84"/>
      <c r="HPZ107" s="87"/>
      <c r="HQA107" s="87"/>
      <c r="HQB107" s="88"/>
      <c r="HQC107" s="87"/>
      <c r="HQD107" s="89"/>
      <c r="HQE107" s="98"/>
      <c r="HQF107" s="186"/>
      <c r="HQG107" s="84"/>
      <c r="HQH107" s="87"/>
      <c r="HQI107" s="87"/>
      <c r="HQJ107" s="88"/>
      <c r="HQK107" s="87"/>
      <c r="HQL107" s="89"/>
      <c r="HQM107" s="98"/>
      <c r="HQN107" s="186"/>
      <c r="HQO107" s="84"/>
      <c r="HQP107" s="87"/>
      <c r="HQQ107" s="87"/>
      <c r="HQR107" s="88"/>
      <c r="HQS107" s="87"/>
      <c r="HQT107" s="89"/>
      <c r="HQU107" s="98"/>
      <c r="HQV107" s="186"/>
      <c r="HQW107" s="84"/>
      <c r="HQX107" s="87"/>
      <c r="HQY107" s="87"/>
      <c r="HQZ107" s="88"/>
      <c r="HRA107" s="87"/>
      <c r="HRB107" s="89"/>
      <c r="HRC107" s="98"/>
      <c r="HRD107" s="186"/>
      <c r="HRE107" s="84"/>
      <c r="HRF107" s="87"/>
      <c r="HRG107" s="87"/>
      <c r="HRH107" s="88"/>
      <c r="HRI107" s="87"/>
      <c r="HRJ107" s="89"/>
      <c r="HRK107" s="98"/>
      <c r="HRL107" s="186"/>
      <c r="HRM107" s="84"/>
      <c r="HRN107" s="87"/>
      <c r="HRO107" s="87"/>
      <c r="HRP107" s="88"/>
      <c r="HRQ107" s="87"/>
      <c r="HRR107" s="89"/>
      <c r="HRS107" s="98"/>
      <c r="HRT107" s="186"/>
      <c r="HRU107" s="84"/>
      <c r="HRV107" s="87"/>
      <c r="HRW107" s="87"/>
      <c r="HRX107" s="88"/>
      <c r="HRY107" s="87"/>
      <c r="HRZ107" s="89"/>
      <c r="HSA107" s="98"/>
      <c r="HSB107" s="186"/>
      <c r="HSC107" s="84"/>
      <c r="HSD107" s="87"/>
      <c r="HSE107" s="87"/>
      <c r="HSF107" s="88"/>
      <c r="HSG107" s="87"/>
      <c r="HSH107" s="89"/>
      <c r="HSI107" s="98"/>
      <c r="HSJ107" s="186"/>
      <c r="HSK107" s="84"/>
      <c r="HSL107" s="87"/>
      <c r="HSM107" s="87"/>
      <c r="HSN107" s="88"/>
      <c r="HSO107" s="87"/>
      <c r="HSP107" s="89"/>
      <c r="HSQ107" s="98"/>
      <c r="HSR107" s="186"/>
      <c r="HSS107" s="84"/>
      <c r="HST107" s="87"/>
      <c r="HSU107" s="87"/>
      <c r="HSV107" s="88"/>
      <c r="HSW107" s="87"/>
      <c r="HSX107" s="89"/>
      <c r="HSY107" s="98"/>
      <c r="HSZ107" s="186"/>
      <c r="HTA107" s="84"/>
      <c r="HTB107" s="87"/>
      <c r="HTC107" s="87"/>
      <c r="HTD107" s="88"/>
      <c r="HTE107" s="87"/>
      <c r="HTF107" s="89"/>
      <c r="HTG107" s="98"/>
      <c r="HTH107" s="186"/>
      <c r="HTI107" s="84"/>
      <c r="HTJ107" s="87"/>
      <c r="HTK107" s="87"/>
      <c r="HTL107" s="88"/>
      <c r="HTM107" s="87"/>
      <c r="HTN107" s="89"/>
      <c r="HTO107" s="98"/>
      <c r="HTP107" s="186"/>
      <c r="HTQ107" s="84"/>
      <c r="HTR107" s="87"/>
      <c r="HTS107" s="87"/>
      <c r="HTT107" s="88"/>
      <c r="HTU107" s="87"/>
      <c r="HTV107" s="89"/>
      <c r="HTW107" s="98"/>
      <c r="HTX107" s="186"/>
      <c r="HTY107" s="84"/>
      <c r="HTZ107" s="87"/>
      <c r="HUA107" s="87"/>
      <c r="HUB107" s="88"/>
      <c r="HUC107" s="87"/>
      <c r="HUD107" s="89"/>
      <c r="HUE107" s="98"/>
      <c r="HUF107" s="186"/>
      <c r="HUG107" s="84"/>
      <c r="HUH107" s="87"/>
      <c r="HUI107" s="87"/>
      <c r="HUJ107" s="88"/>
      <c r="HUK107" s="87"/>
      <c r="HUL107" s="89"/>
      <c r="HUM107" s="98"/>
      <c r="HUN107" s="186"/>
      <c r="HUO107" s="84"/>
      <c r="HUP107" s="87"/>
      <c r="HUQ107" s="87"/>
      <c r="HUR107" s="88"/>
      <c r="HUS107" s="87"/>
      <c r="HUT107" s="89"/>
      <c r="HUU107" s="98"/>
      <c r="HUV107" s="186"/>
      <c r="HUW107" s="84"/>
      <c r="HUX107" s="87"/>
      <c r="HUY107" s="87"/>
      <c r="HUZ107" s="88"/>
      <c r="HVA107" s="87"/>
      <c r="HVB107" s="89"/>
      <c r="HVC107" s="98"/>
      <c r="HVD107" s="186"/>
      <c r="HVE107" s="84"/>
      <c r="HVF107" s="87"/>
      <c r="HVG107" s="87"/>
      <c r="HVH107" s="88"/>
      <c r="HVI107" s="87"/>
      <c r="HVJ107" s="89"/>
      <c r="HVK107" s="98"/>
      <c r="HVL107" s="186"/>
      <c r="HVM107" s="84"/>
      <c r="HVN107" s="87"/>
      <c r="HVO107" s="87"/>
      <c r="HVP107" s="88"/>
      <c r="HVQ107" s="87"/>
      <c r="HVR107" s="89"/>
      <c r="HVS107" s="98"/>
      <c r="HVT107" s="186"/>
      <c r="HVU107" s="84"/>
      <c r="HVV107" s="87"/>
      <c r="HVW107" s="87"/>
      <c r="HVX107" s="88"/>
      <c r="HVY107" s="87"/>
      <c r="HVZ107" s="89"/>
      <c r="HWA107" s="98"/>
      <c r="HWB107" s="186"/>
      <c r="HWC107" s="84"/>
      <c r="HWD107" s="87"/>
      <c r="HWE107" s="87"/>
      <c r="HWF107" s="88"/>
      <c r="HWG107" s="87"/>
      <c r="HWH107" s="89"/>
      <c r="HWI107" s="98"/>
      <c r="HWJ107" s="186"/>
      <c r="HWK107" s="84"/>
      <c r="HWL107" s="87"/>
      <c r="HWM107" s="87"/>
      <c r="HWN107" s="88"/>
      <c r="HWO107" s="87"/>
      <c r="HWP107" s="89"/>
      <c r="HWQ107" s="98"/>
      <c r="HWR107" s="186"/>
      <c r="HWS107" s="84"/>
      <c r="HWT107" s="87"/>
      <c r="HWU107" s="87"/>
      <c r="HWV107" s="88"/>
      <c r="HWW107" s="87"/>
      <c r="HWX107" s="89"/>
      <c r="HWY107" s="98"/>
      <c r="HWZ107" s="186"/>
      <c r="HXA107" s="84"/>
      <c r="HXB107" s="87"/>
      <c r="HXC107" s="87"/>
      <c r="HXD107" s="88"/>
      <c r="HXE107" s="87"/>
      <c r="HXF107" s="89"/>
      <c r="HXG107" s="98"/>
      <c r="HXH107" s="186"/>
      <c r="HXI107" s="84"/>
      <c r="HXJ107" s="87"/>
      <c r="HXK107" s="87"/>
      <c r="HXL107" s="88"/>
      <c r="HXM107" s="87"/>
      <c r="HXN107" s="89"/>
      <c r="HXO107" s="98"/>
      <c r="HXP107" s="186"/>
      <c r="HXQ107" s="84"/>
      <c r="HXR107" s="87"/>
      <c r="HXS107" s="87"/>
      <c r="HXT107" s="88"/>
      <c r="HXU107" s="87"/>
      <c r="HXV107" s="89"/>
      <c r="HXW107" s="98"/>
      <c r="HXX107" s="186"/>
      <c r="HXY107" s="84"/>
      <c r="HXZ107" s="87"/>
      <c r="HYA107" s="87"/>
      <c r="HYB107" s="88"/>
      <c r="HYC107" s="87"/>
      <c r="HYD107" s="89"/>
      <c r="HYE107" s="98"/>
      <c r="HYF107" s="186"/>
      <c r="HYG107" s="84"/>
      <c r="HYH107" s="87"/>
      <c r="HYI107" s="87"/>
      <c r="HYJ107" s="88"/>
      <c r="HYK107" s="87"/>
      <c r="HYL107" s="89"/>
      <c r="HYM107" s="98"/>
      <c r="HYN107" s="186"/>
      <c r="HYO107" s="84"/>
      <c r="HYP107" s="87"/>
      <c r="HYQ107" s="87"/>
      <c r="HYR107" s="88"/>
      <c r="HYS107" s="87"/>
      <c r="HYT107" s="89"/>
      <c r="HYU107" s="98"/>
      <c r="HYV107" s="186"/>
      <c r="HYW107" s="84"/>
      <c r="HYX107" s="87"/>
      <c r="HYY107" s="87"/>
      <c r="HYZ107" s="88"/>
      <c r="HZA107" s="87"/>
      <c r="HZB107" s="89"/>
      <c r="HZC107" s="98"/>
      <c r="HZD107" s="186"/>
      <c r="HZE107" s="84"/>
      <c r="HZF107" s="87"/>
      <c r="HZG107" s="87"/>
      <c r="HZH107" s="88"/>
      <c r="HZI107" s="87"/>
      <c r="HZJ107" s="89"/>
      <c r="HZK107" s="98"/>
      <c r="HZL107" s="186"/>
      <c r="HZM107" s="84"/>
      <c r="HZN107" s="87"/>
      <c r="HZO107" s="87"/>
      <c r="HZP107" s="88"/>
      <c r="HZQ107" s="87"/>
      <c r="HZR107" s="89"/>
      <c r="HZS107" s="98"/>
      <c r="HZT107" s="186"/>
      <c r="HZU107" s="84"/>
      <c r="HZV107" s="87"/>
      <c r="HZW107" s="87"/>
      <c r="HZX107" s="88"/>
      <c r="HZY107" s="87"/>
      <c r="HZZ107" s="89"/>
      <c r="IAA107" s="98"/>
      <c r="IAB107" s="186"/>
      <c r="IAC107" s="84"/>
      <c r="IAD107" s="87"/>
      <c r="IAE107" s="87"/>
      <c r="IAF107" s="88"/>
      <c r="IAG107" s="87"/>
      <c r="IAH107" s="89"/>
      <c r="IAI107" s="98"/>
      <c r="IAJ107" s="186"/>
      <c r="IAK107" s="84"/>
      <c r="IAL107" s="87"/>
      <c r="IAM107" s="87"/>
      <c r="IAN107" s="88"/>
      <c r="IAO107" s="87"/>
      <c r="IAP107" s="89"/>
      <c r="IAQ107" s="98"/>
      <c r="IAR107" s="186"/>
      <c r="IAS107" s="84"/>
      <c r="IAT107" s="87"/>
      <c r="IAU107" s="87"/>
      <c r="IAV107" s="88"/>
      <c r="IAW107" s="87"/>
      <c r="IAX107" s="89"/>
      <c r="IAY107" s="98"/>
      <c r="IAZ107" s="186"/>
      <c r="IBA107" s="84"/>
      <c r="IBB107" s="87"/>
      <c r="IBC107" s="87"/>
      <c r="IBD107" s="88"/>
      <c r="IBE107" s="87"/>
      <c r="IBF107" s="89"/>
      <c r="IBG107" s="98"/>
      <c r="IBH107" s="186"/>
      <c r="IBI107" s="84"/>
      <c r="IBJ107" s="87"/>
      <c r="IBK107" s="87"/>
      <c r="IBL107" s="88"/>
      <c r="IBM107" s="87"/>
      <c r="IBN107" s="89"/>
      <c r="IBO107" s="98"/>
      <c r="IBP107" s="186"/>
      <c r="IBQ107" s="84"/>
      <c r="IBR107" s="87"/>
      <c r="IBS107" s="87"/>
      <c r="IBT107" s="88"/>
      <c r="IBU107" s="87"/>
      <c r="IBV107" s="89"/>
      <c r="IBW107" s="98"/>
      <c r="IBX107" s="186"/>
      <c r="IBY107" s="84"/>
      <c r="IBZ107" s="87"/>
      <c r="ICA107" s="87"/>
      <c r="ICB107" s="88"/>
      <c r="ICC107" s="87"/>
      <c r="ICD107" s="89"/>
      <c r="ICE107" s="98"/>
      <c r="ICF107" s="186"/>
      <c r="ICG107" s="84"/>
      <c r="ICH107" s="87"/>
      <c r="ICI107" s="87"/>
      <c r="ICJ107" s="88"/>
      <c r="ICK107" s="87"/>
      <c r="ICL107" s="89"/>
      <c r="ICM107" s="98"/>
      <c r="ICN107" s="186"/>
      <c r="ICO107" s="84"/>
      <c r="ICP107" s="87"/>
      <c r="ICQ107" s="87"/>
      <c r="ICR107" s="88"/>
      <c r="ICS107" s="87"/>
      <c r="ICT107" s="89"/>
      <c r="ICU107" s="98"/>
      <c r="ICV107" s="186"/>
      <c r="ICW107" s="84"/>
      <c r="ICX107" s="87"/>
      <c r="ICY107" s="87"/>
      <c r="ICZ107" s="88"/>
      <c r="IDA107" s="87"/>
      <c r="IDB107" s="89"/>
      <c r="IDC107" s="98"/>
      <c r="IDD107" s="186"/>
      <c r="IDE107" s="84"/>
      <c r="IDF107" s="87"/>
      <c r="IDG107" s="87"/>
      <c r="IDH107" s="88"/>
      <c r="IDI107" s="87"/>
      <c r="IDJ107" s="89"/>
      <c r="IDK107" s="98"/>
      <c r="IDL107" s="186"/>
      <c r="IDM107" s="84"/>
      <c r="IDN107" s="87"/>
      <c r="IDO107" s="87"/>
      <c r="IDP107" s="88"/>
      <c r="IDQ107" s="87"/>
      <c r="IDR107" s="89"/>
      <c r="IDS107" s="98"/>
      <c r="IDT107" s="186"/>
      <c r="IDU107" s="84"/>
      <c r="IDV107" s="87"/>
      <c r="IDW107" s="87"/>
      <c r="IDX107" s="88"/>
      <c r="IDY107" s="87"/>
      <c r="IDZ107" s="89"/>
      <c r="IEA107" s="98"/>
      <c r="IEB107" s="186"/>
      <c r="IEC107" s="84"/>
      <c r="IED107" s="87"/>
      <c r="IEE107" s="87"/>
      <c r="IEF107" s="88"/>
      <c r="IEG107" s="87"/>
      <c r="IEH107" s="89"/>
      <c r="IEI107" s="98"/>
      <c r="IEJ107" s="186"/>
      <c r="IEK107" s="84"/>
      <c r="IEL107" s="87"/>
      <c r="IEM107" s="87"/>
      <c r="IEN107" s="88"/>
      <c r="IEO107" s="87"/>
      <c r="IEP107" s="89"/>
      <c r="IEQ107" s="98"/>
      <c r="IER107" s="186"/>
      <c r="IES107" s="84"/>
      <c r="IET107" s="87"/>
      <c r="IEU107" s="87"/>
      <c r="IEV107" s="88"/>
      <c r="IEW107" s="87"/>
      <c r="IEX107" s="89"/>
      <c r="IEY107" s="98"/>
      <c r="IEZ107" s="186"/>
      <c r="IFA107" s="84"/>
      <c r="IFB107" s="87"/>
      <c r="IFC107" s="87"/>
      <c r="IFD107" s="88"/>
      <c r="IFE107" s="87"/>
      <c r="IFF107" s="89"/>
      <c r="IFG107" s="98"/>
      <c r="IFH107" s="186"/>
      <c r="IFI107" s="84"/>
      <c r="IFJ107" s="87"/>
      <c r="IFK107" s="87"/>
      <c r="IFL107" s="88"/>
      <c r="IFM107" s="87"/>
      <c r="IFN107" s="89"/>
      <c r="IFO107" s="98"/>
      <c r="IFP107" s="186"/>
      <c r="IFQ107" s="84"/>
      <c r="IFR107" s="87"/>
      <c r="IFS107" s="87"/>
      <c r="IFT107" s="88"/>
      <c r="IFU107" s="87"/>
      <c r="IFV107" s="89"/>
      <c r="IFW107" s="98"/>
      <c r="IFX107" s="186"/>
      <c r="IFY107" s="84"/>
      <c r="IFZ107" s="87"/>
      <c r="IGA107" s="87"/>
      <c r="IGB107" s="88"/>
      <c r="IGC107" s="87"/>
      <c r="IGD107" s="89"/>
      <c r="IGE107" s="98"/>
      <c r="IGF107" s="186"/>
      <c r="IGG107" s="84"/>
      <c r="IGH107" s="87"/>
      <c r="IGI107" s="87"/>
      <c r="IGJ107" s="88"/>
      <c r="IGK107" s="87"/>
      <c r="IGL107" s="89"/>
      <c r="IGM107" s="98"/>
      <c r="IGN107" s="186"/>
      <c r="IGO107" s="84"/>
      <c r="IGP107" s="87"/>
      <c r="IGQ107" s="87"/>
      <c r="IGR107" s="88"/>
      <c r="IGS107" s="87"/>
      <c r="IGT107" s="89"/>
      <c r="IGU107" s="98"/>
      <c r="IGV107" s="186"/>
      <c r="IGW107" s="84"/>
      <c r="IGX107" s="87"/>
      <c r="IGY107" s="87"/>
      <c r="IGZ107" s="88"/>
      <c r="IHA107" s="87"/>
      <c r="IHB107" s="89"/>
      <c r="IHC107" s="98"/>
      <c r="IHD107" s="186"/>
      <c r="IHE107" s="84"/>
      <c r="IHF107" s="87"/>
      <c r="IHG107" s="87"/>
      <c r="IHH107" s="88"/>
      <c r="IHI107" s="87"/>
      <c r="IHJ107" s="89"/>
      <c r="IHK107" s="98"/>
      <c r="IHL107" s="186"/>
      <c r="IHM107" s="84"/>
      <c r="IHN107" s="87"/>
      <c r="IHO107" s="87"/>
      <c r="IHP107" s="88"/>
      <c r="IHQ107" s="87"/>
      <c r="IHR107" s="89"/>
      <c r="IHS107" s="98"/>
      <c r="IHT107" s="186"/>
      <c r="IHU107" s="84"/>
      <c r="IHV107" s="87"/>
      <c r="IHW107" s="87"/>
      <c r="IHX107" s="88"/>
      <c r="IHY107" s="87"/>
      <c r="IHZ107" s="89"/>
      <c r="IIA107" s="98"/>
      <c r="IIB107" s="186"/>
      <c r="IIC107" s="84"/>
      <c r="IID107" s="87"/>
      <c r="IIE107" s="87"/>
      <c r="IIF107" s="88"/>
      <c r="IIG107" s="87"/>
      <c r="IIH107" s="89"/>
      <c r="III107" s="98"/>
      <c r="IIJ107" s="186"/>
      <c r="IIK107" s="84"/>
      <c r="IIL107" s="87"/>
      <c r="IIM107" s="87"/>
      <c r="IIN107" s="88"/>
      <c r="IIO107" s="87"/>
      <c r="IIP107" s="89"/>
      <c r="IIQ107" s="98"/>
      <c r="IIR107" s="186"/>
      <c r="IIS107" s="84"/>
      <c r="IIT107" s="87"/>
      <c r="IIU107" s="87"/>
      <c r="IIV107" s="88"/>
      <c r="IIW107" s="87"/>
      <c r="IIX107" s="89"/>
      <c r="IIY107" s="98"/>
      <c r="IIZ107" s="186"/>
      <c r="IJA107" s="84"/>
      <c r="IJB107" s="87"/>
      <c r="IJC107" s="87"/>
      <c r="IJD107" s="88"/>
      <c r="IJE107" s="87"/>
      <c r="IJF107" s="89"/>
      <c r="IJG107" s="98"/>
      <c r="IJH107" s="186"/>
      <c r="IJI107" s="84"/>
      <c r="IJJ107" s="87"/>
      <c r="IJK107" s="87"/>
      <c r="IJL107" s="88"/>
      <c r="IJM107" s="87"/>
      <c r="IJN107" s="89"/>
      <c r="IJO107" s="98"/>
      <c r="IJP107" s="186"/>
      <c r="IJQ107" s="84"/>
      <c r="IJR107" s="87"/>
      <c r="IJS107" s="87"/>
      <c r="IJT107" s="88"/>
      <c r="IJU107" s="87"/>
      <c r="IJV107" s="89"/>
      <c r="IJW107" s="98"/>
      <c r="IJX107" s="186"/>
      <c r="IJY107" s="84"/>
      <c r="IJZ107" s="87"/>
      <c r="IKA107" s="87"/>
      <c r="IKB107" s="88"/>
      <c r="IKC107" s="87"/>
      <c r="IKD107" s="89"/>
      <c r="IKE107" s="98"/>
      <c r="IKF107" s="186"/>
      <c r="IKG107" s="84"/>
      <c r="IKH107" s="87"/>
      <c r="IKI107" s="87"/>
      <c r="IKJ107" s="88"/>
      <c r="IKK107" s="87"/>
      <c r="IKL107" s="89"/>
      <c r="IKM107" s="98"/>
      <c r="IKN107" s="186"/>
      <c r="IKO107" s="84"/>
      <c r="IKP107" s="87"/>
      <c r="IKQ107" s="87"/>
      <c r="IKR107" s="88"/>
      <c r="IKS107" s="87"/>
      <c r="IKT107" s="89"/>
      <c r="IKU107" s="98"/>
      <c r="IKV107" s="186"/>
      <c r="IKW107" s="84"/>
      <c r="IKX107" s="87"/>
      <c r="IKY107" s="87"/>
      <c r="IKZ107" s="88"/>
      <c r="ILA107" s="87"/>
      <c r="ILB107" s="89"/>
      <c r="ILC107" s="98"/>
      <c r="ILD107" s="186"/>
      <c r="ILE107" s="84"/>
      <c r="ILF107" s="87"/>
      <c r="ILG107" s="87"/>
      <c r="ILH107" s="88"/>
      <c r="ILI107" s="87"/>
      <c r="ILJ107" s="89"/>
      <c r="ILK107" s="98"/>
      <c r="ILL107" s="186"/>
      <c r="ILM107" s="84"/>
      <c r="ILN107" s="87"/>
      <c r="ILO107" s="87"/>
      <c r="ILP107" s="88"/>
      <c r="ILQ107" s="87"/>
      <c r="ILR107" s="89"/>
      <c r="ILS107" s="98"/>
      <c r="ILT107" s="186"/>
      <c r="ILU107" s="84"/>
      <c r="ILV107" s="87"/>
      <c r="ILW107" s="87"/>
      <c r="ILX107" s="88"/>
      <c r="ILY107" s="87"/>
      <c r="ILZ107" s="89"/>
      <c r="IMA107" s="98"/>
      <c r="IMB107" s="186"/>
      <c r="IMC107" s="84"/>
      <c r="IMD107" s="87"/>
      <c r="IME107" s="87"/>
      <c r="IMF107" s="88"/>
      <c r="IMG107" s="87"/>
      <c r="IMH107" s="89"/>
      <c r="IMI107" s="98"/>
      <c r="IMJ107" s="186"/>
      <c r="IMK107" s="84"/>
      <c r="IML107" s="87"/>
      <c r="IMM107" s="87"/>
      <c r="IMN107" s="88"/>
      <c r="IMO107" s="87"/>
      <c r="IMP107" s="89"/>
      <c r="IMQ107" s="98"/>
      <c r="IMR107" s="186"/>
      <c r="IMS107" s="84"/>
      <c r="IMT107" s="87"/>
      <c r="IMU107" s="87"/>
      <c r="IMV107" s="88"/>
      <c r="IMW107" s="87"/>
      <c r="IMX107" s="89"/>
      <c r="IMY107" s="98"/>
      <c r="IMZ107" s="186"/>
      <c r="INA107" s="84"/>
      <c r="INB107" s="87"/>
      <c r="INC107" s="87"/>
      <c r="IND107" s="88"/>
      <c r="INE107" s="87"/>
      <c r="INF107" s="89"/>
      <c r="ING107" s="98"/>
      <c r="INH107" s="186"/>
      <c r="INI107" s="84"/>
      <c r="INJ107" s="87"/>
      <c r="INK107" s="87"/>
      <c r="INL107" s="88"/>
      <c r="INM107" s="87"/>
      <c r="INN107" s="89"/>
      <c r="INO107" s="98"/>
      <c r="INP107" s="186"/>
      <c r="INQ107" s="84"/>
      <c r="INR107" s="87"/>
      <c r="INS107" s="87"/>
      <c r="INT107" s="88"/>
      <c r="INU107" s="87"/>
      <c r="INV107" s="89"/>
      <c r="INW107" s="98"/>
      <c r="INX107" s="186"/>
      <c r="INY107" s="84"/>
      <c r="INZ107" s="87"/>
      <c r="IOA107" s="87"/>
      <c r="IOB107" s="88"/>
      <c r="IOC107" s="87"/>
      <c r="IOD107" s="89"/>
      <c r="IOE107" s="98"/>
      <c r="IOF107" s="186"/>
      <c r="IOG107" s="84"/>
      <c r="IOH107" s="87"/>
      <c r="IOI107" s="87"/>
      <c r="IOJ107" s="88"/>
      <c r="IOK107" s="87"/>
      <c r="IOL107" s="89"/>
      <c r="IOM107" s="98"/>
      <c r="ION107" s="186"/>
      <c r="IOO107" s="84"/>
      <c r="IOP107" s="87"/>
      <c r="IOQ107" s="87"/>
      <c r="IOR107" s="88"/>
      <c r="IOS107" s="87"/>
      <c r="IOT107" s="89"/>
      <c r="IOU107" s="98"/>
      <c r="IOV107" s="186"/>
      <c r="IOW107" s="84"/>
      <c r="IOX107" s="87"/>
      <c r="IOY107" s="87"/>
      <c r="IOZ107" s="88"/>
      <c r="IPA107" s="87"/>
      <c r="IPB107" s="89"/>
      <c r="IPC107" s="98"/>
      <c r="IPD107" s="186"/>
      <c r="IPE107" s="84"/>
      <c r="IPF107" s="87"/>
      <c r="IPG107" s="87"/>
      <c r="IPH107" s="88"/>
      <c r="IPI107" s="87"/>
      <c r="IPJ107" s="89"/>
      <c r="IPK107" s="98"/>
      <c r="IPL107" s="186"/>
      <c r="IPM107" s="84"/>
      <c r="IPN107" s="87"/>
      <c r="IPO107" s="87"/>
      <c r="IPP107" s="88"/>
      <c r="IPQ107" s="87"/>
      <c r="IPR107" s="89"/>
      <c r="IPS107" s="98"/>
      <c r="IPT107" s="186"/>
      <c r="IPU107" s="84"/>
      <c r="IPV107" s="87"/>
      <c r="IPW107" s="87"/>
      <c r="IPX107" s="88"/>
      <c r="IPY107" s="87"/>
      <c r="IPZ107" s="89"/>
      <c r="IQA107" s="98"/>
      <c r="IQB107" s="186"/>
      <c r="IQC107" s="84"/>
      <c r="IQD107" s="87"/>
      <c r="IQE107" s="87"/>
      <c r="IQF107" s="88"/>
      <c r="IQG107" s="87"/>
      <c r="IQH107" s="89"/>
      <c r="IQI107" s="98"/>
      <c r="IQJ107" s="186"/>
      <c r="IQK107" s="84"/>
      <c r="IQL107" s="87"/>
      <c r="IQM107" s="87"/>
      <c r="IQN107" s="88"/>
      <c r="IQO107" s="87"/>
      <c r="IQP107" s="89"/>
      <c r="IQQ107" s="98"/>
      <c r="IQR107" s="186"/>
      <c r="IQS107" s="84"/>
      <c r="IQT107" s="87"/>
      <c r="IQU107" s="87"/>
      <c r="IQV107" s="88"/>
      <c r="IQW107" s="87"/>
      <c r="IQX107" s="89"/>
      <c r="IQY107" s="98"/>
      <c r="IQZ107" s="186"/>
      <c r="IRA107" s="84"/>
      <c r="IRB107" s="87"/>
      <c r="IRC107" s="87"/>
      <c r="IRD107" s="88"/>
      <c r="IRE107" s="87"/>
      <c r="IRF107" s="89"/>
      <c r="IRG107" s="98"/>
      <c r="IRH107" s="186"/>
      <c r="IRI107" s="84"/>
      <c r="IRJ107" s="87"/>
      <c r="IRK107" s="87"/>
      <c r="IRL107" s="88"/>
      <c r="IRM107" s="87"/>
      <c r="IRN107" s="89"/>
      <c r="IRO107" s="98"/>
      <c r="IRP107" s="186"/>
      <c r="IRQ107" s="84"/>
      <c r="IRR107" s="87"/>
      <c r="IRS107" s="87"/>
      <c r="IRT107" s="88"/>
      <c r="IRU107" s="87"/>
      <c r="IRV107" s="89"/>
      <c r="IRW107" s="98"/>
      <c r="IRX107" s="186"/>
      <c r="IRY107" s="84"/>
      <c r="IRZ107" s="87"/>
      <c r="ISA107" s="87"/>
      <c r="ISB107" s="88"/>
      <c r="ISC107" s="87"/>
      <c r="ISD107" s="89"/>
      <c r="ISE107" s="98"/>
      <c r="ISF107" s="186"/>
      <c r="ISG107" s="84"/>
      <c r="ISH107" s="87"/>
      <c r="ISI107" s="87"/>
      <c r="ISJ107" s="88"/>
      <c r="ISK107" s="87"/>
      <c r="ISL107" s="89"/>
      <c r="ISM107" s="98"/>
      <c r="ISN107" s="186"/>
      <c r="ISO107" s="84"/>
      <c r="ISP107" s="87"/>
      <c r="ISQ107" s="87"/>
      <c r="ISR107" s="88"/>
      <c r="ISS107" s="87"/>
      <c r="IST107" s="89"/>
      <c r="ISU107" s="98"/>
      <c r="ISV107" s="186"/>
      <c r="ISW107" s="84"/>
      <c r="ISX107" s="87"/>
      <c r="ISY107" s="87"/>
      <c r="ISZ107" s="88"/>
      <c r="ITA107" s="87"/>
      <c r="ITB107" s="89"/>
      <c r="ITC107" s="98"/>
      <c r="ITD107" s="186"/>
      <c r="ITE107" s="84"/>
      <c r="ITF107" s="87"/>
      <c r="ITG107" s="87"/>
      <c r="ITH107" s="88"/>
      <c r="ITI107" s="87"/>
      <c r="ITJ107" s="89"/>
      <c r="ITK107" s="98"/>
      <c r="ITL107" s="186"/>
      <c r="ITM107" s="84"/>
      <c r="ITN107" s="87"/>
      <c r="ITO107" s="87"/>
      <c r="ITP107" s="88"/>
      <c r="ITQ107" s="87"/>
      <c r="ITR107" s="89"/>
      <c r="ITS107" s="98"/>
      <c r="ITT107" s="186"/>
      <c r="ITU107" s="84"/>
      <c r="ITV107" s="87"/>
      <c r="ITW107" s="87"/>
      <c r="ITX107" s="88"/>
      <c r="ITY107" s="87"/>
      <c r="ITZ107" s="89"/>
      <c r="IUA107" s="98"/>
      <c r="IUB107" s="186"/>
      <c r="IUC107" s="84"/>
      <c r="IUD107" s="87"/>
      <c r="IUE107" s="87"/>
      <c r="IUF107" s="88"/>
      <c r="IUG107" s="87"/>
      <c r="IUH107" s="89"/>
      <c r="IUI107" s="98"/>
      <c r="IUJ107" s="186"/>
      <c r="IUK107" s="84"/>
      <c r="IUL107" s="87"/>
      <c r="IUM107" s="87"/>
      <c r="IUN107" s="88"/>
      <c r="IUO107" s="87"/>
      <c r="IUP107" s="89"/>
      <c r="IUQ107" s="98"/>
      <c r="IUR107" s="186"/>
      <c r="IUS107" s="84"/>
      <c r="IUT107" s="87"/>
      <c r="IUU107" s="87"/>
      <c r="IUV107" s="88"/>
      <c r="IUW107" s="87"/>
      <c r="IUX107" s="89"/>
      <c r="IUY107" s="98"/>
      <c r="IUZ107" s="186"/>
      <c r="IVA107" s="84"/>
      <c r="IVB107" s="87"/>
      <c r="IVC107" s="87"/>
      <c r="IVD107" s="88"/>
      <c r="IVE107" s="87"/>
      <c r="IVF107" s="89"/>
      <c r="IVG107" s="98"/>
      <c r="IVH107" s="186"/>
      <c r="IVI107" s="84"/>
      <c r="IVJ107" s="87"/>
      <c r="IVK107" s="87"/>
      <c r="IVL107" s="88"/>
      <c r="IVM107" s="87"/>
      <c r="IVN107" s="89"/>
      <c r="IVO107" s="98"/>
      <c r="IVP107" s="186"/>
      <c r="IVQ107" s="84"/>
      <c r="IVR107" s="87"/>
      <c r="IVS107" s="87"/>
      <c r="IVT107" s="88"/>
      <c r="IVU107" s="87"/>
      <c r="IVV107" s="89"/>
      <c r="IVW107" s="98"/>
      <c r="IVX107" s="186"/>
      <c r="IVY107" s="84"/>
      <c r="IVZ107" s="87"/>
      <c r="IWA107" s="87"/>
      <c r="IWB107" s="88"/>
      <c r="IWC107" s="87"/>
      <c r="IWD107" s="89"/>
      <c r="IWE107" s="98"/>
      <c r="IWF107" s="186"/>
      <c r="IWG107" s="84"/>
      <c r="IWH107" s="87"/>
      <c r="IWI107" s="87"/>
      <c r="IWJ107" s="88"/>
      <c r="IWK107" s="87"/>
      <c r="IWL107" s="89"/>
      <c r="IWM107" s="98"/>
      <c r="IWN107" s="186"/>
      <c r="IWO107" s="84"/>
      <c r="IWP107" s="87"/>
      <c r="IWQ107" s="87"/>
      <c r="IWR107" s="88"/>
      <c r="IWS107" s="87"/>
      <c r="IWT107" s="89"/>
      <c r="IWU107" s="98"/>
      <c r="IWV107" s="186"/>
      <c r="IWW107" s="84"/>
      <c r="IWX107" s="87"/>
      <c r="IWY107" s="87"/>
      <c r="IWZ107" s="88"/>
      <c r="IXA107" s="87"/>
      <c r="IXB107" s="89"/>
      <c r="IXC107" s="98"/>
      <c r="IXD107" s="186"/>
      <c r="IXE107" s="84"/>
      <c r="IXF107" s="87"/>
      <c r="IXG107" s="87"/>
      <c r="IXH107" s="88"/>
      <c r="IXI107" s="87"/>
      <c r="IXJ107" s="89"/>
      <c r="IXK107" s="98"/>
      <c r="IXL107" s="186"/>
      <c r="IXM107" s="84"/>
      <c r="IXN107" s="87"/>
      <c r="IXO107" s="87"/>
      <c r="IXP107" s="88"/>
      <c r="IXQ107" s="87"/>
      <c r="IXR107" s="89"/>
      <c r="IXS107" s="98"/>
      <c r="IXT107" s="186"/>
      <c r="IXU107" s="84"/>
      <c r="IXV107" s="87"/>
      <c r="IXW107" s="87"/>
      <c r="IXX107" s="88"/>
      <c r="IXY107" s="87"/>
      <c r="IXZ107" s="89"/>
      <c r="IYA107" s="98"/>
      <c r="IYB107" s="186"/>
      <c r="IYC107" s="84"/>
      <c r="IYD107" s="87"/>
      <c r="IYE107" s="87"/>
      <c r="IYF107" s="88"/>
      <c r="IYG107" s="87"/>
      <c r="IYH107" s="89"/>
      <c r="IYI107" s="98"/>
      <c r="IYJ107" s="186"/>
      <c r="IYK107" s="84"/>
      <c r="IYL107" s="87"/>
      <c r="IYM107" s="87"/>
      <c r="IYN107" s="88"/>
      <c r="IYO107" s="87"/>
      <c r="IYP107" s="89"/>
      <c r="IYQ107" s="98"/>
      <c r="IYR107" s="186"/>
      <c r="IYS107" s="84"/>
      <c r="IYT107" s="87"/>
      <c r="IYU107" s="87"/>
      <c r="IYV107" s="88"/>
      <c r="IYW107" s="87"/>
      <c r="IYX107" s="89"/>
      <c r="IYY107" s="98"/>
      <c r="IYZ107" s="186"/>
      <c r="IZA107" s="84"/>
      <c r="IZB107" s="87"/>
      <c r="IZC107" s="87"/>
      <c r="IZD107" s="88"/>
      <c r="IZE107" s="87"/>
      <c r="IZF107" s="89"/>
      <c r="IZG107" s="98"/>
      <c r="IZH107" s="186"/>
      <c r="IZI107" s="84"/>
      <c r="IZJ107" s="87"/>
      <c r="IZK107" s="87"/>
      <c r="IZL107" s="88"/>
      <c r="IZM107" s="87"/>
      <c r="IZN107" s="89"/>
      <c r="IZO107" s="98"/>
      <c r="IZP107" s="186"/>
      <c r="IZQ107" s="84"/>
      <c r="IZR107" s="87"/>
      <c r="IZS107" s="87"/>
      <c r="IZT107" s="88"/>
      <c r="IZU107" s="87"/>
      <c r="IZV107" s="89"/>
      <c r="IZW107" s="98"/>
      <c r="IZX107" s="186"/>
      <c r="IZY107" s="84"/>
      <c r="IZZ107" s="87"/>
      <c r="JAA107" s="87"/>
      <c r="JAB107" s="88"/>
      <c r="JAC107" s="87"/>
      <c r="JAD107" s="89"/>
      <c r="JAE107" s="98"/>
      <c r="JAF107" s="186"/>
      <c r="JAG107" s="84"/>
      <c r="JAH107" s="87"/>
      <c r="JAI107" s="87"/>
      <c r="JAJ107" s="88"/>
      <c r="JAK107" s="87"/>
      <c r="JAL107" s="89"/>
      <c r="JAM107" s="98"/>
      <c r="JAN107" s="186"/>
      <c r="JAO107" s="84"/>
      <c r="JAP107" s="87"/>
      <c r="JAQ107" s="87"/>
      <c r="JAR107" s="88"/>
      <c r="JAS107" s="87"/>
      <c r="JAT107" s="89"/>
      <c r="JAU107" s="98"/>
      <c r="JAV107" s="186"/>
      <c r="JAW107" s="84"/>
      <c r="JAX107" s="87"/>
      <c r="JAY107" s="87"/>
      <c r="JAZ107" s="88"/>
      <c r="JBA107" s="87"/>
      <c r="JBB107" s="89"/>
      <c r="JBC107" s="98"/>
      <c r="JBD107" s="186"/>
      <c r="JBE107" s="84"/>
      <c r="JBF107" s="87"/>
      <c r="JBG107" s="87"/>
      <c r="JBH107" s="88"/>
      <c r="JBI107" s="87"/>
      <c r="JBJ107" s="89"/>
      <c r="JBK107" s="98"/>
      <c r="JBL107" s="186"/>
      <c r="JBM107" s="84"/>
      <c r="JBN107" s="87"/>
      <c r="JBO107" s="87"/>
      <c r="JBP107" s="88"/>
      <c r="JBQ107" s="87"/>
      <c r="JBR107" s="89"/>
      <c r="JBS107" s="98"/>
      <c r="JBT107" s="186"/>
      <c r="JBU107" s="84"/>
      <c r="JBV107" s="87"/>
      <c r="JBW107" s="87"/>
      <c r="JBX107" s="88"/>
      <c r="JBY107" s="87"/>
      <c r="JBZ107" s="89"/>
      <c r="JCA107" s="98"/>
      <c r="JCB107" s="186"/>
      <c r="JCC107" s="84"/>
      <c r="JCD107" s="87"/>
      <c r="JCE107" s="87"/>
      <c r="JCF107" s="88"/>
      <c r="JCG107" s="87"/>
      <c r="JCH107" s="89"/>
      <c r="JCI107" s="98"/>
      <c r="JCJ107" s="186"/>
      <c r="JCK107" s="84"/>
      <c r="JCL107" s="87"/>
      <c r="JCM107" s="87"/>
      <c r="JCN107" s="88"/>
      <c r="JCO107" s="87"/>
      <c r="JCP107" s="89"/>
      <c r="JCQ107" s="98"/>
      <c r="JCR107" s="186"/>
      <c r="JCS107" s="84"/>
      <c r="JCT107" s="87"/>
      <c r="JCU107" s="87"/>
      <c r="JCV107" s="88"/>
      <c r="JCW107" s="87"/>
      <c r="JCX107" s="89"/>
      <c r="JCY107" s="98"/>
      <c r="JCZ107" s="186"/>
      <c r="JDA107" s="84"/>
      <c r="JDB107" s="87"/>
      <c r="JDC107" s="87"/>
      <c r="JDD107" s="88"/>
      <c r="JDE107" s="87"/>
      <c r="JDF107" s="89"/>
      <c r="JDG107" s="98"/>
      <c r="JDH107" s="186"/>
      <c r="JDI107" s="84"/>
      <c r="JDJ107" s="87"/>
      <c r="JDK107" s="87"/>
      <c r="JDL107" s="88"/>
      <c r="JDM107" s="87"/>
      <c r="JDN107" s="89"/>
      <c r="JDO107" s="98"/>
      <c r="JDP107" s="186"/>
      <c r="JDQ107" s="84"/>
      <c r="JDR107" s="87"/>
      <c r="JDS107" s="87"/>
      <c r="JDT107" s="88"/>
      <c r="JDU107" s="87"/>
      <c r="JDV107" s="89"/>
      <c r="JDW107" s="98"/>
      <c r="JDX107" s="186"/>
      <c r="JDY107" s="84"/>
      <c r="JDZ107" s="87"/>
      <c r="JEA107" s="87"/>
      <c r="JEB107" s="88"/>
      <c r="JEC107" s="87"/>
      <c r="JED107" s="89"/>
      <c r="JEE107" s="98"/>
      <c r="JEF107" s="186"/>
      <c r="JEG107" s="84"/>
      <c r="JEH107" s="87"/>
      <c r="JEI107" s="87"/>
      <c r="JEJ107" s="88"/>
      <c r="JEK107" s="87"/>
      <c r="JEL107" s="89"/>
      <c r="JEM107" s="98"/>
      <c r="JEN107" s="186"/>
      <c r="JEO107" s="84"/>
      <c r="JEP107" s="87"/>
      <c r="JEQ107" s="87"/>
      <c r="JER107" s="88"/>
      <c r="JES107" s="87"/>
      <c r="JET107" s="89"/>
      <c r="JEU107" s="98"/>
      <c r="JEV107" s="186"/>
      <c r="JEW107" s="84"/>
      <c r="JEX107" s="87"/>
      <c r="JEY107" s="87"/>
      <c r="JEZ107" s="88"/>
      <c r="JFA107" s="87"/>
      <c r="JFB107" s="89"/>
      <c r="JFC107" s="98"/>
      <c r="JFD107" s="186"/>
      <c r="JFE107" s="84"/>
      <c r="JFF107" s="87"/>
      <c r="JFG107" s="87"/>
      <c r="JFH107" s="88"/>
      <c r="JFI107" s="87"/>
      <c r="JFJ107" s="89"/>
      <c r="JFK107" s="98"/>
      <c r="JFL107" s="186"/>
      <c r="JFM107" s="84"/>
      <c r="JFN107" s="87"/>
      <c r="JFO107" s="87"/>
      <c r="JFP107" s="88"/>
      <c r="JFQ107" s="87"/>
      <c r="JFR107" s="89"/>
      <c r="JFS107" s="98"/>
      <c r="JFT107" s="186"/>
      <c r="JFU107" s="84"/>
      <c r="JFV107" s="87"/>
      <c r="JFW107" s="87"/>
      <c r="JFX107" s="88"/>
      <c r="JFY107" s="87"/>
      <c r="JFZ107" s="89"/>
      <c r="JGA107" s="98"/>
      <c r="JGB107" s="186"/>
      <c r="JGC107" s="84"/>
      <c r="JGD107" s="87"/>
      <c r="JGE107" s="87"/>
      <c r="JGF107" s="88"/>
      <c r="JGG107" s="87"/>
      <c r="JGH107" s="89"/>
      <c r="JGI107" s="98"/>
      <c r="JGJ107" s="186"/>
      <c r="JGK107" s="84"/>
      <c r="JGL107" s="87"/>
      <c r="JGM107" s="87"/>
      <c r="JGN107" s="88"/>
      <c r="JGO107" s="87"/>
      <c r="JGP107" s="89"/>
      <c r="JGQ107" s="98"/>
      <c r="JGR107" s="186"/>
      <c r="JGS107" s="84"/>
      <c r="JGT107" s="87"/>
      <c r="JGU107" s="87"/>
      <c r="JGV107" s="88"/>
      <c r="JGW107" s="87"/>
      <c r="JGX107" s="89"/>
      <c r="JGY107" s="98"/>
      <c r="JGZ107" s="186"/>
      <c r="JHA107" s="84"/>
      <c r="JHB107" s="87"/>
      <c r="JHC107" s="87"/>
      <c r="JHD107" s="88"/>
      <c r="JHE107" s="87"/>
      <c r="JHF107" s="89"/>
      <c r="JHG107" s="98"/>
      <c r="JHH107" s="186"/>
      <c r="JHI107" s="84"/>
      <c r="JHJ107" s="87"/>
      <c r="JHK107" s="87"/>
      <c r="JHL107" s="88"/>
      <c r="JHM107" s="87"/>
      <c r="JHN107" s="89"/>
      <c r="JHO107" s="98"/>
      <c r="JHP107" s="186"/>
      <c r="JHQ107" s="84"/>
      <c r="JHR107" s="87"/>
      <c r="JHS107" s="87"/>
      <c r="JHT107" s="88"/>
      <c r="JHU107" s="87"/>
      <c r="JHV107" s="89"/>
      <c r="JHW107" s="98"/>
      <c r="JHX107" s="186"/>
      <c r="JHY107" s="84"/>
      <c r="JHZ107" s="87"/>
      <c r="JIA107" s="87"/>
      <c r="JIB107" s="88"/>
      <c r="JIC107" s="87"/>
      <c r="JID107" s="89"/>
      <c r="JIE107" s="98"/>
      <c r="JIF107" s="186"/>
      <c r="JIG107" s="84"/>
      <c r="JIH107" s="87"/>
      <c r="JII107" s="87"/>
      <c r="JIJ107" s="88"/>
      <c r="JIK107" s="87"/>
      <c r="JIL107" s="89"/>
      <c r="JIM107" s="98"/>
      <c r="JIN107" s="186"/>
      <c r="JIO107" s="84"/>
      <c r="JIP107" s="87"/>
      <c r="JIQ107" s="87"/>
      <c r="JIR107" s="88"/>
      <c r="JIS107" s="87"/>
      <c r="JIT107" s="89"/>
      <c r="JIU107" s="98"/>
      <c r="JIV107" s="186"/>
      <c r="JIW107" s="84"/>
      <c r="JIX107" s="87"/>
      <c r="JIY107" s="87"/>
      <c r="JIZ107" s="88"/>
      <c r="JJA107" s="87"/>
      <c r="JJB107" s="89"/>
      <c r="JJC107" s="98"/>
      <c r="JJD107" s="186"/>
      <c r="JJE107" s="84"/>
      <c r="JJF107" s="87"/>
      <c r="JJG107" s="87"/>
      <c r="JJH107" s="88"/>
      <c r="JJI107" s="87"/>
      <c r="JJJ107" s="89"/>
      <c r="JJK107" s="98"/>
      <c r="JJL107" s="186"/>
      <c r="JJM107" s="84"/>
      <c r="JJN107" s="87"/>
      <c r="JJO107" s="87"/>
      <c r="JJP107" s="88"/>
      <c r="JJQ107" s="87"/>
      <c r="JJR107" s="89"/>
      <c r="JJS107" s="98"/>
      <c r="JJT107" s="186"/>
      <c r="JJU107" s="84"/>
      <c r="JJV107" s="87"/>
      <c r="JJW107" s="87"/>
      <c r="JJX107" s="88"/>
      <c r="JJY107" s="87"/>
      <c r="JJZ107" s="89"/>
      <c r="JKA107" s="98"/>
      <c r="JKB107" s="186"/>
      <c r="JKC107" s="84"/>
      <c r="JKD107" s="87"/>
      <c r="JKE107" s="87"/>
      <c r="JKF107" s="88"/>
      <c r="JKG107" s="87"/>
      <c r="JKH107" s="89"/>
      <c r="JKI107" s="98"/>
      <c r="JKJ107" s="186"/>
      <c r="JKK107" s="84"/>
      <c r="JKL107" s="87"/>
      <c r="JKM107" s="87"/>
      <c r="JKN107" s="88"/>
      <c r="JKO107" s="87"/>
      <c r="JKP107" s="89"/>
      <c r="JKQ107" s="98"/>
      <c r="JKR107" s="186"/>
      <c r="JKS107" s="84"/>
      <c r="JKT107" s="87"/>
      <c r="JKU107" s="87"/>
      <c r="JKV107" s="88"/>
      <c r="JKW107" s="87"/>
      <c r="JKX107" s="89"/>
      <c r="JKY107" s="98"/>
      <c r="JKZ107" s="186"/>
      <c r="JLA107" s="84"/>
      <c r="JLB107" s="87"/>
      <c r="JLC107" s="87"/>
      <c r="JLD107" s="88"/>
      <c r="JLE107" s="87"/>
      <c r="JLF107" s="89"/>
      <c r="JLG107" s="98"/>
      <c r="JLH107" s="186"/>
      <c r="JLI107" s="84"/>
      <c r="JLJ107" s="87"/>
      <c r="JLK107" s="87"/>
      <c r="JLL107" s="88"/>
      <c r="JLM107" s="87"/>
      <c r="JLN107" s="89"/>
      <c r="JLO107" s="98"/>
      <c r="JLP107" s="186"/>
      <c r="JLQ107" s="84"/>
      <c r="JLR107" s="87"/>
      <c r="JLS107" s="87"/>
      <c r="JLT107" s="88"/>
      <c r="JLU107" s="87"/>
      <c r="JLV107" s="89"/>
      <c r="JLW107" s="98"/>
      <c r="JLX107" s="186"/>
      <c r="JLY107" s="84"/>
      <c r="JLZ107" s="87"/>
      <c r="JMA107" s="87"/>
      <c r="JMB107" s="88"/>
      <c r="JMC107" s="87"/>
      <c r="JMD107" s="89"/>
      <c r="JME107" s="98"/>
      <c r="JMF107" s="186"/>
      <c r="JMG107" s="84"/>
      <c r="JMH107" s="87"/>
      <c r="JMI107" s="87"/>
      <c r="JMJ107" s="88"/>
      <c r="JMK107" s="87"/>
      <c r="JML107" s="89"/>
      <c r="JMM107" s="98"/>
      <c r="JMN107" s="186"/>
      <c r="JMO107" s="84"/>
      <c r="JMP107" s="87"/>
      <c r="JMQ107" s="87"/>
      <c r="JMR107" s="88"/>
      <c r="JMS107" s="87"/>
      <c r="JMT107" s="89"/>
      <c r="JMU107" s="98"/>
      <c r="JMV107" s="186"/>
      <c r="JMW107" s="84"/>
      <c r="JMX107" s="87"/>
      <c r="JMY107" s="87"/>
      <c r="JMZ107" s="88"/>
      <c r="JNA107" s="87"/>
      <c r="JNB107" s="89"/>
      <c r="JNC107" s="98"/>
      <c r="JND107" s="186"/>
      <c r="JNE107" s="84"/>
      <c r="JNF107" s="87"/>
      <c r="JNG107" s="87"/>
      <c r="JNH107" s="88"/>
      <c r="JNI107" s="87"/>
      <c r="JNJ107" s="89"/>
      <c r="JNK107" s="98"/>
      <c r="JNL107" s="186"/>
      <c r="JNM107" s="84"/>
      <c r="JNN107" s="87"/>
      <c r="JNO107" s="87"/>
      <c r="JNP107" s="88"/>
      <c r="JNQ107" s="87"/>
      <c r="JNR107" s="89"/>
      <c r="JNS107" s="98"/>
      <c r="JNT107" s="186"/>
      <c r="JNU107" s="84"/>
      <c r="JNV107" s="87"/>
      <c r="JNW107" s="87"/>
      <c r="JNX107" s="88"/>
      <c r="JNY107" s="87"/>
      <c r="JNZ107" s="89"/>
      <c r="JOA107" s="98"/>
      <c r="JOB107" s="186"/>
      <c r="JOC107" s="84"/>
      <c r="JOD107" s="87"/>
      <c r="JOE107" s="87"/>
      <c r="JOF107" s="88"/>
      <c r="JOG107" s="87"/>
      <c r="JOH107" s="89"/>
      <c r="JOI107" s="98"/>
      <c r="JOJ107" s="186"/>
      <c r="JOK107" s="84"/>
      <c r="JOL107" s="87"/>
      <c r="JOM107" s="87"/>
      <c r="JON107" s="88"/>
      <c r="JOO107" s="87"/>
      <c r="JOP107" s="89"/>
      <c r="JOQ107" s="98"/>
      <c r="JOR107" s="186"/>
      <c r="JOS107" s="84"/>
      <c r="JOT107" s="87"/>
      <c r="JOU107" s="87"/>
      <c r="JOV107" s="88"/>
      <c r="JOW107" s="87"/>
      <c r="JOX107" s="89"/>
      <c r="JOY107" s="98"/>
      <c r="JOZ107" s="186"/>
      <c r="JPA107" s="84"/>
      <c r="JPB107" s="87"/>
      <c r="JPC107" s="87"/>
      <c r="JPD107" s="88"/>
      <c r="JPE107" s="87"/>
      <c r="JPF107" s="89"/>
      <c r="JPG107" s="98"/>
      <c r="JPH107" s="186"/>
      <c r="JPI107" s="84"/>
      <c r="JPJ107" s="87"/>
      <c r="JPK107" s="87"/>
      <c r="JPL107" s="88"/>
      <c r="JPM107" s="87"/>
      <c r="JPN107" s="89"/>
      <c r="JPO107" s="98"/>
      <c r="JPP107" s="186"/>
      <c r="JPQ107" s="84"/>
      <c r="JPR107" s="87"/>
      <c r="JPS107" s="87"/>
      <c r="JPT107" s="88"/>
      <c r="JPU107" s="87"/>
      <c r="JPV107" s="89"/>
      <c r="JPW107" s="98"/>
      <c r="JPX107" s="186"/>
      <c r="JPY107" s="84"/>
      <c r="JPZ107" s="87"/>
      <c r="JQA107" s="87"/>
      <c r="JQB107" s="88"/>
      <c r="JQC107" s="87"/>
      <c r="JQD107" s="89"/>
      <c r="JQE107" s="98"/>
      <c r="JQF107" s="186"/>
      <c r="JQG107" s="84"/>
      <c r="JQH107" s="87"/>
      <c r="JQI107" s="87"/>
      <c r="JQJ107" s="88"/>
      <c r="JQK107" s="87"/>
      <c r="JQL107" s="89"/>
      <c r="JQM107" s="98"/>
      <c r="JQN107" s="186"/>
      <c r="JQO107" s="84"/>
      <c r="JQP107" s="87"/>
      <c r="JQQ107" s="87"/>
      <c r="JQR107" s="88"/>
      <c r="JQS107" s="87"/>
      <c r="JQT107" s="89"/>
      <c r="JQU107" s="98"/>
      <c r="JQV107" s="186"/>
      <c r="JQW107" s="84"/>
      <c r="JQX107" s="87"/>
      <c r="JQY107" s="87"/>
      <c r="JQZ107" s="88"/>
      <c r="JRA107" s="87"/>
      <c r="JRB107" s="89"/>
      <c r="JRC107" s="98"/>
      <c r="JRD107" s="186"/>
      <c r="JRE107" s="84"/>
      <c r="JRF107" s="87"/>
      <c r="JRG107" s="87"/>
      <c r="JRH107" s="88"/>
      <c r="JRI107" s="87"/>
      <c r="JRJ107" s="89"/>
      <c r="JRK107" s="98"/>
      <c r="JRL107" s="186"/>
      <c r="JRM107" s="84"/>
      <c r="JRN107" s="87"/>
      <c r="JRO107" s="87"/>
      <c r="JRP107" s="88"/>
      <c r="JRQ107" s="87"/>
      <c r="JRR107" s="89"/>
      <c r="JRS107" s="98"/>
      <c r="JRT107" s="186"/>
      <c r="JRU107" s="84"/>
      <c r="JRV107" s="87"/>
      <c r="JRW107" s="87"/>
      <c r="JRX107" s="88"/>
      <c r="JRY107" s="87"/>
      <c r="JRZ107" s="89"/>
      <c r="JSA107" s="98"/>
      <c r="JSB107" s="186"/>
      <c r="JSC107" s="84"/>
      <c r="JSD107" s="87"/>
      <c r="JSE107" s="87"/>
      <c r="JSF107" s="88"/>
      <c r="JSG107" s="87"/>
      <c r="JSH107" s="89"/>
      <c r="JSI107" s="98"/>
      <c r="JSJ107" s="186"/>
      <c r="JSK107" s="84"/>
      <c r="JSL107" s="87"/>
      <c r="JSM107" s="87"/>
      <c r="JSN107" s="88"/>
      <c r="JSO107" s="87"/>
      <c r="JSP107" s="89"/>
      <c r="JSQ107" s="98"/>
      <c r="JSR107" s="186"/>
      <c r="JSS107" s="84"/>
      <c r="JST107" s="87"/>
      <c r="JSU107" s="87"/>
      <c r="JSV107" s="88"/>
      <c r="JSW107" s="87"/>
      <c r="JSX107" s="89"/>
      <c r="JSY107" s="98"/>
      <c r="JSZ107" s="186"/>
      <c r="JTA107" s="84"/>
      <c r="JTB107" s="87"/>
      <c r="JTC107" s="87"/>
      <c r="JTD107" s="88"/>
      <c r="JTE107" s="87"/>
      <c r="JTF107" s="89"/>
      <c r="JTG107" s="98"/>
      <c r="JTH107" s="186"/>
      <c r="JTI107" s="84"/>
      <c r="JTJ107" s="87"/>
      <c r="JTK107" s="87"/>
      <c r="JTL107" s="88"/>
      <c r="JTM107" s="87"/>
      <c r="JTN107" s="89"/>
      <c r="JTO107" s="98"/>
      <c r="JTP107" s="186"/>
      <c r="JTQ107" s="84"/>
      <c r="JTR107" s="87"/>
      <c r="JTS107" s="87"/>
      <c r="JTT107" s="88"/>
      <c r="JTU107" s="87"/>
      <c r="JTV107" s="89"/>
      <c r="JTW107" s="98"/>
      <c r="JTX107" s="186"/>
      <c r="JTY107" s="84"/>
      <c r="JTZ107" s="87"/>
      <c r="JUA107" s="87"/>
      <c r="JUB107" s="88"/>
      <c r="JUC107" s="87"/>
      <c r="JUD107" s="89"/>
      <c r="JUE107" s="98"/>
      <c r="JUF107" s="186"/>
      <c r="JUG107" s="84"/>
      <c r="JUH107" s="87"/>
      <c r="JUI107" s="87"/>
      <c r="JUJ107" s="88"/>
      <c r="JUK107" s="87"/>
      <c r="JUL107" s="89"/>
      <c r="JUM107" s="98"/>
      <c r="JUN107" s="186"/>
      <c r="JUO107" s="84"/>
      <c r="JUP107" s="87"/>
      <c r="JUQ107" s="87"/>
      <c r="JUR107" s="88"/>
      <c r="JUS107" s="87"/>
      <c r="JUT107" s="89"/>
      <c r="JUU107" s="98"/>
      <c r="JUV107" s="186"/>
      <c r="JUW107" s="84"/>
      <c r="JUX107" s="87"/>
      <c r="JUY107" s="87"/>
      <c r="JUZ107" s="88"/>
      <c r="JVA107" s="87"/>
      <c r="JVB107" s="89"/>
      <c r="JVC107" s="98"/>
      <c r="JVD107" s="186"/>
      <c r="JVE107" s="84"/>
      <c r="JVF107" s="87"/>
      <c r="JVG107" s="87"/>
      <c r="JVH107" s="88"/>
      <c r="JVI107" s="87"/>
      <c r="JVJ107" s="89"/>
      <c r="JVK107" s="98"/>
      <c r="JVL107" s="186"/>
      <c r="JVM107" s="84"/>
      <c r="JVN107" s="87"/>
      <c r="JVO107" s="87"/>
      <c r="JVP107" s="88"/>
      <c r="JVQ107" s="87"/>
      <c r="JVR107" s="89"/>
      <c r="JVS107" s="98"/>
      <c r="JVT107" s="186"/>
      <c r="JVU107" s="84"/>
      <c r="JVV107" s="87"/>
      <c r="JVW107" s="87"/>
      <c r="JVX107" s="88"/>
      <c r="JVY107" s="87"/>
      <c r="JVZ107" s="89"/>
      <c r="JWA107" s="98"/>
      <c r="JWB107" s="186"/>
      <c r="JWC107" s="84"/>
      <c r="JWD107" s="87"/>
      <c r="JWE107" s="87"/>
      <c r="JWF107" s="88"/>
      <c r="JWG107" s="87"/>
      <c r="JWH107" s="89"/>
      <c r="JWI107" s="98"/>
      <c r="JWJ107" s="186"/>
      <c r="JWK107" s="84"/>
      <c r="JWL107" s="87"/>
      <c r="JWM107" s="87"/>
      <c r="JWN107" s="88"/>
      <c r="JWO107" s="87"/>
      <c r="JWP107" s="89"/>
      <c r="JWQ107" s="98"/>
      <c r="JWR107" s="186"/>
      <c r="JWS107" s="84"/>
      <c r="JWT107" s="87"/>
      <c r="JWU107" s="87"/>
      <c r="JWV107" s="88"/>
      <c r="JWW107" s="87"/>
      <c r="JWX107" s="89"/>
      <c r="JWY107" s="98"/>
      <c r="JWZ107" s="186"/>
      <c r="JXA107" s="84"/>
      <c r="JXB107" s="87"/>
      <c r="JXC107" s="87"/>
      <c r="JXD107" s="88"/>
      <c r="JXE107" s="87"/>
      <c r="JXF107" s="89"/>
      <c r="JXG107" s="98"/>
      <c r="JXH107" s="186"/>
      <c r="JXI107" s="84"/>
      <c r="JXJ107" s="87"/>
      <c r="JXK107" s="87"/>
      <c r="JXL107" s="88"/>
      <c r="JXM107" s="87"/>
      <c r="JXN107" s="89"/>
      <c r="JXO107" s="98"/>
      <c r="JXP107" s="186"/>
      <c r="JXQ107" s="84"/>
      <c r="JXR107" s="87"/>
      <c r="JXS107" s="87"/>
      <c r="JXT107" s="88"/>
      <c r="JXU107" s="87"/>
      <c r="JXV107" s="89"/>
      <c r="JXW107" s="98"/>
      <c r="JXX107" s="186"/>
      <c r="JXY107" s="84"/>
      <c r="JXZ107" s="87"/>
      <c r="JYA107" s="87"/>
      <c r="JYB107" s="88"/>
      <c r="JYC107" s="87"/>
      <c r="JYD107" s="89"/>
      <c r="JYE107" s="98"/>
      <c r="JYF107" s="186"/>
      <c r="JYG107" s="84"/>
      <c r="JYH107" s="87"/>
      <c r="JYI107" s="87"/>
      <c r="JYJ107" s="88"/>
      <c r="JYK107" s="87"/>
      <c r="JYL107" s="89"/>
      <c r="JYM107" s="98"/>
      <c r="JYN107" s="186"/>
      <c r="JYO107" s="84"/>
      <c r="JYP107" s="87"/>
      <c r="JYQ107" s="87"/>
      <c r="JYR107" s="88"/>
      <c r="JYS107" s="87"/>
      <c r="JYT107" s="89"/>
      <c r="JYU107" s="98"/>
      <c r="JYV107" s="186"/>
      <c r="JYW107" s="84"/>
      <c r="JYX107" s="87"/>
      <c r="JYY107" s="87"/>
      <c r="JYZ107" s="88"/>
      <c r="JZA107" s="87"/>
      <c r="JZB107" s="89"/>
      <c r="JZC107" s="98"/>
      <c r="JZD107" s="186"/>
      <c r="JZE107" s="84"/>
      <c r="JZF107" s="87"/>
      <c r="JZG107" s="87"/>
      <c r="JZH107" s="88"/>
      <c r="JZI107" s="87"/>
      <c r="JZJ107" s="89"/>
      <c r="JZK107" s="98"/>
      <c r="JZL107" s="186"/>
      <c r="JZM107" s="84"/>
      <c r="JZN107" s="87"/>
      <c r="JZO107" s="87"/>
      <c r="JZP107" s="88"/>
      <c r="JZQ107" s="87"/>
      <c r="JZR107" s="89"/>
      <c r="JZS107" s="98"/>
      <c r="JZT107" s="186"/>
      <c r="JZU107" s="84"/>
      <c r="JZV107" s="87"/>
      <c r="JZW107" s="87"/>
      <c r="JZX107" s="88"/>
      <c r="JZY107" s="87"/>
      <c r="JZZ107" s="89"/>
      <c r="KAA107" s="98"/>
      <c r="KAB107" s="186"/>
      <c r="KAC107" s="84"/>
      <c r="KAD107" s="87"/>
      <c r="KAE107" s="87"/>
      <c r="KAF107" s="88"/>
      <c r="KAG107" s="87"/>
      <c r="KAH107" s="89"/>
      <c r="KAI107" s="98"/>
      <c r="KAJ107" s="186"/>
      <c r="KAK107" s="84"/>
      <c r="KAL107" s="87"/>
      <c r="KAM107" s="87"/>
      <c r="KAN107" s="88"/>
      <c r="KAO107" s="87"/>
      <c r="KAP107" s="89"/>
      <c r="KAQ107" s="98"/>
      <c r="KAR107" s="186"/>
      <c r="KAS107" s="84"/>
      <c r="KAT107" s="87"/>
      <c r="KAU107" s="87"/>
      <c r="KAV107" s="88"/>
      <c r="KAW107" s="87"/>
      <c r="KAX107" s="89"/>
      <c r="KAY107" s="98"/>
      <c r="KAZ107" s="186"/>
      <c r="KBA107" s="84"/>
      <c r="KBB107" s="87"/>
      <c r="KBC107" s="87"/>
      <c r="KBD107" s="88"/>
      <c r="KBE107" s="87"/>
      <c r="KBF107" s="89"/>
      <c r="KBG107" s="98"/>
      <c r="KBH107" s="186"/>
      <c r="KBI107" s="84"/>
      <c r="KBJ107" s="87"/>
      <c r="KBK107" s="87"/>
      <c r="KBL107" s="88"/>
      <c r="KBM107" s="87"/>
      <c r="KBN107" s="89"/>
      <c r="KBO107" s="98"/>
      <c r="KBP107" s="186"/>
      <c r="KBQ107" s="84"/>
      <c r="KBR107" s="87"/>
      <c r="KBS107" s="87"/>
      <c r="KBT107" s="88"/>
      <c r="KBU107" s="87"/>
      <c r="KBV107" s="89"/>
      <c r="KBW107" s="98"/>
      <c r="KBX107" s="186"/>
      <c r="KBY107" s="84"/>
      <c r="KBZ107" s="87"/>
      <c r="KCA107" s="87"/>
      <c r="KCB107" s="88"/>
      <c r="KCC107" s="87"/>
      <c r="KCD107" s="89"/>
      <c r="KCE107" s="98"/>
      <c r="KCF107" s="186"/>
      <c r="KCG107" s="84"/>
      <c r="KCH107" s="87"/>
      <c r="KCI107" s="87"/>
      <c r="KCJ107" s="88"/>
      <c r="KCK107" s="87"/>
      <c r="KCL107" s="89"/>
      <c r="KCM107" s="98"/>
      <c r="KCN107" s="186"/>
      <c r="KCO107" s="84"/>
      <c r="KCP107" s="87"/>
      <c r="KCQ107" s="87"/>
      <c r="KCR107" s="88"/>
      <c r="KCS107" s="87"/>
      <c r="KCT107" s="89"/>
      <c r="KCU107" s="98"/>
      <c r="KCV107" s="186"/>
      <c r="KCW107" s="84"/>
      <c r="KCX107" s="87"/>
      <c r="KCY107" s="87"/>
      <c r="KCZ107" s="88"/>
      <c r="KDA107" s="87"/>
      <c r="KDB107" s="89"/>
      <c r="KDC107" s="98"/>
      <c r="KDD107" s="186"/>
      <c r="KDE107" s="84"/>
      <c r="KDF107" s="87"/>
      <c r="KDG107" s="87"/>
      <c r="KDH107" s="88"/>
      <c r="KDI107" s="87"/>
      <c r="KDJ107" s="89"/>
      <c r="KDK107" s="98"/>
      <c r="KDL107" s="186"/>
      <c r="KDM107" s="84"/>
      <c r="KDN107" s="87"/>
      <c r="KDO107" s="87"/>
      <c r="KDP107" s="88"/>
      <c r="KDQ107" s="87"/>
      <c r="KDR107" s="89"/>
      <c r="KDS107" s="98"/>
      <c r="KDT107" s="186"/>
      <c r="KDU107" s="84"/>
      <c r="KDV107" s="87"/>
      <c r="KDW107" s="87"/>
      <c r="KDX107" s="88"/>
      <c r="KDY107" s="87"/>
      <c r="KDZ107" s="89"/>
      <c r="KEA107" s="98"/>
      <c r="KEB107" s="186"/>
      <c r="KEC107" s="84"/>
      <c r="KED107" s="87"/>
      <c r="KEE107" s="87"/>
      <c r="KEF107" s="88"/>
      <c r="KEG107" s="87"/>
      <c r="KEH107" s="89"/>
      <c r="KEI107" s="98"/>
      <c r="KEJ107" s="186"/>
      <c r="KEK107" s="84"/>
      <c r="KEL107" s="87"/>
      <c r="KEM107" s="87"/>
      <c r="KEN107" s="88"/>
      <c r="KEO107" s="87"/>
      <c r="KEP107" s="89"/>
      <c r="KEQ107" s="98"/>
      <c r="KER107" s="186"/>
      <c r="KES107" s="84"/>
      <c r="KET107" s="87"/>
      <c r="KEU107" s="87"/>
      <c r="KEV107" s="88"/>
      <c r="KEW107" s="87"/>
      <c r="KEX107" s="89"/>
      <c r="KEY107" s="98"/>
      <c r="KEZ107" s="186"/>
      <c r="KFA107" s="84"/>
      <c r="KFB107" s="87"/>
      <c r="KFC107" s="87"/>
      <c r="KFD107" s="88"/>
      <c r="KFE107" s="87"/>
      <c r="KFF107" s="89"/>
      <c r="KFG107" s="98"/>
      <c r="KFH107" s="186"/>
      <c r="KFI107" s="84"/>
      <c r="KFJ107" s="87"/>
      <c r="KFK107" s="87"/>
      <c r="KFL107" s="88"/>
      <c r="KFM107" s="87"/>
      <c r="KFN107" s="89"/>
      <c r="KFO107" s="98"/>
      <c r="KFP107" s="186"/>
      <c r="KFQ107" s="84"/>
      <c r="KFR107" s="87"/>
      <c r="KFS107" s="87"/>
      <c r="KFT107" s="88"/>
      <c r="KFU107" s="87"/>
      <c r="KFV107" s="89"/>
      <c r="KFW107" s="98"/>
      <c r="KFX107" s="186"/>
      <c r="KFY107" s="84"/>
      <c r="KFZ107" s="87"/>
      <c r="KGA107" s="87"/>
      <c r="KGB107" s="88"/>
      <c r="KGC107" s="87"/>
      <c r="KGD107" s="89"/>
      <c r="KGE107" s="98"/>
      <c r="KGF107" s="186"/>
      <c r="KGG107" s="84"/>
      <c r="KGH107" s="87"/>
      <c r="KGI107" s="87"/>
      <c r="KGJ107" s="88"/>
      <c r="KGK107" s="87"/>
      <c r="KGL107" s="89"/>
      <c r="KGM107" s="98"/>
      <c r="KGN107" s="186"/>
      <c r="KGO107" s="84"/>
      <c r="KGP107" s="87"/>
      <c r="KGQ107" s="87"/>
      <c r="KGR107" s="88"/>
      <c r="KGS107" s="87"/>
      <c r="KGT107" s="89"/>
      <c r="KGU107" s="98"/>
      <c r="KGV107" s="186"/>
      <c r="KGW107" s="84"/>
      <c r="KGX107" s="87"/>
      <c r="KGY107" s="87"/>
      <c r="KGZ107" s="88"/>
      <c r="KHA107" s="87"/>
      <c r="KHB107" s="89"/>
      <c r="KHC107" s="98"/>
      <c r="KHD107" s="186"/>
      <c r="KHE107" s="84"/>
      <c r="KHF107" s="87"/>
      <c r="KHG107" s="87"/>
      <c r="KHH107" s="88"/>
      <c r="KHI107" s="87"/>
      <c r="KHJ107" s="89"/>
      <c r="KHK107" s="98"/>
      <c r="KHL107" s="186"/>
      <c r="KHM107" s="84"/>
      <c r="KHN107" s="87"/>
      <c r="KHO107" s="87"/>
      <c r="KHP107" s="88"/>
      <c r="KHQ107" s="87"/>
      <c r="KHR107" s="89"/>
      <c r="KHS107" s="98"/>
      <c r="KHT107" s="186"/>
      <c r="KHU107" s="84"/>
      <c r="KHV107" s="87"/>
      <c r="KHW107" s="87"/>
      <c r="KHX107" s="88"/>
      <c r="KHY107" s="87"/>
      <c r="KHZ107" s="89"/>
      <c r="KIA107" s="98"/>
      <c r="KIB107" s="186"/>
      <c r="KIC107" s="84"/>
      <c r="KID107" s="87"/>
      <c r="KIE107" s="87"/>
      <c r="KIF107" s="88"/>
      <c r="KIG107" s="87"/>
      <c r="KIH107" s="89"/>
      <c r="KII107" s="98"/>
      <c r="KIJ107" s="186"/>
      <c r="KIK107" s="84"/>
      <c r="KIL107" s="87"/>
      <c r="KIM107" s="87"/>
      <c r="KIN107" s="88"/>
      <c r="KIO107" s="87"/>
      <c r="KIP107" s="89"/>
      <c r="KIQ107" s="98"/>
      <c r="KIR107" s="186"/>
      <c r="KIS107" s="84"/>
      <c r="KIT107" s="87"/>
      <c r="KIU107" s="87"/>
      <c r="KIV107" s="88"/>
      <c r="KIW107" s="87"/>
      <c r="KIX107" s="89"/>
      <c r="KIY107" s="98"/>
      <c r="KIZ107" s="186"/>
      <c r="KJA107" s="84"/>
      <c r="KJB107" s="87"/>
      <c r="KJC107" s="87"/>
      <c r="KJD107" s="88"/>
      <c r="KJE107" s="87"/>
      <c r="KJF107" s="89"/>
      <c r="KJG107" s="98"/>
      <c r="KJH107" s="186"/>
      <c r="KJI107" s="84"/>
      <c r="KJJ107" s="87"/>
      <c r="KJK107" s="87"/>
      <c r="KJL107" s="88"/>
      <c r="KJM107" s="87"/>
      <c r="KJN107" s="89"/>
      <c r="KJO107" s="98"/>
      <c r="KJP107" s="186"/>
      <c r="KJQ107" s="84"/>
      <c r="KJR107" s="87"/>
      <c r="KJS107" s="87"/>
      <c r="KJT107" s="88"/>
      <c r="KJU107" s="87"/>
      <c r="KJV107" s="89"/>
      <c r="KJW107" s="98"/>
      <c r="KJX107" s="186"/>
      <c r="KJY107" s="84"/>
      <c r="KJZ107" s="87"/>
      <c r="KKA107" s="87"/>
      <c r="KKB107" s="88"/>
      <c r="KKC107" s="87"/>
      <c r="KKD107" s="89"/>
      <c r="KKE107" s="98"/>
      <c r="KKF107" s="186"/>
      <c r="KKG107" s="84"/>
      <c r="KKH107" s="87"/>
      <c r="KKI107" s="87"/>
      <c r="KKJ107" s="88"/>
      <c r="KKK107" s="87"/>
      <c r="KKL107" s="89"/>
      <c r="KKM107" s="98"/>
      <c r="KKN107" s="186"/>
      <c r="KKO107" s="84"/>
      <c r="KKP107" s="87"/>
      <c r="KKQ107" s="87"/>
      <c r="KKR107" s="88"/>
      <c r="KKS107" s="87"/>
      <c r="KKT107" s="89"/>
      <c r="KKU107" s="98"/>
      <c r="KKV107" s="186"/>
      <c r="KKW107" s="84"/>
      <c r="KKX107" s="87"/>
      <c r="KKY107" s="87"/>
      <c r="KKZ107" s="88"/>
      <c r="KLA107" s="87"/>
      <c r="KLB107" s="89"/>
      <c r="KLC107" s="98"/>
      <c r="KLD107" s="186"/>
      <c r="KLE107" s="84"/>
      <c r="KLF107" s="87"/>
      <c r="KLG107" s="87"/>
      <c r="KLH107" s="88"/>
      <c r="KLI107" s="87"/>
      <c r="KLJ107" s="89"/>
      <c r="KLK107" s="98"/>
      <c r="KLL107" s="186"/>
      <c r="KLM107" s="84"/>
      <c r="KLN107" s="87"/>
      <c r="KLO107" s="87"/>
      <c r="KLP107" s="88"/>
      <c r="KLQ107" s="87"/>
      <c r="KLR107" s="89"/>
      <c r="KLS107" s="98"/>
      <c r="KLT107" s="186"/>
      <c r="KLU107" s="84"/>
      <c r="KLV107" s="87"/>
      <c r="KLW107" s="87"/>
      <c r="KLX107" s="88"/>
      <c r="KLY107" s="87"/>
      <c r="KLZ107" s="89"/>
      <c r="KMA107" s="98"/>
      <c r="KMB107" s="186"/>
      <c r="KMC107" s="84"/>
      <c r="KMD107" s="87"/>
      <c r="KME107" s="87"/>
      <c r="KMF107" s="88"/>
      <c r="KMG107" s="87"/>
      <c r="KMH107" s="89"/>
      <c r="KMI107" s="98"/>
      <c r="KMJ107" s="186"/>
      <c r="KMK107" s="84"/>
      <c r="KML107" s="87"/>
      <c r="KMM107" s="87"/>
      <c r="KMN107" s="88"/>
      <c r="KMO107" s="87"/>
      <c r="KMP107" s="89"/>
      <c r="KMQ107" s="98"/>
      <c r="KMR107" s="186"/>
      <c r="KMS107" s="84"/>
      <c r="KMT107" s="87"/>
      <c r="KMU107" s="87"/>
      <c r="KMV107" s="88"/>
      <c r="KMW107" s="87"/>
      <c r="KMX107" s="89"/>
      <c r="KMY107" s="98"/>
      <c r="KMZ107" s="186"/>
      <c r="KNA107" s="84"/>
      <c r="KNB107" s="87"/>
      <c r="KNC107" s="87"/>
      <c r="KND107" s="88"/>
      <c r="KNE107" s="87"/>
      <c r="KNF107" s="89"/>
      <c r="KNG107" s="98"/>
      <c r="KNH107" s="186"/>
      <c r="KNI107" s="84"/>
      <c r="KNJ107" s="87"/>
      <c r="KNK107" s="87"/>
      <c r="KNL107" s="88"/>
      <c r="KNM107" s="87"/>
      <c r="KNN107" s="89"/>
      <c r="KNO107" s="98"/>
      <c r="KNP107" s="186"/>
      <c r="KNQ107" s="84"/>
      <c r="KNR107" s="87"/>
      <c r="KNS107" s="87"/>
      <c r="KNT107" s="88"/>
      <c r="KNU107" s="87"/>
      <c r="KNV107" s="89"/>
      <c r="KNW107" s="98"/>
      <c r="KNX107" s="186"/>
      <c r="KNY107" s="84"/>
      <c r="KNZ107" s="87"/>
      <c r="KOA107" s="87"/>
      <c r="KOB107" s="88"/>
      <c r="KOC107" s="87"/>
      <c r="KOD107" s="89"/>
      <c r="KOE107" s="98"/>
      <c r="KOF107" s="186"/>
      <c r="KOG107" s="84"/>
      <c r="KOH107" s="87"/>
      <c r="KOI107" s="87"/>
      <c r="KOJ107" s="88"/>
      <c r="KOK107" s="87"/>
      <c r="KOL107" s="89"/>
      <c r="KOM107" s="98"/>
      <c r="KON107" s="186"/>
      <c r="KOO107" s="84"/>
      <c r="KOP107" s="87"/>
      <c r="KOQ107" s="87"/>
      <c r="KOR107" s="88"/>
      <c r="KOS107" s="87"/>
      <c r="KOT107" s="89"/>
      <c r="KOU107" s="98"/>
      <c r="KOV107" s="186"/>
      <c r="KOW107" s="84"/>
      <c r="KOX107" s="87"/>
      <c r="KOY107" s="87"/>
      <c r="KOZ107" s="88"/>
      <c r="KPA107" s="87"/>
      <c r="KPB107" s="89"/>
      <c r="KPC107" s="98"/>
      <c r="KPD107" s="186"/>
      <c r="KPE107" s="84"/>
      <c r="KPF107" s="87"/>
      <c r="KPG107" s="87"/>
      <c r="KPH107" s="88"/>
      <c r="KPI107" s="87"/>
      <c r="KPJ107" s="89"/>
      <c r="KPK107" s="98"/>
      <c r="KPL107" s="186"/>
      <c r="KPM107" s="84"/>
      <c r="KPN107" s="87"/>
      <c r="KPO107" s="87"/>
      <c r="KPP107" s="88"/>
      <c r="KPQ107" s="87"/>
      <c r="KPR107" s="89"/>
      <c r="KPS107" s="98"/>
      <c r="KPT107" s="186"/>
      <c r="KPU107" s="84"/>
      <c r="KPV107" s="87"/>
      <c r="KPW107" s="87"/>
      <c r="KPX107" s="88"/>
      <c r="KPY107" s="87"/>
      <c r="KPZ107" s="89"/>
      <c r="KQA107" s="98"/>
      <c r="KQB107" s="186"/>
      <c r="KQC107" s="84"/>
      <c r="KQD107" s="87"/>
      <c r="KQE107" s="87"/>
      <c r="KQF107" s="88"/>
      <c r="KQG107" s="87"/>
      <c r="KQH107" s="89"/>
      <c r="KQI107" s="98"/>
      <c r="KQJ107" s="186"/>
      <c r="KQK107" s="84"/>
      <c r="KQL107" s="87"/>
      <c r="KQM107" s="87"/>
      <c r="KQN107" s="88"/>
      <c r="KQO107" s="87"/>
      <c r="KQP107" s="89"/>
      <c r="KQQ107" s="98"/>
      <c r="KQR107" s="186"/>
      <c r="KQS107" s="84"/>
      <c r="KQT107" s="87"/>
      <c r="KQU107" s="87"/>
      <c r="KQV107" s="88"/>
      <c r="KQW107" s="87"/>
      <c r="KQX107" s="89"/>
      <c r="KQY107" s="98"/>
      <c r="KQZ107" s="186"/>
      <c r="KRA107" s="84"/>
      <c r="KRB107" s="87"/>
      <c r="KRC107" s="87"/>
      <c r="KRD107" s="88"/>
      <c r="KRE107" s="87"/>
      <c r="KRF107" s="89"/>
      <c r="KRG107" s="98"/>
      <c r="KRH107" s="186"/>
      <c r="KRI107" s="84"/>
      <c r="KRJ107" s="87"/>
      <c r="KRK107" s="87"/>
      <c r="KRL107" s="88"/>
      <c r="KRM107" s="87"/>
      <c r="KRN107" s="89"/>
      <c r="KRO107" s="98"/>
      <c r="KRP107" s="186"/>
      <c r="KRQ107" s="84"/>
      <c r="KRR107" s="87"/>
      <c r="KRS107" s="87"/>
      <c r="KRT107" s="88"/>
      <c r="KRU107" s="87"/>
      <c r="KRV107" s="89"/>
      <c r="KRW107" s="98"/>
      <c r="KRX107" s="186"/>
      <c r="KRY107" s="84"/>
      <c r="KRZ107" s="87"/>
      <c r="KSA107" s="87"/>
      <c r="KSB107" s="88"/>
      <c r="KSC107" s="87"/>
      <c r="KSD107" s="89"/>
      <c r="KSE107" s="98"/>
      <c r="KSF107" s="186"/>
      <c r="KSG107" s="84"/>
      <c r="KSH107" s="87"/>
      <c r="KSI107" s="87"/>
      <c r="KSJ107" s="88"/>
      <c r="KSK107" s="87"/>
      <c r="KSL107" s="89"/>
      <c r="KSM107" s="98"/>
      <c r="KSN107" s="186"/>
      <c r="KSO107" s="84"/>
      <c r="KSP107" s="87"/>
      <c r="KSQ107" s="87"/>
      <c r="KSR107" s="88"/>
      <c r="KSS107" s="87"/>
      <c r="KST107" s="89"/>
      <c r="KSU107" s="98"/>
      <c r="KSV107" s="186"/>
      <c r="KSW107" s="84"/>
      <c r="KSX107" s="87"/>
      <c r="KSY107" s="87"/>
      <c r="KSZ107" s="88"/>
      <c r="KTA107" s="87"/>
      <c r="KTB107" s="89"/>
      <c r="KTC107" s="98"/>
      <c r="KTD107" s="186"/>
      <c r="KTE107" s="84"/>
      <c r="KTF107" s="87"/>
      <c r="KTG107" s="87"/>
      <c r="KTH107" s="88"/>
      <c r="KTI107" s="87"/>
      <c r="KTJ107" s="89"/>
      <c r="KTK107" s="98"/>
      <c r="KTL107" s="186"/>
      <c r="KTM107" s="84"/>
      <c r="KTN107" s="87"/>
      <c r="KTO107" s="87"/>
      <c r="KTP107" s="88"/>
      <c r="KTQ107" s="87"/>
      <c r="KTR107" s="89"/>
      <c r="KTS107" s="98"/>
      <c r="KTT107" s="186"/>
      <c r="KTU107" s="84"/>
      <c r="KTV107" s="87"/>
      <c r="KTW107" s="87"/>
      <c r="KTX107" s="88"/>
      <c r="KTY107" s="87"/>
      <c r="KTZ107" s="89"/>
      <c r="KUA107" s="98"/>
      <c r="KUB107" s="186"/>
      <c r="KUC107" s="84"/>
      <c r="KUD107" s="87"/>
      <c r="KUE107" s="87"/>
      <c r="KUF107" s="88"/>
      <c r="KUG107" s="87"/>
      <c r="KUH107" s="89"/>
      <c r="KUI107" s="98"/>
      <c r="KUJ107" s="186"/>
      <c r="KUK107" s="84"/>
      <c r="KUL107" s="87"/>
      <c r="KUM107" s="87"/>
      <c r="KUN107" s="88"/>
      <c r="KUO107" s="87"/>
      <c r="KUP107" s="89"/>
      <c r="KUQ107" s="98"/>
      <c r="KUR107" s="186"/>
      <c r="KUS107" s="84"/>
      <c r="KUT107" s="87"/>
      <c r="KUU107" s="87"/>
      <c r="KUV107" s="88"/>
      <c r="KUW107" s="87"/>
      <c r="KUX107" s="89"/>
      <c r="KUY107" s="98"/>
      <c r="KUZ107" s="186"/>
      <c r="KVA107" s="84"/>
      <c r="KVB107" s="87"/>
      <c r="KVC107" s="87"/>
      <c r="KVD107" s="88"/>
      <c r="KVE107" s="87"/>
      <c r="KVF107" s="89"/>
      <c r="KVG107" s="98"/>
      <c r="KVH107" s="186"/>
      <c r="KVI107" s="84"/>
      <c r="KVJ107" s="87"/>
      <c r="KVK107" s="87"/>
      <c r="KVL107" s="88"/>
      <c r="KVM107" s="87"/>
      <c r="KVN107" s="89"/>
      <c r="KVO107" s="98"/>
      <c r="KVP107" s="186"/>
      <c r="KVQ107" s="84"/>
      <c r="KVR107" s="87"/>
      <c r="KVS107" s="87"/>
      <c r="KVT107" s="88"/>
      <c r="KVU107" s="87"/>
      <c r="KVV107" s="89"/>
      <c r="KVW107" s="98"/>
      <c r="KVX107" s="186"/>
      <c r="KVY107" s="84"/>
      <c r="KVZ107" s="87"/>
      <c r="KWA107" s="87"/>
      <c r="KWB107" s="88"/>
      <c r="KWC107" s="87"/>
      <c r="KWD107" s="89"/>
      <c r="KWE107" s="98"/>
      <c r="KWF107" s="186"/>
      <c r="KWG107" s="84"/>
      <c r="KWH107" s="87"/>
      <c r="KWI107" s="87"/>
      <c r="KWJ107" s="88"/>
      <c r="KWK107" s="87"/>
      <c r="KWL107" s="89"/>
      <c r="KWM107" s="98"/>
      <c r="KWN107" s="186"/>
      <c r="KWO107" s="84"/>
      <c r="KWP107" s="87"/>
      <c r="KWQ107" s="87"/>
      <c r="KWR107" s="88"/>
      <c r="KWS107" s="87"/>
      <c r="KWT107" s="89"/>
      <c r="KWU107" s="98"/>
      <c r="KWV107" s="186"/>
      <c r="KWW107" s="84"/>
      <c r="KWX107" s="87"/>
      <c r="KWY107" s="87"/>
      <c r="KWZ107" s="88"/>
      <c r="KXA107" s="87"/>
      <c r="KXB107" s="89"/>
      <c r="KXC107" s="98"/>
      <c r="KXD107" s="186"/>
      <c r="KXE107" s="84"/>
      <c r="KXF107" s="87"/>
      <c r="KXG107" s="87"/>
      <c r="KXH107" s="88"/>
      <c r="KXI107" s="87"/>
      <c r="KXJ107" s="89"/>
      <c r="KXK107" s="98"/>
      <c r="KXL107" s="186"/>
      <c r="KXM107" s="84"/>
      <c r="KXN107" s="87"/>
      <c r="KXO107" s="87"/>
      <c r="KXP107" s="88"/>
      <c r="KXQ107" s="87"/>
      <c r="KXR107" s="89"/>
      <c r="KXS107" s="98"/>
      <c r="KXT107" s="186"/>
      <c r="KXU107" s="84"/>
      <c r="KXV107" s="87"/>
      <c r="KXW107" s="87"/>
      <c r="KXX107" s="88"/>
      <c r="KXY107" s="87"/>
      <c r="KXZ107" s="89"/>
      <c r="KYA107" s="98"/>
      <c r="KYB107" s="186"/>
      <c r="KYC107" s="84"/>
      <c r="KYD107" s="87"/>
      <c r="KYE107" s="87"/>
      <c r="KYF107" s="88"/>
      <c r="KYG107" s="87"/>
      <c r="KYH107" s="89"/>
      <c r="KYI107" s="98"/>
      <c r="KYJ107" s="186"/>
      <c r="KYK107" s="84"/>
      <c r="KYL107" s="87"/>
      <c r="KYM107" s="87"/>
      <c r="KYN107" s="88"/>
      <c r="KYO107" s="87"/>
      <c r="KYP107" s="89"/>
      <c r="KYQ107" s="98"/>
      <c r="KYR107" s="186"/>
      <c r="KYS107" s="84"/>
      <c r="KYT107" s="87"/>
      <c r="KYU107" s="87"/>
      <c r="KYV107" s="88"/>
      <c r="KYW107" s="87"/>
      <c r="KYX107" s="89"/>
      <c r="KYY107" s="98"/>
      <c r="KYZ107" s="186"/>
      <c r="KZA107" s="84"/>
      <c r="KZB107" s="87"/>
      <c r="KZC107" s="87"/>
      <c r="KZD107" s="88"/>
      <c r="KZE107" s="87"/>
      <c r="KZF107" s="89"/>
      <c r="KZG107" s="98"/>
      <c r="KZH107" s="186"/>
      <c r="KZI107" s="84"/>
      <c r="KZJ107" s="87"/>
      <c r="KZK107" s="87"/>
      <c r="KZL107" s="88"/>
      <c r="KZM107" s="87"/>
      <c r="KZN107" s="89"/>
      <c r="KZO107" s="98"/>
      <c r="KZP107" s="186"/>
      <c r="KZQ107" s="84"/>
      <c r="KZR107" s="87"/>
      <c r="KZS107" s="87"/>
      <c r="KZT107" s="88"/>
      <c r="KZU107" s="87"/>
      <c r="KZV107" s="89"/>
      <c r="KZW107" s="98"/>
      <c r="KZX107" s="186"/>
      <c r="KZY107" s="84"/>
      <c r="KZZ107" s="87"/>
      <c r="LAA107" s="87"/>
      <c r="LAB107" s="88"/>
      <c r="LAC107" s="87"/>
      <c r="LAD107" s="89"/>
      <c r="LAE107" s="98"/>
      <c r="LAF107" s="186"/>
      <c r="LAG107" s="84"/>
      <c r="LAH107" s="87"/>
      <c r="LAI107" s="87"/>
      <c r="LAJ107" s="88"/>
      <c r="LAK107" s="87"/>
      <c r="LAL107" s="89"/>
      <c r="LAM107" s="98"/>
      <c r="LAN107" s="186"/>
      <c r="LAO107" s="84"/>
      <c r="LAP107" s="87"/>
      <c r="LAQ107" s="87"/>
      <c r="LAR107" s="88"/>
      <c r="LAS107" s="87"/>
      <c r="LAT107" s="89"/>
      <c r="LAU107" s="98"/>
      <c r="LAV107" s="186"/>
      <c r="LAW107" s="84"/>
      <c r="LAX107" s="87"/>
      <c r="LAY107" s="87"/>
      <c r="LAZ107" s="88"/>
      <c r="LBA107" s="87"/>
      <c r="LBB107" s="89"/>
      <c r="LBC107" s="98"/>
      <c r="LBD107" s="186"/>
      <c r="LBE107" s="84"/>
      <c r="LBF107" s="87"/>
      <c r="LBG107" s="87"/>
      <c r="LBH107" s="88"/>
      <c r="LBI107" s="87"/>
      <c r="LBJ107" s="89"/>
      <c r="LBK107" s="98"/>
      <c r="LBL107" s="186"/>
      <c r="LBM107" s="84"/>
      <c r="LBN107" s="87"/>
      <c r="LBO107" s="87"/>
      <c r="LBP107" s="88"/>
      <c r="LBQ107" s="87"/>
      <c r="LBR107" s="89"/>
      <c r="LBS107" s="98"/>
      <c r="LBT107" s="186"/>
      <c r="LBU107" s="84"/>
      <c r="LBV107" s="87"/>
      <c r="LBW107" s="87"/>
      <c r="LBX107" s="88"/>
      <c r="LBY107" s="87"/>
      <c r="LBZ107" s="89"/>
      <c r="LCA107" s="98"/>
      <c r="LCB107" s="186"/>
      <c r="LCC107" s="84"/>
      <c r="LCD107" s="87"/>
      <c r="LCE107" s="87"/>
      <c r="LCF107" s="88"/>
      <c r="LCG107" s="87"/>
      <c r="LCH107" s="89"/>
      <c r="LCI107" s="98"/>
      <c r="LCJ107" s="186"/>
      <c r="LCK107" s="84"/>
      <c r="LCL107" s="87"/>
      <c r="LCM107" s="87"/>
      <c r="LCN107" s="88"/>
      <c r="LCO107" s="87"/>
      <c r="LCP107" s="89"/>
      <c r="LCQ107" s="98"/>
      <c r="LCR107" s="186"/>
      <c r="LCS107" s="84"/>
      <c r="LCT107" s="87"/>
      <c r="LCU107" s="87"/>
      <c r="LCV107" s="88"/>
      <c r="LCW107" s="87"/>
      <c r="LCX107" s="89"/>
      <c r="LCY107" s="98"/>
      <c r="LCZ107" s="186"/>
      <c r="LDA107" s="84"/>
      <c r="LDB107" s="87"/>
      <c r="LDC107" s="87"/>
      <c r="LDD107" s="88"/>
      <c r="LDE107" s="87"/>
      <c r="LDF107" s="89"/>
      <c r="LDG107" s="98"/>
      <c r="LDH107" s="186"/>
      <c r="LDI107" s="84"/>
      <c r="LDJ107" s="87"/>
      <c r="LDK107" s="87"/>
      <c r="LDL107" s="88"/>
      <c r="LDM107" s="87"/>
      <c r="LDN107" s="89"/>
      <c r="LDO107" s="98"/>
      <c r="LDP107" s="186"/>
      <c r="LDQ107" s="84"/>
      <c r="LDR107" s="87"/>
      <c r="LDS107" s="87"/>
      <c r="LDT107" s="88"/>
      <c r="LDU107" s="87"/>
      <c r="LDV107" s="89"/>
      <c r="LDW107" s="98"/>
      <c r="LDX107" s="186"/>
      <c r="LDY107" s="84"/>
      <c r="LDZ107" s="87"/>
      <c r="LEA107" s="87"/>
      <c r="LEB107" s="88"/>
      <c r="LEC107" s="87"/>
      <c r="LED107" s="89"/>
      <c r="LEE107" s="98"/>
      <c r="LEF107" s="186"/>
      <c r="LEG107" s="84"/>
      <c r="LEH107" s="87"/>
      <c r="LEI107" s="87"/>
      <c r="LEJ107" s="88"/>
      <c r="LEK107" s="87"/>
      <c r="LEL107" s="89"/>
      <c r="LEM107" s="98"/>
      <c r="LEN107" s="186"/>
      <c r="LEO107" s="84"/>
      <c r="LEP107" s="87"/>
      <c r="LEQ107" s="87"/>
      <c r="LER107" s="88"/>
      <c r="LES107" s="87"/>
      <c r="LET107" s="89"/>
      <c r="LEU107" s="98"/>
      <c r="LEV107" s="186"/>
      <c r="LEW107" s="84"/>
      <c r="LEX107" s="87"/>
      <c r="LEY107" s="87"/>
      <c r="LEZ107" s="88"/>
      <c r="LFA107" s="87"/>
      <c r="LFB107" s="89"/>
      <c r="LFC107" s="98"/>
      <c r="LFD107" s="186"/>
      <c r="LFE107" s="84"/>
      <c r="LFF107" s="87"/>
      <c r="LFG107" s="87"/>
      <c r="LFH107" s="88"/>
      <c r="LFI107" s="87"/>
      <c r="LFJ107" s="89"/>
      <c r="LFK107" s="98"/>
      <c r="LFL107" s="186"/>
      <c r="LFM107" s="84"/>
      <c r="LFN107" s="87"/>
      <c r="LFO107" s="87"/>
      <c r="LFP107" s="88"/>
      <c r="LFQ107" s="87"/>
      <c r="LFR107" s="89"/>
      <c r="LFS107" s="98"/>
      <c r="LFT107" s="186"/>
      <c r="LFU107" s="84"/>
      <c r="LFV107" s="87"/>
      <c r="LFW107" s="87"/>
      <c r="LFX107" s="88"/>
      <c r="LFY107" s="87"/>
      <c r="LFZ107" s="89"/>
      <c r="LGA107" s="98"/>
      <c r="LGB107" s="186"/>
      <c r="LGC107" s="84"/>
      <c r="LGD107" s="87"/>
      <c r="LGE107" s="87"/>
      <c r="LGF107" s="88"/>
      <c r="LGG107" s="87"/>
      <c r="LGH107" s="89"/>
      <c r="LGI107" s="98"/>
      <c r="LGJ107" s="186"/>
      <c r="LGK107" s="84"/>
      <c r="LGL107" s="87"/>
      <c r="LGM107" s="87"/>
      <c r="LGN107" s="88"/>
      <c r="LGO107" s="87"/>
      <c r="LGP107" s="89"/>
      <c r="LGQ107" s="98"/>
      <c r="LGR107" s="186"/>
      <c r="LGS107" s="84"/>
      <c r="LGT107" s="87"/>
      <c r="LGU107" s="87"/>
      <c r="LGV107" s="88"/>
      <c r="LGW107" s="87"/>
      <c r="LGX107" s="89"/>
      <c r="LGY107" s="98"/>
      <c r="LGZ107" s="186"/>
      <c r="LHA107" s="84"/>
      <c r="LHB107" s="87"/>
      <c r="LHC107" s="87"/>
      <c r="LHD107" s="88"/>
      <c r="LHE107" s="87"/>
      <c r="LHF107" s="89"/>
      <c r="LHG107" s="98"/>
      <c r="LHH107" s="186"/>
      <c r="LHI107" s="84"/>
      <c r="LHJ107" s="87"/>
      <c r="LHK107" s="87"/>
      <c r="LHL107" s="88"/>
      <c r="LHM107" s="87"/>
      <c r="LHN107" s="89"/>
      <c r="LHO107" s="98"/>
      <c r="LHP107" s="186"/>
      <c r="LHQ107" s="84"/>
      <c r="LHR107" s="87"/>
      <c r="LHS107" s="87"/>
      <c r="LHT107" s="88"/>
      <c r="LHU107" s="87"/>
      <c r="LHV107" s="89"/>
      <c r="LHW107" s="98"/>
      <c r="LHX107" s="186"/>
      <c r="LHY107" s="84"/>
      <c r="LHZ107" s="87"/>
      <c r="LIA107" s="87"/>
      <c r="LIB107" s="88"/>
      <c r="LIC107" s="87"/>
      <c r="LID107" s="89"/>
      <c r="LIE107" s="98"/>
      <c r="LIF107" s="186"/>
      <c r="LIG107" s="84"/>
      <c r="LIH107" s="87"/>
      <c r="LII107" s="87"/>
      <c r="LIJ107" s="88"/>
      <c r="LIK107" s="87"/>
      <c r="LIL107" s="89"/>
      <c r="LIM107" s="98"/>
      <c r="LIN107" s="186"/>
      <c r="LIO107" s="84"/>
      <c r="LIP107" s="87"/>
      <c r="LIQ107" s="87"/>
      <c r="LIR107" s="88"/>
      <c r="LIS107" s="87"/>
      <c r="LIT107" s="89"/>
      <c r="LIU107" s="98"/>
      <c r="LIV107" s="186"/>
      <c r="LIW107" s="84"/>
      <c r="LIX107" s="87"/>
      <c r="LIY107" s="87"/>
      <c r="LIZ107" s="88"/>
      <c r="LJA107" s="87"/>
      <c r="LJB107" s="89"/>
      <c r="LJC107" s="98"/>
      <c r="LJD107" s="186"/>
      <c r="LJE107" s="84"/>
      <c r="LJF107" s="87"/>
      <c r="LJG107" s="87"/>
      <c r="LJH107" s="88"/>
      <c r="LJI107" s="87"/>
      <c r="LJJ107" s="89"/>
      <c r="LJK107" s="98"/>
      <c r="LJL107" s="186"/>
      <c r="LJM107" s="84"/>
      <c r="LJN107" s="87"/>
      <c r="LJO107" s="87"/>
      <c r="LJP107" s="88"/>
      <c r="LJQ107" s="87"/>
      <c r="LJR107" s="89"/>
      <c r="LJS107" s="98"/>
      <c r="LJT107" s="186"/>
      <c r="LJU107" s="84"/>
      <c r="LJV107" s="87"/>
      <c r="LJW107" s="87"/>
      <c r="LJX107" s="88"/>
      <c r="LJY107" s="87"/>
      <c r="LJZ107" s="89"/>
      <c r="LKA107" s="98"/>
      <c r="LKB107" s="186"/>
      <c r="LKC107" s="84"/>
      <c r="LKD107" s="87"/>
      <c r="LKE107" s="87"/>
      <c r="LKF107" s="88"/>
      <c r="LKG107" s="87"/>
      <c r="LKH107" s="89"/>
      <c r="LKI107" s="98"/>
      <c r="LKJ107" s="186"/>
      <c r="LKK107" s="84"/>
      <c r="LKL107" s="87"/>
      <c r="LKM107" s="87"/>
      <c r="LKN107" s="88"/>
      <c r="LKO107" s="87"/>
      <c r="LKP107" s="89"/>
      <c r="LKQ107" s="98"/>
      <c r="LKR107" s="186"/>
      <c r="LKS107" s="84"/>
      <c r="LKT107" s="87"/>
      <c r="LKU107" s="87"/>
      <c r="LKV107" s="88"/>
      <c r="LKW107" s="87"/>
      <c r="LKX107" s="89"/>
      <c r="LKY107" s="98"/>
      <c r="LKZ107" s="186"/>
      <c r="LLA107" s="84"/>
      <c r="LLB107" s="87"/>
      <c r="LLC107" s="87"/>
      <c r="LLD107" s="88"/>
      <c r="LLE107" s="87"/>
      <c r="LLF107" s="89"/>
      <c r="LLG107" s="98"/>
      <c r="LLH107" s="186"/>
      <c r="LLI107" s="84"/>
      <c r="LLJ107" s="87"/>
      <c r="LLK107" s="87"/>
      <c r="LLL107" s="88"/>
      <c r="LLM107" s="87"/>
      <c r="LLN107" s="89"/>
      <c r="LLO107" s="98"/>
      <c r="LLP107" s="186"/>
      <c r="LLQ107" s="84"/>
      <c r="LLR107" s="87"/>
      <c r="LLS107" s="87"/>
      <c r="LLT107" s="88"/>
      <c r="LLU107" s="87"/>
      <c r="LLV107" s="89"/>
      <c r="LLW107" s="98"/>
      <c r="LLX107" s="186"/>
      <c r="LLY107" s="84"/>
      <c r="LLZ107" s="87"/>
      <c r="LMA107" s="87"/>
      <c r="LMB107" s="88"/>
      <c r="LMC107" s="87"/>
      <c r="LMD107" s="89"/>
      <c r="LME107" s="98"/>
      <c r="LMF107" s="186"/>
      <c r="LMG107" s="84"/>
      <c r="LMH107" s="87"/>
      <c r="LMI107" s="87"/>
      <c r="LMJ107" s="88"/>
      <c r="LMK107" s="87"/>
      <c r="LML107" s="89"/>
      <c r="LMM107" s="98"/>
      <c r="LMN107" s="186"/>
      <c r="LMO107" s="84"/>
      <c r="LMP107" s="87"/>
      <c r="LMQ107" s="87"/>
      <c r="LMR107" s="88"/>
      <c r="LMS107" s="87"/>
      <c r="LMT107" s="89"/>
      <c r="LMU107" s="98"/>
      <c r="LMV107" s="186"/>
      <c r="LMW107" s="84"/>
      <c r="LMX107" s="87"/>
      <c r="LMY107" s="87"/>
      <c r="LMZ107" s="88"/>
      <c r="LNA107" s="87"/>
      <c r="LNB107" s="89"/>
      <c r="LNC107" s="98"/>
      <c r="LND107" s="186"/>
      <c r="LNE107" s="84"/>
      <c r="LNF107" s="87"/>
      <c r="LNG107" s="87"/>
      <c r="LNH107" s="88"/>
      <c r="LNI107" s="87"/>
      <c r="LNJ107" s="89"/>
      <c r="LNK107" s="98"/>
      <c r="LNL107" s="186"/>
      <c r="LNM107" s="84"/>
      <c r="LNN107" s="87"/>
      <c r="LNO107" s="87"/>
      <c r="LNP107" s="88"/>
      <c r="LNQ107" s="87"/>
      <c r="LNR107" s="89"/>
      <c r="LNS107" s="98"/>
      <c r="LNT107" s="186"/>
      <c r="LNU107" s="84"/>
      <c r="LNV107" s="87"/>
      <c r="LNW107" s="87"/>
      <c r="LNX107" s="88"/>
      <c r="LNY107" s="87"/>
      <c r="LNZ107" s="89"/>
      <c r="LOA107" s="98"/>
      <c r="LOB107" s="186"/>
      <c r="LOC107" s="84"/>
      <c r="LOD107" s="87"/>
      <c r="LOE107" s="87"/>
      <c r="LOF107" s="88"/>
      <c r="LOG107" s="87"/>
      <c r="LOH107" s="89"/>
      <c r="LOI107" s="98"/>
      <c r="LOJ107" s="186"/>
      <c r="LOK107" s="84"/>
      <c r="LOL107" s="87"/>
      <c r="LOM107" s="87"/>
      <c r="LON107" s="88"/>
      <c r="LOO107" s="87"/>
      <c r="LOP107" s="89"/>
      <c r="LOQ107" s="98"/>
      <c r="LOR107" s="186"/>
      <c r="LOS107" s="84"/>
      <c r="LOT107" s="87"/>
      <c r="LOU107" s="87"/>
      <c r="LOV107" s="88"/>
      <c r="LOW107" s="87"/>
      <c r="LOX107" s="89"/>
      <c r="LOY107" s="98"/>
      <c r="LOZ107" s="186"/>
      <c r="LPA107" s="84"/>
      <c r="LPB107" s="87"/>
      <c r="LPC107" s="87"/>
      <c r="LPD107" s="88"/>
      <c r="LPE107" s="87"/>
      <c r="LPF107" s="89"/>
      <c r="LPG107" s="98"/>
      <c r="LPH107" s="186"/>
      <c r="LPI107" s="84"/>
      <c r="LPJ107" s="87"/>
      <c r="LPK107" s="87"/>
      <c r="LPL107" s="88"/>
      <c r="LPM107" s="87"/>
      <c r="LPN107" s="89"/>
      <c r="LPO107" s="98"/>
      <c r="LPP107" s="186"/>
      <c r="LPQ107" s="84"/>
      <c r="LPR107" s="87"/>
      <c r="LPS107" s="87"/>
      <c r="LPT107" s="88"/>
      <c r="LPU107" s="87"/>
      <c r="LPV107" s="89"/>
      <c r="LPW107" s="98"/>
      <c r="LPX107" s="186"/>
      <c r="LPY107" s="84"/>
      <c r="LPZ107" s="87"/>
      <c r="LQA107" s="87"/>
      <c r="LQB107" s="88"/>
      <c r="LQC107" s="87"/>
      <c r="LQD107" s="89"/>
      <c r="LQE107" s="98"/>
      <c r="LQF107" s="186"/>
      <c r="LQG107" s="84"/>
      <c r="LQH107" s="87"/>
      <c r="LQI107" s="87"/>
      <c r="LQJ107" s="88"/>
      <c r="LQK107" s="87"/>
      <c r="LQL107" s="89"/>
      <c r="LQM107" s="98"/>
      <c r="LQN107" s="186"/>
      <c r="LQO107" s="84"/>
      <c r="LQP107" s="87"/>
      <c r="LQQ107" s="87"/>
      <c r="LQR107" s="88"/>
      <c r="LQS107" s="87"/>
      <c r="LQT107" s="89"/>
      <c r="LQU107" s="98"/>
      <c r="LQV107" s="186"/>
      <c r="LQW107" s="84"/>
      <c r="LQX107" s="87"/>
      <c r="LQY107" s="87"/>
      <c r="LQZ107" s="88"/>
      <c r="LRA107" s="87"/>
      <c r="LRB107" s="89"/>
      <c r="LRC107" s="98"/>
      <c r="LRD107" s="186"/>
      <c r="LRE107" s="84"/>
      <c r="LRF107" s="87"/>
      <c r="LRG107" s="87"/>
      <c r="LRH107" s="88"/>
      <c r="LRI107" s="87"/>
      <c r="LRJ107" s="89"/>
      <c r="LRK107" s="98"/>
      <c r="LRL107" s="186"/>
      <c r="LRM107" s="84"/>
      <c r="LRN107" s="87"/>
      <c r="LRO107" s="87"/>
      <c r="LRP107" s="88"/>
      <c r="LRQ107" s="87"/>
      <c r="LRR107" s="89"/>
      <c r="LRS107" s="98"/>
      <c r="LRT107" s="186"/>
      <c r="LRU107" s="84"/>
      <c r="LRV107" s="87"/>
      <c r="LRW107" s="87"/>
      <c r="LRX107" s="88"/>
      <c r="LRY107" s="87"/>
      <c r="LRZ107" s="89"/>
      <c r="LSA107" s="98"/>
      <c r="LSB107" s="186"/>
      <c r="LSC107" s="84"/>
      <c r="LSD107" s="87"/>
      <c r="LSE107" s="87"/>
      <c r="LSF107" s="88"/>
      <c r="LSG107" s="87"/>
      <c r="LSH107" s="89"/>
      <c r="LSI107" s="98"/>
      <c r="LSJ107" s="186"/>
      <c r="LSK107" s="84"/>
      <c r="LSL107" s="87"/>
      <c r="LSM107" s="87"/>
      <c r="LSN107" s="88"/>
      <c r="LSO107" s="87"/>
      <c r="LSP107" s="89"/>
      <c r="LSQ107" s="98"/>
      <c r="LSR107" s="186"/>
      <c r="LSS107" s="84"/>
      <c r="LST107" s="87"/>
      <c r="LSU107" s="87"/>
      <c r="LSV107" s="88"/>
      <c r="LSW107" s="87"/>
      <c r="LSX107" s="89"/>
      <c r="LSY107" s="98"/>
      <c r="LSZ107" s="186"/>
      <c r="LTA107" s="84"/>
      <c r="LTB107" s="87"/>
      <c r="LTC107" s="87"/>
      <c r="LTD107" s="88"/>
      <c r="LTE107" s="87"/>
      <c r="LTF107" s="89"/>
      <c r="LTG107" s="98"/>
      <c r="LTH107" s="186"/>
      <c r="LTI107" s="84"/>
      <c r="LTJ107" s="87"/>
      <c r="LTK107" s="87"/>
      <c r="LTL107" s="88"/>
      <c r="LTM107" s="87"/>
      <c r="LTN107" s="89"/>
      <c r="LTO107" s="98"/>
      <c r="LTP107" s="186"/>
      <c r="LTQ107" s="84"/>
      <c r="LTR107" s="87"/>
      <c r="LTS107" s="87"/>
      <c r="LTT107" s="88"/>
      <c r="LTU107" s="87"/>
      <c r="LTV107" s="89"/>
      <c r="LTW107" s="98"/>
      <c r="LTX107" s="186"/>
      <c r="LTY107" s="84"/>
      <c r="LTZ107" s="87"/>
      <c r="LUA107" s="87"/>
      <c r="LUB107" s="88"/>
      <c r="LUC107" s="87"/>
      <c r="LUD107" s="89"/>
      <c r="LUE107" s="98"/>
      <c r="LUF107" s="186"/>
      <c r="LUG107" s="84"/>
      <c r="LUH107" s="87"/>
      <c r="LUI107" s="87"/>
      <c r="LUJ107" s="88"/>
      <c r="LUK107" s="87"/>
      <c r="LUL107" s="89"/>
      <c r="LUM107" s="98"/>
      <c r="LUN107" s="186"/>
      <c r="LUO107" s="84"/>
      <c r="LUP107" s="87"/>
      <c r="LUQ107" s="87"/>
      <c r="LUR107" s="88"/>
      <c r="LUS107" s="87"/>
      <c r="LUT107" s="89"/>
      <c r="LUU107" s="98"/>
      <c r="LUV107" s="186"/>
      <c r="LUW107" s="84"/>
      <c r="LUX107" s="87"/>
      <c r="LUY107" s="87"/>
      <c r="LUZ107" s="88"/>
      <c r="LVA107" s="87"/>
      <c r="LVB107" s="89"/>
      <c r="LVC107" s="98"/>
      <c r="LVD107" s="186"/>
      <c r="LVE107" s="84"/>
      <c r="LVF107" s="87"/>
      <c r="LVG107" s="87"/>
      <c r="LVH107" s="88"/>
      <c r="LVI107" s="87"/>
      <c r="LVJ107" s="89"/>
      <c r="LVK107" s="98"/>
      <c r="LVL107" s="186"/>
      <c r="LVM107" s="84"/>
      <c r="LVN107" s="87"/>
      <c r="LVO107" s="87"/>
      <c r="LVP107" s="88"/>
      <c r="LVQ107" s="87"/>
      <c r="LVR107" s="89"/>
      <c r="LVS107" s="98"/>
      <c r="LVT107" s="186"/>
      <c r="LVU107" s="84"/>
      <c r="LVV107" s="87"/>
      <c r="LVW107" s="87"/>
      <c r="LVX107" s="88"/>
      <c r="LVY107" s="87"/>
      <c r="LVZ107" s="89"/>
      <c r="LWA107" s="98"/>
      <c r="LWB107" s="186"/>
      <c r="LWC107" s="84"/>
      <c r="LWD107" s="87"/>
      <c r="LWE107" s="87"/>
      <c r="LWF107" s="88"/>
      <c r="LWG107" s="87"/>
      <c r="LWH107" s="89"/>
      <c r="LWI107" s="98"/>
      <c r="LWJ107" s="186"/>
      <c r="LWK107" s="84"/>
      <c r="LWL107" s="87"/>
      <c r="LWM107" s="87"/>
      <c r="LWN107" s="88"/>
      <c r="LWO107" s="87"/>
      <c r="LWP107" s="89"/>
      <c r="LWQ107" s="98"/>
      <c r="LWR107" s="186"/>
      <c r="LWS107" s="84"/>
      <c r="LWT107" s="87"/>
      <c r="LWU107" s="87"/>
      <c r="LWV107" s="88"/>
      <c r="LWW107" s="87"/>
      <c r="LWX107" s="89"/>
      <c r="LWY107" s="98"/>
      <c r="LWZ107" s="186"/>
      <c r="LXA107" s="84"/>
      <c r="LXB107" s="87"/>
      <c r="LXC107" s="87"/>
      <c r="LXD107" s="88"/>
      <c r="LXE107" s="87"/>
      <c r="LXF107" s="89"/>
      <c r="LXG107" s="98"/>
      <c r="LXH107" s="186"/>
      <c r="LXI107" s="84"/>
      <c r="LXJ107" s="87"/>
      <c r="LXK107" s="87"/>
      <c r="LXL107" s="88"/>
      <c r="LXM107" s="87"/>
      <c r="LXN107" s="89"/>
      <c r="LXO107" s="98"/>
      <c r="LXP107" s="186"/>
      <c r="LXQ107" s="84"/>
      <c r="LXR107" s="87"/>
      <c r="LXS107" s="87"/>
      <c r="LXT107" s="88"/>
      <c r="LXU107" s="87"/>
      <c r="LXV107" s="89"/>
      <c r="LXW107" s="98"/>
      <c r="LXX107" s="186"/>
      <c r="LXY107" s="84"/>
      <c r="LXZ107" s="87"/>
      <c r="LYA107" s="87"/>
      <c r="LYB107" s="88"/>
      <c r="LYC107" s="87"/>
      <c r="LYD107" s="89"/>
      <c r="LYE107" s="98"/>
      <c r="LYF107" s="186"/>
      <c r="LYG107" s="84"/>
      <c r="LYH107" s="87"/>
      <c r="LYI107" s="87"/>
      <c r="LYJ107" s="88"/>
      <c r="LYK107" s="87"/>
      <c r="LYL107" s="89"/>
      <c r="LYM107" s="98"/>
      <c r="LYN107" s="186"/>
      <c r="LYO107" s="84"/>
      <c r="LYP107" s="87"/>
      <c r="LYQ107" s="87"/>
      <c r="LYR107" s="88"/>
      <c r="LYS107" s="87"/>
      <c r="LYT107" s="89"/>
      <c r="LYU107" s="98"/>
      <c r="LYV107" s="186"/>
      <c r="LYW107" s="84"/>
      <c r="LYX107" s="87"/>
      <c r="LYY107" s="87"/>
      <c r="LYZ107" s="88"/>
      <c r="LZA107" s="87"/>
      <c r="LZB107" s="89"/>
      <c r="LZC107" s="98"/>
      <c r="LZD107" s="186"/>
      <c r="LZE107" s="84"/>
      <c r="LZF107" s="87"/>
      <c r="LZG107" s="87"/>
      <c r="LZH107" s="88"/>
      <c r="LZI107" s="87"/>
      <c r="LZJ107" s="89"/>
      <c r="LZK107" s="98"/>
      <c r="LZL107" s="186"/>
      <c r="LZM107" s="84"/>
      <c r="LZN107" s="87"/>
      <c r="LZO107" s="87"/>
      <c r="LZP107" s="88"/>
      <c r="LZQ107" s="87"/>
      <c r="LZR107" s="89"/>
      <c r="LZS107" s="98"/>
      <c r="LZT107" s="186"/>
      <c r="LZU107" s="84"/>
      <c r="LZV107" s="87"/>
      <c r="LZW107" s="87"/>
      <c r="LZX107" s="88"/>
      <c r="LZY107" s="87"/>
      <c r="LZZ107" s="89"/>
      <c r="MAA107" s="98"/>
      <c r="MAB107" s="186"/>
      <c r="MAC107" s="84"/>
      <c r="MAD107" s="87"/>
      <c r="MAE107" s="87"/>
      <c r="MAF107" s="88"/>
      <c r="MAG107" s="87"/>
      <c r="MAH107" s="89"/>
      <c r="MAI107" s="98"/>
      <c r="MAJ107" s="186"/>
      <c r="MAK107" s="84"/>
      <c r="MAL107" s="87"/>
      <c r="MAM107" s="87"/>
      <c r="MAN107" s="88"/>
      <c r="MAO107" s="87"/>
      <c r="MAP107" s="89"/>
      <c r="MAQ107" s="98"/>
      <c r="MAR107" s="186"/>
      <c r="MAS107" s="84"/>
      <c r="MAT107" s="87"/>
      <c r="MAU107" s="87"/>
      <c r="MAV107" s="88"/>
      <c r="MAW107" s="87"/>
      <c r="MAX107" s="89"/>
      <c r="MAY107" s="98"/>
      <c r="MAZ107" s="186"/>
      <c r="MBA107" s="84"/>
      <c r="MBB107" s="87"/>
      <c r="MBC107" s="87"/>
      <c r="MBD107" s="88"/>
      <c r="MBE107" s="87"/>
      <c r="MBF107" s="89"/>
      <c r="MBG107" s="98"/>
      <c r="MBH107" s="186"/>
      <c r="MBI107" s="84"/>
      <c r="MBJ107" s="87"/>
      <c r="MBK107" s="87"/>
      <c r="MBL107" s="88"/>
      <c r="MBM107" s="87"/>
      <c r="MBN107" s="89"/>
      <c r="MBO107" s="98"/>
      <c r="MBP107" s="186"/>
      <c r="MBQ107" s="84"/>
      <c r="MBR107" s="87"/>
      <c r="MBS107" s="87"/>
      <c r="MBT107" s="88"/>
      <c r="MBU107" s="87"/>
      <c r="MBV107" s="89"/>
      <c r="MBW107" s="98"/>
      <c r="MBX107" s="186"/>
      <c r="MBY107" s="84"/>
      <c r="MBZ107" s="87"/>
      <c r="MCA107" s="87"/>
      <c r="MCB107" s="88"/>
      <c r="MCC107" s="87"/>
      <c r="MCD107" s="89"/>
      <c r="MCE107" s="98"/>
      <c r="MCF107" s="186"/>
      <c r="MCG107" s="84"/>
      <c r="MCH107" s="87"/>
      <c r="MCI107" s="87"/>
      <c r="MCJ107" s="88"/>
      <c r="MCK107" s="87"/>
      <c r="MCL107" s="89"/>
      <c r="MCM107" s="98"/>
      <c r="MCN107" s="186"/>
      <c r="MCO107" s="84"/>
      <c r="MCP107" s="87"/>
      <c r="MCQ107" s="87"/>
      <c r="MCR107" s="88"/>
      <c r="MCS107" s="87"/>
      <c r="MCT107" s="89"/>
      <c r="MCU107" s="98"/>
      <c r="MCV107" s="186"/>
      <c r="MCW107" s="84"/>
      <c r="MCX107" s="87"/>
      <c r="MCY107" s="87"/>
      <c r="MCZ107" s="88"/>
      <c r="MDA107" s="87"/>
      <c r="MDB107" s="89"/>
      <c r="MDC107" s="98"/>
      <c r="MDD107" s="186"/>
      <c r="MDE107" s="84"/>
      <c r="MDF107" s="87"/>
      <c r="MDG107" s="87"/>
      <c r="MDH107" s="88"/>
      <c r="MDI107" s="87"/>
      <c r="MDJ107" s="89"/>
      <c r="MDK107" s="98"/>
      <c r="MDL107" s="186"/>
      <c r="MDM107" s="84"/>
      <c r="MDN107" s="87"/>
      <c r="MDO107" s="87"/>
      <c r="MDP107" s="88"/>
      <c r="MDQ107" s="87"/>
      <c r="MDR107" s="89"/>
      <c r="MDS107" s="98"/>
      <c r="MDT107" s="186"/>
      <c r="MDU107" s="84"/>
      <c r="MDV107" s="87"/>
      <c r="MDW107" s="87"/>
      <c r="MDX107" s="88"/>
      <c r="MDY107" s="87"/>
      <c r="MDZ107" s="89"/>
      <c r="MEA107" s="98"/>
      <c r="MEB107" s="186"/>
      <c r="MEC107" s="84"/>
      <c r="MED107" s="87"/>
      <c r="MEE107" s="87"/>
      <c r="MEF107" s="88"/>
      <c r="MEG107" s="87"/>
      <c r="MEH107" s="89"/>
      <c r="MEI107" s="98"/>
      <c r="MEJ107" s="186"/>
      <c r="MEK107" s="84"/>
      <c r="MEL107" s="87"/>
      <c r="MEM107" s="87"/>
      <c r="MEN107" s="88"/>
      <c r="MEO107" s="87"/>
      <c r="MEP107" s="89"/>
      <c r="MEQ107" s="98"/>
      <c r="MER107" s="186"/>
      <c r="MES107" s="84"/>
      <c r="MET107" s="87"/>
      <c r="MEU107" s="87"/>
      <c r="MEV107" s="88"/>
      <c r="MEW107" s="87"/>
      <c r="MEX107" s="89"/>
      <c r="MEY107" s="98"/>
      <c r="MEZ107" s="186"/>
      <c r="MFA107" s="84"/>
      <c r="MFB107" s="87"/>
      <c r="MFC107" s="87"/>
      <c r="MFD107" s="88"/>
      <c r="MFE107" s="87"/>
      <c r="MFF107" s="89"/>
      <c r="MFG107" s="98"/>
      <c r="MFH107" s="186"/>
      <c r="MFI107" s="84"/>
      <c r="MFJ107" s="87"/>
      <c r="MFK107" s="87"/>
      <c r="MFL107" s="88"/>
      <c r="MFM107" s="87"/>
      <c r="MFN107" s="89"/>
      <c r="MFO107" s="98"/>
      <c r="MFP107" s="186"/>
      <c r="MFQ107" s="84"/>
      <c r="MFR107" s="87"/>
      <c r="MFS107" s="87"/>
      <c r="MFT107" s="88"/>
      <c r="MFU107" s="87"/>
      <c r="MFV107" s="89"/>
      <c r="MFW107" s="98"/>
      <c r="MFX107" s="186"/>
      <c r="MFY107" s="84"/>
      <c r="MFZ107" s="87"/>
      <c r="MGA107" s="87"/>
      <c r="MGB107" s="88"/>
      <c r="MGC107" s="87"/>
      <c r="MGD107" s="89"/>
      <c r="MGE107" s="98"/>
      <c r="MGF107" s="186"/>
      <c r="MGG107" s="84"/>
      <c r="MGH107" s="87"/>
      <c r="MGI107" s="87"/>
      <c r="MGJ107" s="88"/>
      <c r="MGK107" s="87"/>
      <c r="MGL107" s="89"/>
      <c r="MGM107" s="98"/>
      <c r="MGN107" s="186"/>
      <c r="MGO107" s="84"/>
      <c r="MGP107" s="87"/>
      <c r="MGQ107" s="87"/>
      <c r="MGR107" s="88"/>
      <c r="MGS107" s="87"/>
      <c r="MGT107" s="89"/>
      <c r="MGU107" s="98"/>
      <c r="MGV107" s="186"/>
      <c r="MGW107" s="84"/>
      <c r="MGX107" s="87"/>
      <c r="MGY107" s="87"/>
      <c r="MGZ107" s="88"/>
      <c r="MHA107" s="87"/>
      <c r="MHB107" s="89"/>
      <c r="MHC107" s="98"/>
      <c r="MHD107" s="186"/>
      <c r="MHE107" s="84"/>
      <c r="MHF107" s="87"/>
      <c r="MHG107" s="87"/>
      <c r="MHH107" s="88"/>
      <c r="MHI107" s="87"/>
      <c r="MHJ107" s="89"/>
      <c r="MHK107" s="98"/>
      <c r="MHL107" s="186"/>
      <c r="MHM107" s="84"/>
      <c r="MHN107" s="87"/>
      <c r="MHO107" s="87"/>
      <c r="MHP107" s="88"/>
      <c r="MHQ107" s="87"/>
      <c r="MHR107" s="89"/>
      <c r="MHS107" s="98"/>
      <c r="MHT107" s="186"/>
      <c r="MHU107" s="84"/>
      <c r="MHV107" s="87"/>
      <c r="MHW107" s="87"/>
      <c r="MHX107" s="88"/>
      <c r="MHY107" s="87"/>
      <c r="MHZ107" s="89"/>
      <c r="MIA107" s="98"/>
      <c r="MIB107" s="186"/>
      <c r="MIC107" s="84"/>
      <c r="MID107" s="87"/>
      <c r="MIE107" s="87"/>
      <c r="MIF107" s="88"/>
      <c r="MIG107" s="87"/>
      <c r="MIH107" s="89"/>
      <c r="MII107" s="98"/>
      <c r="MIJ107" s="186"/>
      <c r="MIK107" s="84"/>
      <c r="MIL107" s="87"/>
      <c r="MIM107" s="87"/>
      <c r="MIN107" s="88"/>
      <c r="MIO107" s="87"/>
      <c r="MIP107" s="89"/>
      <c r="MIQ107" s="98"/>
      <c r="MIR107" s="186"/>
      <c r="MIS107" s="84"/>
      <c r="MIT107" s="87"/>
      <c r="MIU107" s="87"/>
      <c r="MIV107" s="88"/>
      <c r="MIW107" s="87"/>
      <c r="MIX107" s="89"/>
      <c r="MIY107" s="98"/>
      <c r="MIZ107" s="186"/>
      <c r="MJA107" s="84"/>
      <c r="MJB107" s="87"/>
      <c r="MJC107" s="87"/>
      <c r="MJD107" s="88"/>
      <c r="MJE107" s="87"/>
      <c r="MJF107" s="89"/>
      <c r="MJG107" s="98"/>
      <c r="MJH107" s="186"/>
      <c r="MJI107" s="84"/>
      <c r="MJJ107" s="87"/>
      <c r="MJK107" s="87"/>
      <c r="MJL107" s="88"/>
      <c r="MJM107" s="87"/>
      <c r="MJN107" s="89"/>
      <c r="MJO107" s="98"/>
      <c r="MJP107" s="186"/>
      <c r="MJQ107" s="84"/>
      <c r="MJR107" s="87"/>
      <c r="MJS107" s="87"/>
      <c r="MJT107" s="88"/>
      <c r="MJU107" s="87"/>
      <c r="MJV107" s="89"/>
      <c r="MJW107" s="98"/>
      <c r="MJX107" s="186"/>
      <c r="MJY107" s="84"/>
      <c r="MJZ107" s="87"/>
      <c r="MKA107" s="87"/>
      <c r="MKB107" s="88"/>
      <c r="MKC107" s="87"/>
      <c r="MKD107" s="89"/>
      <c r="MKE107" s="98"/>
      <c r="MKF107" s="186"/>
      <c r="MKG107" s="84"/>
      <c r="MKH107" s="87"/>
      <c r="MKI107" s="87"/>
      <c r="MKJ107" s="88"/>
      <c r="MKK107" s="87"/>
      <c r="MKL107" s="89"/>
      <c r="MKM107" s="98"/>
      <c r="MKN107" s="186"/>
      <c r="MKO107" s="84"/>
      <c r="MKP107" s="87"/>
      <c r="MKQ107" s="87"/>
      <c r="MKR107" s="88"/>
      <c r="MKS107" s="87"/>
      <c r="MKT107" s="89"/>
      <c r="MKU107" s="98"/>
      <c r="MKV107" s="186"/>
      <c r="MKW107" s="84"/>
      <c r="MKX107" s="87"/>
      <c r="MKY107" s="87"/>
      <c r="MKZ107" s="88"/>
      <c r="MLA107" s="87"/>
      <c r="MLB107" s="89"/>
      <c r="MLC107" s="98"/>
      <c r="MLD107" s="186"/>
      <c r="MLE107" s="84"/>
      <c r="MLF107" s="87"/>
      <c r="MLG107" s="87"/>
      <c r="MLH107" s="88"/>
      <c r="MLI107" s="87"/>
      <c r="MLJ107" s="89"/>
      <c r="MLK107" s="98"/>
      <c r="MLL107" s="186"/>
      <c r="MLM107" s="84"/>
      <c r="MLN107" s="87"/>
      <c r="MLO107" s="87"/>
      <c r="MLP107" s="88"/>
      <c r="MLQ107" s="87"/>
      <c r="MLR107" s="89"/>
      <c r="MLS107" s="98"/>
      <c r="MLT107" s="186"/>
      <c r="MLU107" s="84"/>
      <c r="MLV107" s="87"/>
      <c r="MLW107" s="87"/>
      <c r="MLX107" s="88"/>
      <c r="MLY107" s="87"/>
      <c r="MLZ107" s="89"/>
      <c r="MMA107" s="98"/>
      <c r="MMB107" s="186"/>
      <c r="MMC107" s="84"/>
      <c r="MMD107" s="87"/>
      <c r="MME107" s="87"/>
      <c r="MMF107" s="88"/>
      <c r="MMG107" s="87"/>
      <c r="MMH107" s="89"/>
      <c r="MMI107" s="98"/>
      <c r="MMJ107" s="186"/>
      <c r="MMK107" s="84"/>
      <c r="MML107" s="87"/>
      <c r="MMM107" s="87"/>
      <c r="MMN107" s="88"/>
      <c r="MMO107" s="87"/>
      <c r="MMP107" s="89"/>
      <c r="MMQ107" s="98"/>
      <c r="MMR107" s="186"/>
      <c r="MMS107" s="84"/>
      <c r="MMT107" s="87"/>
      <c r="MMU107" s="87"/>
      <c r="MMV107" s="88"/>
      <c r="MMW107" s="87"/>
      <c r="MMX107" s="89"/>
      <c r="MMY107" s="98"/>
      <c r="MMZ107" s="186"/>
      <c r="MNA107" s="84"/>
      <c r="MNB107" s="87"/>
      <c r="MNC107" s="87"/>
      <c r="MND107" s="88"/>
      <c r="MNE107" s="87"/>
      <c r="MNF107" s="89"/>
      <c r="MNG107" s="98"/>
      <c r="MNH107" s="186"/>
      <c r="MNI107" s="84"/>
      <c r="MNJ107" s="87"/>
      <c r="MNK107" s="87"/>
      <c r="MNL107" s="88"/>
      <c r="MNM107" s="87"/>
      <c r="MNN107" s="89"/>
      <c r="MNO107" s="98"/>
      <c r="MNP107" s="186"/>
      <c r="MNQ107" s="84"/>
      <c r="MNR107" s="87"/>
      <c r="MNS107" s="87"/>
      <c r="MNT107" s="88"/>
      <c r="MNU107" s="87"/>
      <c r="MNV107" s="89"/>
      <c r="MNW107" s="98"/>
      <c r="MNX107" s="186"/>
      <c r="MNY107" s="84"/>
      <c r="MNZ107" s="87"/>
      <c r="MOA107" s="87"/>
      <c r="MOB107" s="88"/>
      <c r="MOC107" s="87"/>
      <c r="MOD107" s="89"/>
      <c r="MOE107" s="98"/>
      <c r="MOF107" s="186"/>
      <c r="MOG107" s="84"/>
      <c r="MOH107" s="87"/>
      <c r="MOI107" s="87"/>
      <c r="MOJ107" s="88"/>
      <c r="MOK107" s="87"/>
      <c r="MOL107" s="89"/>
      <c r="MOM107" s="98"/>
      <c r="MON107" s="186"/>
      <c r="MOO107" s="84"/>
      <c r="MOP107" s="87"/>
      <c r="MOQ107" s="87"/>
      <c r="MOR107" s="88"/>
      <c r="MOS107" s="87"/>
      <c r="MOT107" s="89"/>
      <c r="MOU107" s="98"/>
      <c r="MOV107" s="186"/>
      <c r="MOW107" s="84"/>
      <c r="MOX107" s="87"/>
      <c r="MOY107" s="87"/>
      <c r="MOZ107" s="88"/>
      <c r="MPA107" s="87"/>
      <c r="MPB107" s="89"/>
      <c r="MPC107" s="98"/>
      <c r="MPD107" s="186"/>
      <c r="MPE107" s="84"/>
      <c r="MPF107" s="87"/>
      <c r="MPG107" s="87"/>
      <c r="MPH107" s="88"/>
      <c r="MPI107" s="87"/>
      <c r="MPJ107" s="89"/>
      <c r="MPK107" s="98"/>
      <c r="MPL107" s="186"/>
      <c r="MPM107" s="84"/>
      <c r="MPN107" s="87"/>
      <c r="MPO107" s="87"/>
      <c r="MPP107" s="88"/>
      <c r="MPQ107" s="87"/>
      <c r="MPR107" s="89"/>
      <c r="MPS107" s="98"/>
      <c r="MPT107" s="186"/>
      <c r="MPU107" s="84"/>
      <c r="MPV107" s="87"/>
      <c r="MPW107" s="87"/>
      <c r="MPX107" s="88"/>
      <c r="MPY107" s="87"/>
      <c r="MPZ107" s="89"/>
      <c r="MQA107" s="98"/>
      <c r="MQB107" s="186"/>
      <c r="MQC107" s="84"/>
      <c r="MQD107" s="87"/>
      <c r="MQE107" s="87"/>
      <c r="MQF107" s="88"/>
      <c r="MQG107" s="87"/>
      <c r="MQH107" s="89"/>
      <c r="MQI107" s="98"/>
      <c r="MQJ107" s="186"/>
      <c r="MQK107" s="84"/>
      <c r="MQL107" s="87"/>
      <c r="MQM107" s="87"/>
      <c r="MQN107" s="88"/>
      <c r="MQO107" s="87"/>
      <c r="MQP107" s="89"/>
      <c r="MQQ107" s="98"/>
      <c r="MQR107" s="186"/>
      <c r="MQS107" s="84"/>
      <c r="MQT107" s="87"/>
      <c r="MQU107" s="87"/>
      <c r="MQV107" s="88"/>
      <c r="MQW107" s="87"/>
      <c r="MQX107" s="89"/>
      <c r="MQY107" s="98"/>
      <c r="MQZ107" s="186"/>
      <c r="MRA107" s="84"/>
      <c r="MRB107" s="87"/>
      <c r="MRC107" s="87"/>
      <c r="MRD107" s="88"/>
      <c r="MRE107" s="87"/>
      <c r="MRF107" s="89"/>
      <c r="MRG107" s="98"/>
      <c r="MRH107" s="186"/>
      <c r="MRI107" s="84"/>
      <c r="MRJ107" s="87"/>
      <c r="MRK107" s="87"/>
      <c r="MRL107" s="88"/>
      <c r="MRM107" s="87"/>
      <c r="MRN107" s="89"/>
      <c r="MRO107" s="98"/>
      <c r="MRP107" s="186"/>
      <c r="MRQ107" s="84"/>
      <c r="MRR107" s="87"/>
      <c r="MRS107" s="87"/>
      <c r="MRT107" s="88"/>
      <c r="MRU107" s="87"/>
      <c r="MRV107" s="89"/>
      <c r="MRW107" s="98"/>
      <c r="MRX107" s="186"/>
      <c r="MRY107" s="84"/>
      <c r="MRZ107" s="87"/>
      <c r="MSA107" s="87"/>
      <c r="MSB107" s="88"/>
      <c r="MSC107" s="87"/>
      <c r="MSD107" s="89"/>
      <c r="MSE107" s="98"/>
      <c r="MSF107" s="186"/>
      <c r="MSG107" s="84"/>
      <c r="MSH107" s="87"/>
      <c r="MSI107" s="87"/>
      <c r="MSJ107" s="88"/>
      <c r="MSK107" s="87"/>
      <c r="MSL107" s="89"/>
      <c r="MSM107" s="98"/>
      <c r="MSN107" s="186"/>
      <c r="MSO107" s="84"/>
      <c r="MSP107" s="87"/>
      <c r="MSQ107" s="87"/>
      <c r="MSR107" s="88"/>
      <c r="MSS107" s="87"/>
      <c r="MST107" s="89"/>
      <c r="MSU107" s="98"/>
      <c r="MSV107" s="186"/>
      <c r="MSW107" s="84"/>
      <c r="MSX107" s="87"/>
      <c r="MSY107" s="87"/>
      <c r="MSZ107" s="88"/>
      <c r="MTA107" s="87"/>
      <c r="MTB107" s="89"/>
      <c r="MTC107" s="98"/>
      <c r="MTD107" s="186"/>
      <c r="MTE107" s="84"/>
      <c r="MTF107" s="87"/>
      <c r="MTG107" s="87"/>
      <c r="MTH107" s="88"/>
      <c r="MTI107" s="87"/>
      <c r="MTJ107" s="89"/>
      <c r="MTK107" s="98"/>
      <c r="MTL107" s="186"/>
      <c r="MTM107" s="84"/>
      <c r="MTN107" s="87"/>
      <c r="MTO107" s="87"/>
      <c r="MTP107" s="88"/>
      <c r="MTQ107" s="87"/>
      <c r="MTR107" s="89"/>
      <c r="MTS107" s="98"/>
      <c r="MTT107" s="186"/>
      <c r="MTU107" s="84"/>
      <c r="MTV107" s="87"/>
      <c r="MTW107" s="87"/>
      <c r="MTX107" s="88"/>
      <c r="MTY107" s="87"/>
      <c r="MTZ107" s="89"/>
      <c r="MUA107" s="98"/>
      <c r="MUB107" s="186"/>
      <c r="MUC107" s="84"/>
      <c r="MUD107" s="87"/>
      <c r="MUE107" s="87"/>
      <c r="MUF107" s="88"/>
      <c r="MUG107" s="87"/>
      <c r="MUH107" s="89"/>
      <c r="MUI107" s="98"/>
      <c r="MUJ107" s="186"/>
      <c r="MUK107" s="84"/>
      <c r="MUL107" s="87"/>
      <c r="MUM107" s="87"/>
      <c r="MUN107" s="88"/>
      <c r="MUO107" s="87"/>
      <c r="MUP107" s="89"/>
      <c r="MUQ107" s="98"/>
      <c r="MUR107" s="186"/>
      <c r="MUS107" s="84"/>
      <c r="MUT107" s="87"/>
      <c r="MUU107" s="87"/>
      <c r="MUV107" s="88"/>
      <c r="MUW107" s="87"/>
      <c r="MUX107" s="89"/>
      <c r="MUY107" s="98"/>
      <c r="MUZ107" s="186"/>
      <c r="MVA107" s="84"/>
      <c r="MVB107" s="87"/>
      <c r="MVC107" s="87"/>
      <c r="MVD107" s="88"/>
      <c r="MVE107" s="87"/>
      <c r="MVF107" s="89"/>
      <c r="MVG107" s="98"/>
      <c r="MVH107" s="186"/>
      <c r="MVI107" s="84"/>
      <c r="MVJ107" s="87"/>
      <c r="MVK107" s="87"/>
      <c r="MVL107" s="88"/>
      <c r="MVM107" s="87"/>
      <c r="MVN107" s="89"/>
      <c r="MVO107" s="98"/>
      <c r="MVP107" s="186"/>
      <c r="MVQ107" s="84"/>
      <c r="MVR107" s="87"/>
      <c r="MVS107" s="87"/>
      <c r="MVT107" s="88"/>
      <c r="MVU107" s="87"/>
      <c r="MVV107" s="89"/>
      <c r="MVW107" s="98"/>
      <c r="MVX107" s="186"/>
      <c r="MVY107" s="84"/>
      <c r="MVZ107" s="87"/>
      <c r="MWA107" s="87"/>
      <c r="MWB107" s="88"/>
      <c r="MWC107" s="87"/>
      <c r="MWD107" s="89"/>
      <c r="MWE107" s="98"/>
      <c r="MWF107" s="186"/>
      <c r="MWG107" s="84"/>
      <c r="MWH107" s="87"/>
      <c r="MWI107" s="87"/>
      <c r="MWJ107" s="88"/>
      <c r="MWK107" s="87"/>
      <c r="MWL107" s="89"/>
      <c r="MWM107" s="98"/>
      <c r="MWN107" s="186"/>
      <c r="MWO107" s="84"/>
      <c r="MWP107" s="87"/>
      <c r="MWQ107" s="87"/>
      <c r="MWR107" s="88"/>
      <c r="MWS107" s="87"/>
      <c r="MWT107" s="89"/>
      <c r="MWU107" s="98"/>
      <c r="MWV107" s="186"/>
      <c r="MWW107" s="84"/>
      <c r="MWX107" s="87"/>
      <c r="MWY107" s="87"/>
      <c r="MWZ107" s="88"/>
      <c r="MXA107" s="87"/>
      <c r="MXB107" s="89"/>
      <c r="MXC107" s="98"/>
      <c r="MXD107" s="186"/>
      <c r="MXE107" s="84"/>
      <c r="MXF107" s="87"/>
      <c r="MXG107" s="87"/>
      <c r="MXH107" s="88"/>
      <c r="MXI107" s="87"/>
      <c r="MXJ107" s="89"/>
      <c r="MXK107" s="98"/>
      <c r="MXL107" s="186"/>
      <c r="MXM107" s="84"/>
      <c r="MXN107" s="87"/>
      <c r="MXO107" s="87"/>
      <c r="MXP107" s="88"/>
      <c r="MXQ107" s="87"/>
      <c r="MXR107" s="89"/>
      <c r="MXS107" s="98"/>
      <c r="MXT107" s="186"/>
      <c r="MXU107" s="84"/>
      <c r="MXV107" s="87"/>
      <c r="MXW107" s="87"/>
      <c r="MXX107" s="88"/>
      <c r="MXY107" s="87"/>
      <c r="MXZ107" s="89"/>
      <c r="MYA107" s="98"/>
      <c r="MYB107" s="186"/>
      <c r="MYC107" s="84"/>
      <c r="MYD107" s="87"/>
      <c r="MYE107" s="87"/>
      <c r="MYF107" s="88"/>
      <c r="MYG107" s="87"/>
      <c r="MYH107" s="89"/>
      <c r="MYI107" s="98"/>
      <c r="MYJ107" s="186"/>
      <c r="MYK107" s="84"/>
      <c r="MYL107" s="87"/>
      <c r="MYM107" s="87"/>
      <c r="MYN107" s="88"/>
      <c r="MYO107" s="87"/>
      <c r="MYP107" s="89"/>
      <c r="MYQ107" s="98"/>
      <c r="MYR107" s="186"/>
      <c r="MYS107" s="84"/>
      <c r="MYT107" s="87"/>
      <c r="MYU107" s="87"/>
      <c r="MYV107" s="88"/>
      <c r="MYW107" s="87"/>
      <c r="MYX107" s="89"/>
      <c r="MYY107" s="98"/>
      <c r="MYZ107" s="186"/>
      <c r="MZA107" s="84"/>
      <c r="MZB107" s="87"/>
      <c r="MZC107" s="87"/>
      <c r="MZD107" s="88"/>
      <c r="MZE107" s="87"/>
      <c r="MZF107" s="89"/>
      <c r="MZG107" s="98"/>
      <c r="MZH107" s="186"/>
      <c r="MZI107" s="84"/>
      <c r="MZJ107" s="87"/>
      <c r="MZK107" s="87"/>
      <c r="MZL107" s="88"/>
      <c r="MZM107" s="87"/>
      <c r="MZN107" s="89"/>
      <c r="MZO107" s="98"/>
      <c r="MZP107" s="186"/>
      <c r="MZQ107" s="84"/>
      <c r="MZR107" s="87"/>
      <c r="MZS107" s="87"/>
      <c r="MZT107" s="88"/>
      <c r="MZU107" s="87"/>
      <c r="MZV107" s="89"/>
      <c r="MZW107" s="98"/>
      <c r="MZX107" s="186"/>
      <c r="MZY107" s="84"/>
      <c r="MZZ107" s="87"/>
      <c r="NAA107" s="87"/>
      <c r="NAB107" s="88"/>
      <c r="NAC107" s="87"/>
      <c r="NAD107" s="89"/>
      <c r="NAE107" s="98"/>
      <c r="NAF107" s="186"/>
      <c r="NAG107" s="84"/>
      <c r="NAH107" s="87"/>
      <c r="NAI107" s="87"/>
      <c r="NAJ107" s="88"/>
      <c r="NAK107" s="87"/>
      <c r="NAL107" s="89"/>
      <c r="NAM107" s="98"/>
      <c r="NAN107" s="186"/>
      <c r="NAO107" s="84"/>
      <c r="NAP107" s="87"/>
      <c r="NAQ107" s="87"/>
      <c r="NAR107" s="88"/>
      <c r="NAS107" s="87"/>
      <c r="NAT107" s="89"/>
      <c r="NAU107" s="98"/>
      <c r="NAV107" s="186"/>
      <c r="NAW107" s="84"/>
      <c r="NAX107" s="87"/>
      <c r="NAY107" s="87"/>
      <c r="NAZ107" s="88"/>
      <c r="NBA107" s="87"/>
      <c r="NBB107" s="89"/>
      <c r="NBC107" s="98"/>
      <c r="NBD107" s="186"/>
      <c r="NBE107" s="84"/>
      <c r="NBF107" s="87"/>
      <c r="NBG107" s="87"/>
      <c r="NBH107" s="88"/>
      <c r="NBI107" s="87"/>
      <c r="NBJ107" s="89"/>
      <c r="NBK107" s="98"/>
      <c r="NBL107" s="186"/>
      <c r="NBM107" s="84"/>
      <c r="NBN107" s="87"/>
      <c r="NBO107" s="87"/>
      <c r="NBP107" s="88"/>
      <c r="NBQ107" s="87"/>
      <c r="NBR107" s="89"/>
      <c r="NBS107" s="98"/>
      <c r="NBT107" s="186"/>
      <c r="NBU107" s="84"/>
      <c r="NBV107" s="87"/>
      <c r="NBW107" s="87"/>
      <c r="NBX107" s="88"/>
      <c r="NBY107" s="87"/>
      <c r="NBZ107" s="89"/>
      <c r="NCA107" s="98"/>
      <c r="NCB107" s="186"/>
      <c r="NCC107" s="84"/>
      <c r="NCD107" s="87"/>
      <c r="NCE107" s="87"/>
      <c r="NCF107" s="88"/>
      <c r="NCG107" s="87"/>
      <c r="NCH107" s="89"/>
      <c r="NCI107" s="98"/>
      <c r="NCJ107" s="186"/>
      <c r="NCK107" s="84"/>
      <c r="NCL107" s="87"/>
      <c r="NCM107" s="87"/>
      <c r="NCN107" s="88"/>
      <c r="NCO107" s="87"/>
      <c r="NCP107" s="89"/>
      <c r="NCQ107" s="98"/>
      <c r="NCR107" s="186"/>
      <c r="NCS107" s="84"/>
      <c r="NCT107" s="87"/>
      <c r="NCU107" s="87"/>
      <c r="NCV107" s="88"/>
      <c r="NCW107" s="87"/>
      <c r="NCX107" s="89"/>
      <c r="NCY107" s="98"/>
      <c r="NCZ107" s="186"/>
      <c r="NDA107" s="84"/>
      <c r="NDB107" s="87"/>
      <c r="NDC107" s="87"/>
      <c r="NDD107" s="88"/>
      <c r="NDE107" s="87"/>
      <c r="NDF107" s="89"/>
      <c r="NDG107" s="98"/>
      <c r="NDH107" s="186"/>
      <c r="NDI107" s="84"/>
      <c r="NDJ107" s="87"/>
      <c r="NDK107" s="87"/>
      <c r="NDL107" s="88"/>
      <c r="NDM107" s="87"/>
      <c r="NDN107" s="89"/>
      <c r="NDO107" s="98"/>
      <c r="NDP107" s="186"/>
      <c r="NDQ107" s="84"/>
      <c r="NDR107" s="87"/>
      <c r="NDS107" s="87"/>
      <c r="NDT107" s="88"/>
      <c r="NDU107" s="87"/>
      <c r="NDV107" s="89"/>
      <c r="NDW107" s="98"/>
      <c r="NDX107" s="186"/>
      <c r="NDY107" s="84"/>
      <c r="NDZ107" s="87"/>
      <c r="NEA107" s="87"/>
      <c r="NEB107" s="88"/>
      <c r="NEC107" s="87"/>
      <c r="NED107" s="89"/>
      <c r="NEE107" s="98"/>
      <c r="NEF107" s="186"/>
      <c r="NEG107" s="84"/>
      <c r="NEH107" s="87"/>
      <c r="NEI107" s="87"/>
      <c r="NEJ107" s="88"/>
      <c r="NEK107" s="87"/>
      <c r="NEL107" s="89"/>
      <c r="NEM107" s="98"/>
      <c r="NEN107" s="186"/>
      <c r="NEO107" s="84"/>
      <c r="NEP107" s="87"/>
      <c r="NEQ107" s="87"/>
      <c r="NER107" s="88"/>
      <c r="NES107" s="87"/>
      <c r="NET107" s="89"/>
      <c r="NEU107" s="98"/>
      <c r="NEV107" s="186"/>
      <c r="NEW107" s="84"/>
      <c r="NEX107" s="87"/>
      <c r="NEY107" s="87"/>
      <c r="NEZ107" s="88"/>
      <c r="NFA107" s="87"/>
      <c r="NFB107" s="89"/>
      <c r="NFC107" s="98"/>
      <c r="NFD107" s="186"/>
      <c r="NFE107" s="84"/>
      <c r="NFF107" s="87"/>
      <c r="NFG107" s="87"/>
      <c r="NFH107" s="88"/>
      <c r="NFI107" s="87"/>
      <c r="NFJ107" s="89"/>
      <c r="NFK107" s="98"/>
      <c r="NFL107" s="186"/>
      <c r="NFM107" s="84"/>
      <c r="NFN107" s="87"/>
      <c r="NFO107" s="87"/>
      <c r="NFP107" s="88"/>
      <c r="NFQ107" s="87"/>
      <c r="NFR107" s="89"/>
      <c r="NFS107" s="98"/>
      <c r="NFT107" s="186"/>
      <c r="NFU107" s="84"/>
      <c r="NFV107" s="87"/>
      <c r="NFW107" s="87"/>
      <c r="NFX107" s="88"/>
      <c r="NFY107" s="87"/>
      <c r="NFZ107" s="89"/>
      <c r="NGA107" s="98"/>
      <c r="NGB107" s="186"/>
      <c r="NGC107" s="84"/>
      <c r="NGD107" s="87"/>
      <c r="NGE107" s="87"/>
      <c r="NGF107" s="88"/>
      <c r="NGG107" s="87"/>
      <c r="NGH107" s="89"/>
      <c r="NGI107" s="98"/>
      <c r="NGJ107" s="186"/>
      <c r="NGK107" s="84"/>
      <c r="NGL107" s="87"/>
      <c r="NGM107" s="87"/>
      <c r="NGN107" s="88"/>
      <c r="NGO107" s="87"/>
      <c r="NGP107" s="89"/>
      <c r="NGQ107" s="98"/>
      <c r="NGR107" s="186"/>
      <c r="NGS107" s="84"/>
      <c r="NGT107" s="87"/>
      <c r="NGU107" s="87"/>
      <c r="NGV107" s="88"/>
      <c r="NGW107" s="87"/>
      <c r="NGX107" s="89"/>
      <c r="NGY107" s="98"/>
      <c r="NGZ107" s="186"/>
      <c r="NHA107" s="84"/>
      <c r="NHB107" s="87"/>
      <c r="NHC107" s="87"/>
      <c r="NHD107" s="88"/>
      <c r="NHE107" s="87"/>
      <c r="NHF107" s="89"/>
      <c r="NHG107" s="98"/>
      <c r="NHH107" s="186"/>
      <c r="NHI107" s="84"/>
      <c r="NHJ107" s="87"/>
      <c r="NHK107" s="87"/>
      <c r="NHL107" s="88"/>
      <c r="NHM107" s="87"/>
      <c r="NHN107" s="89"/>
      <c r="NHO107" s="98"/>
      <c r="NHP107" s="186"/>
      <c r="NHQ107" s="84"/>
      <c r="NHR107" s="87"/>
      <c r="NHS107" s="87"/>
      <c r="NHT107" s="88"/>
      <c r="NHU107" s="87"/>
      <c r="NHV107" s="89"/>
      <c r="NHW107" s="98"/>
      <c r="NHX107" s="186"/>
      <c r="NHY107" s="84"/>
      <c r="NHZ107" s="87"/>
      <c r="NIA107" s="87"/>
      <c r="NIB107" s="88"/>
      <c r="NIC107" s="87"/>
      <c r="NID107" s="89"/>
      <c r="NIE107" s="98"/>
      <c r="NIF107" s="186"/>
      <c r="NIG107" s="84"/>
      <c r="NIH107" s="87"/>
      <c r="NII107" s="87"/>
      <c r="NIJ107" s="88"/>
      <c r="NIK107" s="87"/>
      <c r="NIL107" s="89"/>
      <c r="NIM107" s="98"/>
      <c r="NIN107" s="186"/>
      <c r="NIO107" s="84"/>
      <c r="NIP107" s="87"/>
      <c r="NIQ107" s="87"/>
      <c r="NIR107" s="88"/>
      <c r="NIS107" s="87"/>
      <c r="NIT107" s="89"/>
      <c r="NIU107" s="98"/>
      <c r="NIV107" s="186"/>
      <c r="NIW107" s="84"/>
      <c r="NIX107" s="87"/>
      <c r="NIY107" s="87"/>
      <c r="NIZ107" s="88"/>
      <c r="NJA107" s="87"/>
      <c r="NJB107" s="89"/>
      <c r="NJC107" s="98"/>
      <c r="NJD107" s="186"/>
      <c r="NJE107" s="84"/>
      <c r="NJF107" s="87"/>
      <c r="NJG107" s="87"/>
      <c r="NJH107" s="88"/>
      <c r="NJI107" s="87"/>
      <c r="NJJ107" s="89"/>
      <c r="NJK107" s="98"/>
      <c r="NJL107" s="186"/>
      <c r="NJM107" s="84"/>
      <c r="NJN107" s="87"/>
      <c r="NJO107" s="87"/>
      <c r="NJP107" s="88"/>
      <c r="NJQ107" s="87"/>
      <c r="NJR107" s="89"/>
      <c r="NJS107" s="98"/>
      <c r="NJT107" s="186"/>
      <c r="NJU107" s="84"/>
      <c r="NJV107" s="87"/>
      <c r="NJW107" s="87"/>
      <c r="NJX107" s="88"/>
      <c r="NJY107" s="87"/>
      <c r="NJZ107" s="89"/>
      <c r="NKA107" s="98"/>
      <c r="NKB107" s="186"/>
      <c r="NKC107" s="84"/>
      <c r="NKD107" s="87"/>
      <c r="NKE107" s="87"/>
      <c r="NKF107" s="88"/>
      <c r="NKG107" s="87"/>
      <c r="NKH107" s="89"/>
      <c r="NKI107" s="98"/>
      <c r="NKJ107" s="186"/>
      <c r="NKK107" s="84"/>
      <c r="NKL107" s="87"/>
      <c r="NKM107" s="87"/>
      <c r="NKN107" s="88"/>
      <c r="NKO107" s="87"/>
      <c r="NKP107" s="89"/>
      <c r="NKQ107" s="98"/>
      <c r="NKR107" s="186"/>
      <c r="NKS107" s="84"/>
      <c r="NKT107" s="87"/>
      <c r="NKU107" s="87"/>
      <c r="NKV107" s="88"/>
      <c r="NKW107" s="87"/>
      <c r="NKX107" s="89"/>
      <c r="NKY107" s="98"/>
      <c r="NKZ107" s="186"/>
      <c r="NLA107" s="84"/>
      <c r="NLB107" s="87"/>
      <c r="NLC107" s="87"/>
      <c r="NLD107" s="88"/>
      <c r="NLE107" s="87"/>
      <c r="NLF107" s="89"/>
      <c r="NLG107" s="98"/>
      <c r="NLH107" s="186"/>
      <c r="NLI107" s="84"/>
      <c r="NLJ107" s="87"/>
      <c r="NLK107" s="87"/>
      <c r="NLL107" s="88"/>
      <c r="NLM107" s="87"/>
      <c r="NLN107" s="89"/>
      <c r="NLO107" s="98"/>
      <c r="NLP107" s="186"/>
      <c r="NLQ107" s="84"/>
      <c r="NLR107" s="87"/>
      <c r="NLS107" s="87"/>
      <c r="NLT107" s="88"/>
      <c r="NLU107" s="87"/>
      <c r="NLV107" s="89"/>
      <c r="NLW107" s="98"/>
      <c r="NLX107" s="186"/>
      <c r="NLY107" s="84"/>
      <c r="NLZ107" s="87"/>
      <c r="NMA107" s="87"/>
      <c r="NMB107" s="88"/>
      <c r="NMC107" s="87"/>
      <c r="NMD107" s="89"/>
      <c r="NME107" s="98"/>
      <c r="NMF107" s="186"/>
      <c r="NMG107" s="84"/>
      <c r="NMH107" s="87"/>
      <c r="NMI107" s="87"/>
      <c r="NMJ107" s="88"/>
      <c r="NMK107" s="87"/>
      <c r="NML107" s="89"/>
      <c r="NMM107" s="98"/>
      <c r="NMN107" s="186"/>
      <c r="NMO107" s="84"/>
      <c r="NMP107" s="87"/>
      <c r="NMQ107" s="87"/>
      <c r="NMR107" s="88"/>
      <c r="NMS107" s="87"/>
      <c r="NMT107" s="89"/>
      <c r="NMU107" s="98"/>
      <c r="NMV107" s="186"/>
      <c r="NMW107" s="84"/>
      <c r="NMX107" s="87"/>
      <c r="NMY107" s="87"/>
      <c r="NMZ107" s="88"/>
      <c r="NNA107" s="87"/>
      <c r="NNB107" s="89"/>
      <c r="NNC107" s="98"/>
      <c r="NND107" s="186"/>
      <c r="NNE107" s="84"/>
      <c r="NNF107" s="87"/>
      <c r="NNG107" s="87"/>
      <c r="NNH107" s="88"/>
      <c r="NNI107" s="87"/>
      <c r="NNJ107" s="89"/>
      <c r="NNK107" s="98"/>
      <c r="NNL107" s="186"/>
      <c r="NNM107" s="84"/>
      <c r="NNN107" s="87"/>
      <c r="NNO107" s="87"/>
      <c r="NNP107" s="88"/>
      <c r="NNQ107" s="87"/>
      <c r="NNR107" s="89"/>
      <c r="NNS107" s="98"/>
      <c r="NNT107" s="186"/>
      <c r="NNU107" s="84"/>
      <c r="NNV107" s="87"/>
      <c r="NNW107" s="87"/>
      <c r="NNX107" s="88"/>
      <c r="NNY107" s="87"/>
      <c r="NNZ107" s="89"/>
      <c r="NOA107" s="98"/>
      <c r="NOB107" s="186"/>
      <c r="NOC107" s="84"/>
      <c r="NOD107" s="87"/>
      <c r="NOE107" s="87"/>
      <c r="NOF107" s="88"/>
      <c r="NOG107" s="87"/>
      <c r="NOH107" s="89"/>
      <c r="NOI107" s="98"/>
      <c r="NOJ107" s="186"/>
      <c r="NOK107" s="84"/>
      <c r="NOL107" s="87"/>
      <c r="NOM107" s="87"/>
      <c r="NON107" s="88"/>
      <c r="NOO107" s="87"/>
      <c r="NOP107" s="89"/>
      <c r="NOQ107" s="98"/>
      <c r="NOR107" s="186"/>
      <c r="NOS107" s="84"/>
      <c r="NOT107" s="87"/>
      <c r="NOU107" s="87"/>
      <c r="NOV107" s="88"/>
      <c r="NOW107" s="87"/>
      <c r="NOX107" s="89"/>
      <c r="NOY107" s="98"/>
      <c r="NOZ107" s="186"/>
      <c r="NPA107" s="84"/>
      <c r="NPB107" s="87"/>
      <c r="NPC107" s="87"/>
      <c r="NPD107" s="88"/>
      <c r="NPE107" s="87"/>
      <c r="NPF107" s="89"/>
      <c r="NPG107" s="98"/>
      <c r="NPH107" s="186"/>
      <c r="NPI107" s="84"/>
      <c r="NPJ107" s="87"/>
      <c r="NPK107" s="87"/>
      <c r="NPL107" s="88"/>
      <c r="NPM107" s="87"/>
      <c r="NPN107" s="89"/>
      <c r="NPO107" s="98"/>
      <c r="NPP107" s="186"/>
      <c r="NPQ107" s="84"/>
      <c r="NPR107" s="87"/>
      <c r="NPS107" s="87"/>
      <c r="NPT107" s="88"/>
      <c r="NPU107" s="87"/>
      <c r="NPV107" s="89"/>
      <c r="NPW107" s="98"/>
      <c r="NPX107" s="186"/>
      <c r="NPY107" s="84"/>
      <c r="NPZ107" s="87"/>
      <c r="NQA107" s="87"/>
      <c r="NQB107" s="88"/>
      <c r="NQC107" s="87"/>
      <c r="NQD107" s="89"/>
      <c r="NQE107" s="98"/>
      <c r="NQF107" s="186"/>
      <c r="NQG107" s="84"/>
      <c r="NQH107" s="87"/>
      <c r="NQI107" s="87"/>
      <c r="NQJ107" s="88"/>
      <c r="NQK107" s="87"/>
      <c r="NQL107" s="89"/>
      <c r="NQM107" s="98"/>
      <c r="NQN107" s="186"/>
      <c r="NQO107" s="84"/>
      <c r="NQP107" s="87"/>
      <c r="NQQ107" s="87"/>
      <c r="NQR107" s="88"/>
      <c r="NQS107" s="87"/>
      <c r="NQT107" s="89"/>
      <c r="NQU107" s="98"/>
      <c r="NQV107" s="186"/>
      <c r="NQW107" s="84"/>
      <c r="NQX107" s="87"/>
      <c r="NQY107" s="87"/>
      <c r="NQZ107" s="88"/>
      <c r="NRA107" s="87"/>
      <c r="NRB107" s="89"/>
      <c r="NRC107" s="98"/>
      <c r="NRD107" s="186"/>
      <c r="NRE107" s="84"/>
      <c r="NRF107" s="87"/>
      <c r="NRG107" s="87"/>
      <c r="NRH107" s="88"/>
      <c r="NRI107" s="87"/>
      <c r="NRJ107" s="89"/>
      <c r="NRK107" s="98"/>
      <c r="NRL107" s="186"/>
      <c r="NRM107" s="84"/>
      <c r="NRN107" s="87"/>
      <c r="NRO107" s="87"/>
      <c r="NRP107" s="88"/>
      <c r="NRQ107" s="87"/>
      <c r="NRR107" s="89"/>
      <c r="NRS107" s="98"/>
      <c r="NRT107" s="186"/>
      <c r="NRU107" s="84"/>
      <c r="NRV107" s="87"/>
      <c r="NRW107" s="87"/>
      <c r="NRX107" s="88"/>
      <c r="NRY107" s="87"/>
      <c r="NRZ107" s="89"/>
      <c r="NSA107" s="98"/>
      <c r="NSB107" s="186"/>
      <c r="NSC107" s="84"/>
      <c r="NSD107" s="87"/>
      <c r="NSE107" s="87"/>
      <c r="NSF107" s="88"/>
      <c r="NSG107" s="87"/>
      <c r="NSH107" s="89"/>
      <c r="NSI107" s="98"/>
      <c r="NSJ107" s="186"/>
      <c r="NSK107" s="84"/>
      <c r="NSL107" s="87"/>
      <c r="NSM107" s="87"/>
      <c r="NSN107" s="88"/>
      <c r="NSO107" s="87"/>
      <c r="NSP107" s="89"/>
      <c r="NSQ107" s="98"/>
      <c r="NSR107" s="186"/>
      <c r="NSS107" s="84"/>
      <c r="NST107" s="87"/>
      <c r="NSU107" s="87"/>
      <c r="NSV107" s="88"/>
      <c r="NSW107" s="87"/>
      <c r="NSX107" s="89"/>
      <c r="NSY107" s="98"/>
      <c r="NSZ107" s="186"/>
      <c r="NTA107" s="84"/>
      <c r="NTB107" s="87"/>
      <c r="NTC107" s="87"/>
      <c r="NTD107" s="88"/>
      <c r="NTE107" s="87"/>
      <c r="NTF107" s="89"/>
      <c r="NTG107" s="98"/>
      <c r="NTH107" s="186"/>
      <c r="NTI107" s="84"/>
      <c r="NTJ107" s="87"/>
      <c r="NTK107" s="87"/>
      <c r="NTL107" s="88"/>
      <c r="NTM107" s="87"/>
      <c r="NTN107" s="89"/>
      <c r="NTO107" s="98"/>
      <c r="NTP107" s="186"/>
      <c r="NTQ107" s="84"/>
      <c r="NTR107" s="87"/>
      <c r="NTS107" s="87"/>
      <c r="NTT107" s="88"/>
      <c r="NTU107" s="87"/>
      <c r="NTV107" s="89"/>
      <c r="NTW107" s="98"/>
      <c r="NTX107" s="186"/>
      <c r="NTY107" s="84"/>
      <c r="NTZ107" s="87"/>
      <c r="NUA107" s="87"/>
      <c r="NUB107" s="88"/>
      <c r="NUC107" s="87"/>
      <c r="NUD107" s="89"/>
      <c r="NUE107" s="98"/>
      <c r="NUF107" s="186"/>
      <c r="NUG107" s="84"/>
      <c r="NUH107" s="87"/>
      <c r="NUI107" s="87"/>
      <c r="NUJ107" s="88"/>
      <c r="NUK107" s="87"/>
      <c r="NUL107" s="89"/>
      <c r="NUM107" s="98"/>
      <c r="NUN107" s="186"/>
      <c r="NUO107" s="84"/>
      <c r="NUP107" s="87"/>
      <c r="NUQ107" s="87"/>
      <c r="NUR107" s="88"/>
      <c r="NUS107" s="87"/>
      <c r="NUT107" s="89"/>
      <c r="NUU107" s="98"/>
      <c r="NUV107" s="186"/>
      <c r="NUW107" s="84"/>
      <c r="NUX107" s="87"/>
      <c r="NUY107" s="87"/>
      <c r="NUZ107" s="88"/>
      <c r="NVA107" s="87"/>
      <c r="NVB107" s="89"/>
      <c r="NVC107" s="98"/>
      <c r="NVD107" s="186"/>
      <c r="NVE107" s="84"/>
      <c r="NVF107" s="87"/>
      <c r="NVG107" s="87"/>
      <c r="NVH107" s="88"/>
      <c r="NVI107" s="87"/>
      <c r="NVJ107" s="89"/>
      <c r="NVK107" s="98"/>
      <c r="NVL107" s="186"/>
      <c r="NVM107" s="84"/>
      <c r="NVN107" s="87"/>
      <c r="NVO107" s="87"/>
      <c r="NVP107" s="88"/>
      <c r="NVQ107" s="87"/>
      <c r="NVR107" s="89"/>
      <c r="NVS107" s="98"/>
      <c r="NVT107" s="186"/>
      <c r="NVU107" s="84"/>
      <c r="NVV107" s="87"/>
      <c r="NVW107" s="87"/>
      <c r="NVX107" s="88"/>
      <c r="NVY107" s="87"/>
      <c r="NVZ107" s="89"/>
      <c r="NWA107" s="98"/>
      <c r="NWB107" s="186"/>
      <c r="NWC107" s="84"/>
      <c r="NWD107" s="87"/>
      <c r="NWE107" s="87"/>
      <c r="NWF107" s="88"/>
      <c r="NWG107" s="87"/>
      <c r="NWH107" s="89"/>
      <c r="NWI107" s="98"/>
      <c r="NWJ107" s="186"/>
      <c r="NWK107" s="84"/>
      <c r="NWL107" s="87"/>
      <c r="NWM107" s="87"/>
      <c r="NWN107" s="88"/>
      <c r="NWO107" s="87"/>
      <c r="NWP107" s="89"/>
      <c r="NWQ107" s="98"/>
      <c r="NWR107" s="186"/>
      <c r="NWS107" s="84"/>
      <c r="NWT107" s="87"/>
      <c r="NWU107" s="87"/>
      <c r="NWV107" s="88"/>
      <c r="NWW107" s="87"/>
      <c r="NWX107" s="89"/>
      <c r="NWY107" s="98"/>
      <c r="NWZ107" s="186"/>
      <c r="NXA107" s="84"/>
      <c r="NXB107" s="87"/>
      <c r="NXC107" s="87"/>
      <c r="NXD107" s="88"/>
      <c r="NXE107" s="87"/>
      <c r="NXF107" s="89"/>
      <c r="NXG107" s="98"/>
      <c r="NXH107" s="186"/>
      <c r="NXI107" s="84"/>
      <c r="NXJ107" s="87"/>
      <c r="NXK107" s="87"/>
      <c r="NXL107" s="88"/>
      <c r="NXM107" s="87"/>
      <c r="NXN107" s="89"/>
      <c r="NXO107" s="98"/>
      <c r="NXP107" s="186"/>
      <c r="NXQ107" s="84"/>
      <c r="NXR107" s="87"/>
      <c r="NXS107" s="87"/>
      <c r="NXT107" s="88"/>
      <c r="NXU107" s="87"/>
      <c r="NXV107" s="89"/>
      <c r="NXW107" s="98"/>
      <c r="NXX107" s="186"/>
      <c r="NXY107" s="84"/>
      <c r="NXZ107" s="87"/>
      <c r="NYA107" s="87"/>
      <c r="NYB107" s="88"/>
      <c r="NYC107" s="87"/>
      <c r="NYD107" s="89"/>
      <c r="NYE107" s="98"/>
      <c r="NYF107" s="186"/>
      <c r="NYG107" s="84"/>
      <c r="NYH107" s="87"/>
      <c r="NYI107" s="87"/>
      <c r="NYJ107" s="88"/>
      <c r="NYK107" s="87"/>
      <c r="NYL107" s="89"/>
      <c r="NYM107" s="98"/>
      <c r="NYN107" s="186"/>
      <c r="NYO107" s="84"/>
      <c r="NYP107" s="87"/>
      <c r="NYQ107" s="87"/>
      <c r="NYR107" s="88"/>
      <c r="NYS107" s="87"/>
      <c r="NYT107" s="89"/>
      <c r="NYU107" s="98"/>
      <c r="NYV107" s="186"/>
      <c r="NYW107" s="84"/>
      <c r="NYX107" s="87"/>
      <c r="NYY107" s="87"/>
      <c r="NYZ107" s="88"/>
      <c r="NZA107" s="87"/>
      <c r="NZB107" s="89"/>
      <c r="NZC107" s="98"/>
      <c r="NZD107" s="186"/>
      <c r="NZE107" s="84"/>
      <c r="NZF107" s="87"/>
      <c r="NZG107" s="87"/>
      <c r="NZH107" s="88"/>
      <c r="NZI107" s="87"/>
      <c r="NZJ107" s="89"/>
      <c r="NZK107" s="98"/>
      <c r="NZL107" s="186"/>
      <c r="NZM107" s="84"/>
      <c r="NZN107" s="87"/>
      <c r="NZO107" s="87"/>
      <c r="NZP107" s="88"/>
      <c r="NZQ107" s="87"/>
      <c r="NZR107" s="89"/>
      <c r="NZS107" s="98"/>
      <c r="NZT107" s="186"/>
      <c r="NZU107" s="84"/>
      <c r="NZV107" s="87"/>
      <c r="NZW107" s="87"/>
      <c r="NZX107" s="88"/>
      <c r="NZY107" s="87"/>
      <c r="NZZ107" s="89"/>
      <c r="OAA107" s="98"/>
      <c r="OAB107" s="186"/>
      <c r="OAC107" s="84"/>
      <c r="OAD107" s="87"/>
      <c r="OAE107" s="87"/>
      <c r="OAF107" s="88"/>
      <c r="OAG107" s="87"/>
      <c r="OAH107" s="89"/>
      <c r="OAI107" s="98"/>
      <c r="OAJ107" s="186"/>
      <c r="OAK107" s="84"/>
      <c r="OAL107" s="87"/>
      <c r="OAM107" s="87"/>
      <c r="OAN107" s="88"/>
      <c r="OAO107" s="87"/>
      <c r="OAP107" s="89"/>
      <c r="OAQ107" s="98"/>
      <c r="OAR107" s="186"/>
      <c r="OAS107" s="84"/>
      <c r="OAT107" s="87"/>
      <c r="OAU107" s="87"/>
      <c r="OAV107" s="88"/>
      <c r="OAW107" s="87"/>
      <c r="OAX107" s="89"/>
      <c r="OAY107" s="98"/>
      <c r="OAZ107" s="186"/>
      <c r="OBA107" s="84"/>
      <c r="OBB107" s="87"/>
      <c r="OBC107" s="87"/>
      <c r="OBD107" s="88"/>
      <c r="OBE107" s="87"/>
      <c r="OBF107" s="89"/>
      <c r="OBG107" s="98"/>
      <c r="OBH107" s="186"/>
      <c r="OBI107" s="84"/>
      <c r="OBJ107" s="87"/>
      <c r="OBK107" s="87"/>
      <c r="OBL107" s="88"/>
      <c r="OBM107" s="87"/>
      <c r="OBN107" s="89"/>
      <c r="OBO107" s="98"/>
      <c r="OBP107" s="186"/>
      <c r="OBQ107" s="84"/>
      <c r="OBR107" s="87"/>
      <c r="OBS107" s="87"/>
      <c r="OBT107" s="88"/>
      <c r="OBU107" s="87"/>
      <c r="OBV107" s="89"/>
      <c r="OBW107" s="98"/>
      <c r="OBX107" s="186"/>
      <c r="OBY107" s="84"/>
      <c r="OBZ107" s="87"/>
      <c r="OCA107" s="87"/>
      <c r="OCB107" s="88"/>
      <c r="OCC107" s="87"/>
      <c r="OCD107" s="89"/>
      <c r="OCE107" s="98"/>
      <c r="OCF107" s="186"/>
      <c r="OCG107" s="84"/>
      <c r="OCH107" s="87"/>
      <c r="OCI107" s="87"/>
      <c r="OCJ107" s="88"/>
      <c r="OCK107" s="87"/>
      <c r="OCL107" s="89"/>
      <c r="OCM107" s="98"/>
      <c r="OCN107" s="186"/>
      <c r="OCO107" s="84"/>
      <c r="OCP107" s="87"/>
      <c r="OCQ107" s="87"/>
      <c r="OCR107" s="88"/>
      <c r="OCS107" s="87"/>
      <c r="OCT107" s="89"/>
      <c r="OCU107" s="98"/>
      <c r="OCV107" s="186"/>
      <c r="OCW107" s="84"/>
      <c r="OCX107" s="87"/>
      <c r="OCY107" s="87"/>
      <c r="OCZ107" s="88"/>
      <c r="ODA107" s="87"/>
      <c r="ODB107" s="89"/>
      <c r="ODC107" s="98"/>
      <c r="ODD107" s="186"/>
      <c r="ODE107" s="84"/>
      <c r="ODF107" s="87"/>
      <c r="ODG107" s="87"/>
      <c r="ODH107" s="88"/>
      <c r="ODI107" s="87"/>
      <c r="ODJ107" s="89"/>
      <c r="ODK107" s="98"/>
      <c r="ODL107" s="186"/>
      <c r="ODM107" s="84"/>
      <c r="ODN107" s="87"/>
      <c r="ODO107" s="87"/>
      <c r="ODP107" s="88"/>
      <c r="ODQ107" s="87"/>
      <c r="ODR107" s="89"/>
      <c r="ODS107" s="98"/>
      <c r="ODT107" s="186"/>
      <c r="ODU107" s="84"/>
      <c r="ODV107" s="87"/>
      <c r="ODW107" s="87"/>
      <c r="ODX107" s="88"/>
      <c r="ODY107" s="87"/>
      <c r="ODZ107" s="89"/>
      <c r="OEA107" s="98"/>
      <c r="OEB107" s="186"/>
      <c r="OEC107" s="84"/>
      <c r="OED107" s="87"/>
      <c r="OEE107" s="87"/>
      <c r="OEF107" s="88"/>
      <c r="OEG107" s="87"/>
      <c r="OEH107" s="89"/>
      <c r="OEI107" s="98"/>
      <c r="OEJ107" s="186"/>
      <c r="OEK107" s="84"/>
      <c r="OEL107" s="87"/>
      <c r="OEM107" s="87"/>
      <c r="OEN107" s="88"/>
      <c r="OEO107" s="87"/>
      <c r="OEP107" s="89"/>
      <c r="OEQ107" s="98"/>
      <c r="OER107" s="186"/>
      <c r="OES107" s="84"/>
      <c r="OET107" s="87"/>
      <c r="OEU107" s="87"/>
      <c r="OEV107" s="88"/>
      <c r="OEW107" s="87"/>
      <c r="OEX107" s="89"/>
      <c r="OEY107" s="98"/>
      <c r="OEZ107" s="186"/>
      <c r="OFA107" s="84"/>
      <c r="OFB107" s="87"/>
      <c r="OFC107" s="87"/>
      <c r="OFD107" s="88"/>
      <c r="OFE107" s="87"/>
      <c r="OFF107" s="89"/>
      <c r="OFG107" s="98"/>
      <c r="OFH107" s="186"/>
      <c r="OFI107" s="84"/>
      <c r="OFJ107" s="87"/>
      <c r="OFK107" s="87"/>
      <c r="OFL107" s="88"/>
      <c r="OFM107" s="87"/>
      <c r="OFN107" s="89"/>
      <c r="OFO107" s="98"/>
      <c r="OFP107" s="186"/>
      <c r="OFQ107" s="84"/>
      <c r="OFR107" s="87"/>
      <c r="OFS107" s="87"/>
      <c r="OFT107" s="88"/>
      <c r="OFU107" s="87"/>
      <c r="OFV107" s="89"/>
      <c r="OFW107" s="98"/>
      <c r="OFX107" s="186"/>
      <c r="OFY107" s="84"/>
      <c r="OFZ107" s="87"/>
      <c r="OGA107" s="87"/>
      <c r="OGB107" s="88"/>
      <c r="OGC107" s="87"/>
      <c r="OGD107" s="89"/>
      <c r="OGE107" s="98"/>
      <c r="OGF107" s="186"/>
      <c r="OGG107" s="84"/>
      <c r="OGH107" s="87"/>
      <c r="OGI107" s="87"/>
      <c r="OGJ107" s="88"/>
      <c r="OGK107" s="87"/>
      <c r="OGL107" s="89"/>
      <c r="OGM107" s="98"/>
      <c r="OGN107" s="186"/>
      <c r="OGO107" s="84"/>
      <c r="OGP107" s="87"/>
      <c r="OGQ107" s="87"/>
      <c r="OGR107" s="88"/>
      <c r="OGS107" s="87"/>
      <c r="OGT107" s="89"/>
      <c r="OGU107" s="98"/>
      <c r="OGV107" s="186"/>
      <c r="OGW107" s="84"/>
      <c r="OGX107" s="87"/>
      <c r="OGY107" s="87"/>
      <c r="OGZ107" s="88"/>
      <c r="OHA107" s="87"/>
      <c r="OHB107" s="89"/>
      <c r="OHC107" s="98"/>
      <c r="OHD107" s="186"/>
      <c r="OHE107" s="84"/>
      <c r="OHF107" s="87"/>
      <c r="OHG107" s="87"/>
      <c r="OHH107" s="88"/>
      <c r="OHI107" s="87"/>
      <c r="OHJ107" s="89"/>
      <c r="OHK107" s="98"/>
      <c r="OHL107" s="186"/>
      <c r="OHM107" s="84"/>
      <c r="OHN107" s="87"/>
      <c r="OHO107" s="87"/>
      <c r="OHP107" s="88"/>
      <c r="OHQ107" s="87"/>
      <c r="OHR107" s="89"/>
      <c r="OHS107" s="98"/>
      <c r="OHT107" s="186"/>
      <c r="OHU107" s="84"/>
      <c r="OHV107" s="87"/>
      <c r="OHW107" s="87"/>
      <c r="OHX107" s="88"/>
      <c r="OHY107" s="87"/>
      <c r="OHZ107" s="89"/>
      <c r="OIA107" s="98"/>
      <c r="OIB107" s="186"/>
      <c r="OIC107" s="84"/>
      <c r="OID107" s="87"/>
      <c r="OIE107" s="87"/>
      <c r="OIF107" s="88"/>
      <c r="OIG107" s="87"/>
      <c r="OIH107" s="89"/>
      <c r="OII107" s="98"/>
      <c r="OIJ107" s="186"/>
      <c r="OIK107" s="84"/>
      <c r="OIL107" s="87"/>
      <c r="OIM107" s="87"/>
      <c r="OIN107" s="88"/>
      <c r="OIO107" s="87"/>
      <c r="OIP107" s="89"/>
      <c r="OIQ107" s="98"/>
      <c r="OIR107" s="186"/>
      <c r="OIS107" s="84"/>
      <c r="OIT107" s="87"/>
      <c r="OIU107" s="87"/>
      <c r="OIV107" s="88"/>
      <c r="OIW107" s="87"/>
      <c r="OIX107" s="89"/>
      <c r="OIY107" s="98"/>
      <c r="OIZ107" s="186"/>
      <c r="OJA107" s="84"/>
      <c r="OJB107" s="87"/>
      <c r="OJC107" s="87"/>
      <c r="OJD107" s="88"/>
      <c r="OJE107" s="87"/>
      <c r="OJF107" s="89"/>
      <c r="OJG107" s="98"/>
      <c r="OJH107" s="186"/>
      <c r="OJI107" s="84"/>
      <c r="OJJ107" s="87"/>
      <c r="OJK107" s="87"/>
      <c r="OJL107" s="88"/>
      <c r="OJM107" s="87"/>
      <c r="OJN107" s="89"/>
      <c r="OJO107" s="98"/>
      <c r="OJP107" s="186"/>
      <c r="OJQ107" s="84"/>
      <c r="OJR107" s="87"/>
      <c r="OJS107" s="87"/>
      <c r="OJT107" s="88"/>
      <c r="OJU107" s="87"/>
      <c r="OJV107" s="89"/>
      <c r="OJW107" s="98"/>
      <c r="OJX107" s="186"/>
      <c r="OJY107" s="84"/>
      <c r="OJZ107" s="87"/>
      <c r="OKA107" s="87"/>
      <c r="OKB107" s="88"/>
      <c r="OKC107" s="87"/>
      <c r="OKD107" s="89"/>
      <c r="OKE107" s="98"/>
      <c r="OKF107" s="186"/>
      <c r="OKG107" s="84"/>
      <c r="OKH107" s="87"/>
      <c r="OKI107" s="87"/>
      <c r="OKJ107" s="88"/>
      <c r="OKK107" s="87"/>
      <c r="OKL107" s="89"/>
      <c r="OKM107" s="98"/>
      <c r="OKN107" s="186"/>
      <c r="OKO107" s="84"/>
      <c r="OKP107" s="87"/>
      <c r="OKQ107" s="87"/>
      <c r="OKR107" s="88"/>
      <c r="OKS107" s="87"/>
      <c r="OKT107" s="89"/>
      <c r="OKU107" s="98"/>
      <c r="OKV107" s="186"/>
      <c r="OKW107" s="84"/>
      <c r="OKX107" s="87"/>
      <c r="OKY107" s="87"/>
      <c r="OKZ107" s="88"/>
      <c r="OLA107" s="87"/>
      <c r="OLB107" s="89"/>
      <c r="OLC107" s="98"/>
      <c r="OLD107" s="186"/>
      <c r="OLE107" s="84"/>
      <c r="OLF107" s="87"/>
      <c r="OLG107" s="87"/>
      <c r="OLH107" s="88"/>
      <c r="OLI107" s="87"/>
      <c r="OLJ107" s="89"/>
      <c r="OLK107" s="98"/>
      <c r="OLL107" s="186"/>
      <c r="OLM107" s="84"/>
      <c r="OLN107" s="87"/>
      <c r="OLO107" s="87"/>
      <c r="OLP107" s="88"/>
      <c r="OLQ107" s="87"/>
      <c r="OLR107" s="89"/>
      <c r="OLS107" s="98"/>
      <c r="OLT107" s="186"/>
      <c r="OLU107" s="84"/>
      <c r="OLV107" s="87"/>
      <c r="OLW107" s="87"/>
      <c r="OLX107" s="88"/>
      <c r="OLY107" s="87"/>
      <c r="OLZ107" s="89"/>
      <c r="OMA107" s="98"/>
      <c r="OMB107" s="186"/>
      <c r="OMC107" s="84"/>
      <c r="OMD107" s="87"/>
      <c r="OME107" s="87"/>
      <c r="OMF107" s="88"/>
      <c r="OMG107" s="87"/>
      <c r="OMH107" s="89"/>
      <c r="OMI107" s="98"/>
      <c r="OMJ107" s="186"/>
      <c r="OMK107" s="84"/>
      <c r="OML107" s="87"/>
      <c r="OMM107" s="87"/>
      <c r="OMN107" s="88"/>
      <c r="OMO107" s="87"/>
      <c r="OMP107" s="89"/>
      <c r="OMQ107" s="98"/>
      <c r="OMR107" s="186"/>
      <c r="OMS107" s="84"/>
      <c r="OMT107" s="87"/>
      <c r="OMU107" s="87"/>
      <c r="OMV107" s="88"/>
      <c r="OMW107" s="87"/>
      <c r="OMX107" s="89"/>
      <c r="OMY107" s="98"/>
      <c r="OMZ107" s="186"/>
      <c r="ONA107" s="84"/>
      <c r="ONB107" s="87"/>
      <c r="ONC107" s="87"/>
      <c r="OND107" s="88"/>
      <c r="ONE107" s="87"/>
      <c r="ONF107" s="89"/>
      <c r="ONG107" s="98"/>
      <c r="ONH107" s="186"/>
      <c r="ONI107" s="84"/>
      <c r="ONJ107" s="87"/>
      <c r="ONK107" s="87"/>
      <c r="ONL107" s="88"/>
      <c r="ONM107" s="87"/>
      <c r="ONN107" s="89"/>
      <c r="ONO107" s="98"/>
      <c r="ONP107" s="186"/>
      <c r="ONQ107" s="84"/>
      <c r="ONR107" s="87"/>
      <c r="ONS107" s="87"/>
      <c r="ONT107" s="88"/>
      <c r="ONU107" s="87"/>
      <c r="ONV107" s="89"/>
      <c r="ONW107" s="98"/>
      <c r="ONX107" s="186"/>
      <c r="ONY107" s="84"/>
      <c r="ONZ107" s="87"/>
      <c r="OOA107" s="87"/>
      <c r="OOB107" s="88"/>
      <c r="OOC107" s="87"/>
      <c r="OOD107" s="89"/>
      <c r="OOE107" s="98"/>
      <c r="OOF107" s="186"/>
      <c r="OOG107" s="84"/>
      <c r="OOH107" s="87"/>
      <c r="OOI107" s="87"/>
      <c r="OOJ107" s="88"/>
      <c r="OOK107" s="87"/>
      <c r="OOL107" s="89"/>
      <c r="OOM107" s="98"/>
      <c r="OON107" s="186"/>
      <c r="OOO107" s="84"/>
      <c r="OOP107" s="87"/>
      <c r="OOQ107" s="87"/>
      <c r="OOR107" s="88"/>
      <c r="OOS107" s="87"/>
      <c r="OOT107" s="89"/>
      <c r="OOU107" s="98"/>
      <c r="OOV107" s="186"/>
      <c r="OOW107" s="84"/>
      <c r="OOX107" s="87"/>
      <c r="OOY107" s="87"/>
      <c r="OOZ107" s="88"/>
      <c r="OPA107" s="87"/>
      <c r="OPB107" s="89"/>
      <c r="OPC107" s="98"/>
      <c r="OPD107" s="186"/>
      <c r="OPE107" s="84"/>
      <c r="OPF107" s="87"/>
      <c r="OPG107" s="87"/>
      <c r="OPH107" s="88"/>
      <c r="OPI107" s="87"/>
      <c r="OPJ107" s="89"/>
      <c r="OPK107" s="98"/>
      <c r="OPL107" s="186"/>
      <c r="OPM107" s="84"/>
      <c r="OPN107" s="87"/>
      <c r="OPO107" s="87"/>
      <c r="OPP107" s="88"/>
      <c r="OPQ107" s="87"/>
      <c r="OPR107" s="89"/>
      <c r="OPS107" s="98"/>
      <c r="OPT107" s="186"/>
      <c r="OPU107" s="84"/>
      <c r="OPV107" s="87"/>
      <c r="OPW107" s="87"/>
      <c r="OPX107" s="88"/>
      <c r="OPY107" s="87"/>
      <c r="OPZ107" s="89"/>
      <c r="OQA107" s="98"/>
      <c r="OQB107" s="186"/>
      <c r="OQC107" s="84"/>
      <c r="OQD107" s="87"/>
      <c r="OQE107" s="87"/>
      <c r="OQF107" s="88"/>
      <c r="OQG107" s="87"/>
      <c r="OQH107" s="89"/>
      <c r="OQI107" s="98"/>
      <c r="OQJ107" s="186"/>
      <c r="OQK107" s="84"/>
      <c r="OQL107" s="87"/>
      <c r="OQM107" s="87"/>
      <c r="OQN107" s="88"/>
      <c r="OQO107" s="87"/>
      <c r="OQP107" s="89"/>
      <c r="OQQ107" s="98"/>
      <c r="OQR107" s="186"/>
      <c r="OQS107" s="84"/>
      <c r="OQT107" s="87"/>
      <c r="OQU107" s="87"/>
      <c r="OQV107" s="88"/>
      <c r="OQW107" s="87"/>
      <c r="OQX107" s="89"/>
      <c r="OQY107" s="98"/>
      <c r="OQZ107" s="186"/>
      <c r="ORA107" s="84"/>
      <c r="ORB107" s="87"/>
      <c r="ORC107" s="87"/>
      <c r="ORD107" s="88"/>
      <c r="ORE107" s="87"/>
      <c r="ORF107" s="89"/>
      <c r="ORG107" s="98"/>
      <c r="ORH107" s="186"/>
      <c r="ORI107" s="84"/>
      <c r="ORJ107" s="87"/>
      <c r="ORK107" s="87"/>
      <c r="ORL107" s="88"/>
      <c r="ORM107" s="87"/>
      <c r="ORN107" s="89"/>
      <c r="ORO107" s="98"/>
      <c r="ORP107" s="186"/>
      <c r="ORQ107" s="84"/>
      <c r="ORR107" s="87"/>
      <c r="ORS107" s="87"/>
      <c r="ORT107" s="88"/>
      <c r="ORU107" s="87"/>
      <c r="ORV107" s="89"/>
      <c r="ORW107" s="98"/>
      <c r="ORX107" s="186"/>
      <c r="ORY107" s="84"/>
      <c r="ORZ107" s="87"/>
      <c r="OSA107" s="87"/>
      <c r="OSB107" s="88"/>
      <c r="OSC107" s="87"/>
      <c r="OSD107" s="89"/>
      <c r="OSE107" s="98"/>
      <c r="OSF107" s="186"/>
      <c r="OSG107" s="84"/>
      <c r="OSH107" s="87"/>
      <c r="OSI107" s="87"/>
      <c r="OSJ107" s="88"/>
      <c r="OSK107" s="87"/>
      <c r="OSL107" s="89"/>
      <c r="OSM107" s="98"/>
      <c r="OSN107" s="186"/>
      <c r="OSO107" s="84"/>
      <c r="OSP107" s="87"/>
      <c r="OSQ107" s="87"/>
      <c r="OSR107" s="88"/>
      <c r="OSS107" s="87"/>
      <c r="OST107" s="89"/>
      <c r="OSU107" s="98"/>
      <c r="OSV107" s="186"/>
      <c r="OSW107" s="84"/>
      <c r="OSX107" s="87"/>
      <c r="OSY107" s="87"/>
      <c r="OSZ107" s="88"/>
      <c r="OTA107" s="87"/>
      <c r="OTB107" s="89"/>
      <c r="OTC107" s="98"/>
      <c r="OTD107" s="186"/>
      <c r="OTE107" s="84"/>
      <c r="OTF107" s="87"/>
      <c r="OTG107" s="87"/>
      <c r="OTH107" s="88"/>
      <c r="OTI107" s="87"/>
      <c r="OTJ107" s="89"/>
      <c r="OTK107" s="98"/>
      <c r="OTL107" s="186"/>
      <c r="OTM107" s="84"/>
      <c r="OTN107" s="87"/>
      <c r="OTO107" s="87"/>
      <c r="OTP107" s="88"/>
      <c r="OTQ107" s="87"/>
      <c r="OTR107" s="89"/>
      <c r="OTS107" s="98"/>
      <c r="OTT107" s="186"/>
      <c r="OTU107" s="84"/>
      <c r="OTV107" s="87"/>
      <c r="OTW107" s="87"/>
      <c r="OTX107" s="88"/>
      <c r="OTY107" s="87"/>
      <c r="OTZ107" s="89"/>
      <c r="OUA107" s="98"/>
      <c r="OUB107" s="186"/>
      <c r="OUC107" s="84"/>
      <c r="OUD107" s="87"/>
      <c r="OUE107" s="87"/>
      <c r="OUF107" s="88"/>
      <c r="OUG107" s="87"/>
      <c r="OUH107" s="89"/>
      <c r="OUI107" s="98"/>
      <c r="OUJ107" s="186"/>
      <c r="OUK107" s="84"/>
      <c r="OUL107" s="87"/>
      <c r="OUM107" s="87"/>
      <c r="OUN107" s="88"/>
      <c r="OUO107" s="87"/>
      <c r="OUP107" s="89"/>
      <c r="OUQ107" s="98"/>
      <c r="OUR107" s="186"/>
      <c r="OUS107" s="84"/>
      <c r="OUT107" s="87"/>
      <c r="OUU107" s="87"/>
      <c r="OUV107" s="88"/>
      <c r="OUW107" s="87"/>
      <c r="OUX107" s="89"/>
      <c r="OUY107" s="98"/>
      <c r="OUZ107" s="186"/>
      <c r="OVA107" s="84"/>
      <c r="OVB107" s="87"/>
      <c r="OVC107" s="87"/>
      <c r="OVD107" s="88"/>
      <c r="OVE107" s="87"/>
      <c r="OVF107" s="89"/>
      <c r="OVG107" s="98"/>
      <c r="OVH107" s="186"/>
      <c r="OVI107" s="84"/>
      <c r="OVJ107" s="87"/>
      <c r="OVK107" s="87"/>
      <c r="OVL107" s="88"/>
      <c r="OVM107" s="87"/>
      <c r="OVN107" s="89"/>
      <c r="OVO107" s="98"/>
      <c r="OVP107" s="186"/>
      <c r="OVQ107" s="84"/>
      <c r="OVR107" s="87"/>
      <c r="OVS107" s="87"/>
      <c r="OVT107" s="88"/>
      <c r="OVU107" s="87"/>
      <c r="OVV107" s="89"/>
      <c r="OVW107" s="98"/>
      <c r="OVX107" s="186"/>
      <c r="OVY107" s="84"/>
      <c r="OVZ107" s="87"/>
      <c r="OWA107" s="87"/>
      <c r="OWB107" s="88"/>
      <c r="OWC107" s="87"/>
      <c r="OWD107" s="89"/>
      <c r="OWE107" s="98"/>
      <c r="OWF107" s="186"/>
      <c r="OWG107" s="84"/>
      <c r="OWH107" s="87"/>
      <c r="OWI107" s="87"/>
      <c r="OWJ107" s="88"/>
      <c r="OWK107" s="87"/>
      <c r="OWL107" s="89"/>
      <c r="OWM107" s="98"/>
      <c r="OWN107" s="186"/>
      <c r="OWO107" s="84"/>
      <c r="OWP107" s="87"/>
      <c r="OWQ107" s="87"/>
      <c r="OWR107" s="88"/>
      <c r="OWS107" s="87"/>
      <c r="OWT107" s="89"/>
      <c r="OWU107" s="98"/>
      <c r="OWV107" s="186"/>
      <c r="OWW107" s="84"/>
      <c r="OWX107" s="87"/>
      <c r="OWY107" s="87"/>
      <c r="OWZ107" s="88"/>
      <c r="OXA107" s="87"/>
      <c r="OXB107" s="89"/>
      <c r="OXC107" s="98"/>
      <c r="OXD107" s="186"/>
      <c r="OXE107" s="84"/>
      <c r="OXF107" s="87"/>
      <c r="OXG107" s="87"/>
      <c r="OXH107" s="88"/>
      <c r="OXI107" s="87"/>
      <c r="OXJ107" s="89"/>
      <c r="OXK107" s="98"/>
      <c r="OXL107" s="186"/>
      <c r="OXM107" s="84"/>
      <c r="OXN107" s="87"/>
      <c r="OXO107" s="87"/>
      <c r="OXP107" s="88"/>
      <c r="OXQ107" s="87"/>
      <c r="OXR107" s="89"/>
      <c r="OXS107" s="98"/>
      <c r="OXT107" s="186"/>
      <c r="OXU107" s="84"/>
      <c r="OXV107" s="87"/>
      <c r="OXW107" s="87"/>
      <c r="OXX107" s="88"/>
      <c r="OXY107" s="87"/>
      <c r="OXZ107" s="89"/>
      <c r="OYA107" s="98"/>
      <c r="OYB107" s="186"/>
      <c r="OYC107" s="84"/>
      <c r="OYD107" s="87"/>
      <c r="OYE107" s="87"/>
      <c r="OYF107" s="88"/>
      <c r="OYG107" s="87"/>
      <c r="OYH107" s="89"/>
      <c r="OYI107" s="98"/>
      <c r="OYJ107" s="186"/>
      <c r="OYK107" s="84"/>
      <c r="OYL107" s="87"/>
      <c r="OYM107" s="87"/>
      <c r="OYN107" s="88"/>
      <c r="OYO107" s="87"/>
      <c r="OYP107" s="89"/>
      <c r="OYQ107" s="98"/>
      <c r="OYR107" s="186"/>
      <c r="OYS107" s="84"/>
      <c r="OYT107" s="87"/>
      <c r="OYU107" s="87"/>
      <c r="OYV107" s="88"/>
      <c r="OYW107" s="87"/>
      <c r="OYX107" s="89"/>
      <c r="OYY107" s="98"/>
      <c r="OYZ107" s="186"/>
      <c r="OZA107" s="84"/>
      <c r="OZB107" s="87"/>
      <c r="OZC107" s="87"/>
      <c r="OZD107" s="88"/>
      <c r="OZE107" s="87"/>
      <c r="OZF107" s="89"/>
      <c r="OZG107" s="98"/>
      <c r="OZH107" s="186"/>
      <c r="OZI107" s="84"/>
      <c r="OZJ107" s="87"/>
      <c r="OZK107" s="87"/>
      <c r="OZL107" s="88"/>
      <c r="OZM107" s="87"/>
      <c r="OZN107" s="89"/>
      <c r="OZO107" s="98"/>
      <c r="OZP107" s="186"/>
      <c r="OZQ107" s="84"/>
      <c r="OZR107" s="87"/>
      <c r="OZS107" s="87"/>
      <c r="OZT107" s="88"/>
      <c r="OZU107" s="87"/>
      <c r="OZV107" s="89"/>
      <c r="OZW107" s="98"/>
      <c r="OZX107" s="186"/>
      <c r="OZY107" s="84"/>
      <c r="OZZ107" s="87"/>
      <c r="PAA107" s="87"/>
      <c r="PAB107" s="88"/>
      <c r="PAC107" s="87"/>
      <c r="PAD107" s="89"/>
      <c r="PAE107" s="98"/>
      <c r="PAF107" s="186"/>
      <c r="PAG107" s="84"/>
      <c r="PAH107" s="87"/>
      <c r="PAI107" s="87"/>
      <c r="PAJ107" s="88"/>
      <c r="PAK107" s="87"/>
      <c r="PAL107" s="89"/>
      <c r="PAM107" s="98"/>
      <c r="PAN107" s="186"/>
      <c r="PAO107" s="84"/>
      <c r="PAP107" s="87"/>
      <c r="PAQ107" s="87"/>
      <c r="PAR107" s="88"/>
      <c r="PAS107" s="87"/>
      <c r="PAT107" s="89"/>
      <c r="PAU107" s="98"/>
      <c r="PAV107" s="186"/>
      <c r="PAW107" s="84"/>
      <c r="PAX107" s="87"/>
      <c r="PAY107" s="87"/>
      <c r="PAZ107" s="88"/>
      <c r="PBA107" s="87"/>
      <c r="PBB107" s="89"/>
      <c r="PBC107" s="98"/>
      <c r="PBD107" s="186"/>
      <c r="PBE107" s="84"/>
      <c r="PBF107" s="87"/>
      <c r="PBG107" s="87"/>
      <c r="PBH107" s="88"/>
      <c r="PBI107" s="87"/>
      <c r="PBJ107" s="89"/>
      <c r="PBK107" s="98"/>
      <c r="PBL107" s="186"/>
      <c r="PBM107" s="84"/>
      <c r="PBN107" s="87"/>
      <c r="PBO107" s="87"/>
      <c r="PBP107" s="88"/>
      <c r="PBQ107" s="87"/>
      <c r="PBR107" s="89"/>
      <c r="PBS107" s="98"/>
      <c r="PBT107" s="186"/>
      <c r="PBU107" s="84"/>
      <c r="PBV107" s="87"/>
      <c r="PBW107" s="87"/>
      <c r="PBX107" s="88"/>
      <c r="PBY107" s="87"/>
      <c r="PBZ107" s="89"/>
      <c r="PCA107" s="98"/>
      <c r="PCB107" s="186"/>
      <c r="PCC107" s="84"/>
      <c r="PCD107" s="87"/>
      <c r="PCE107" s="87"/>
      <c r="PCF107" s="88"/>
      <c r="PCG107" s="87"/>
      <c r="PCH107" s="89"/>
      <c r="PCI107" s="98"/>
      <c r="PCJ107" s="186"/>
      <c r="PCK107" s="84"/>
      <c r="PCL107" s="87"/>
      <c r="PCM107" s="87"/>
      <c r="PCN107" s="88"/>
      <c r="PCO107" s="87"/>
      <c r="PCP107" s="89"/>
      <c r="PCQ107" s="98"/>
      <c r="PCR107" s="186"/>
      <c r="PCS107" s="84"/>
      <c r="PCT107" s="87"/>
      <c r="PCU107" s="87"/>
      <c r="PCV107" s="88"/>
      <c r="PCW107" s="87"/>
      <c r="PCX107" s="89"/>
      <c r="PCY107" s="98"/>
      <c r="PCZ107" s="186"/>
      <c r="PDA107" s="84"/>
      <c r="PDB107" s="87"/>
      <c r="PDC107" s="87"/>
      <c r="PDD107" s="88"/>
      <c r="PDE107" s="87"/>
      <c r="PDF107" s="89"/>
      <c r="PDG107" s="98"/>
      <c r="PDH107" s="186"/>
      <c r="PDI107" s="84"/>
      <c r="PDJ107" s="87"/>
      <c r="PDK107" s="87"/>
      <c r="PDL107" s="88"/>
      <c r="PDM107" s="87"/>
      <c r="PDN107" s="89"/>
      <c r="PDO107" s="98"/>
      <c r="PDP107" s="186"/>
      <c r="PDQ107" s="84"/>
      <c r="PDR107" s="87"/>
      <c r="PDS107" s="87"/>
      <c r="PDT107" s="88"/>
      <c r="PDU107" s="87"/>
      <c r="PDV107" s="89"/>
      <c r="PDW107" s="98"/>
      <c r="PDX107" s="186"/>
      <c r="PDY107" s="84"/>
      <c r="PDZ107" s="87"/>
      <c r="PEA107" s="87"/>
      <c r="PEB107" s="88"/>
      <c r="PEC107" s="87"/>
      <c r="PED107" s="89"/>
      <c r="PEE107" s="98"/>
      <c r="PEF107" s="186"/>
      <c r="PEG107" s="84"/>
      <c r="PEH107" s="87"/>
      <c r="PEI107" s="87"/>
      <c r="PEJ107" s="88"/>
      <c r="PEK107" s="87"/>
      <c r="PEL107" s="89"/>
      <c r="PEM107" s="98"/>
      <c r="PEN107" s="186"/>
      <c r="PEO107" s="84"/>
      <c r="PEP107" s="87"/>
      <c r="PEQ107" s="87"/>
      <c r="PER107" s="88"/>
      <c r="PES107" s="87"/>
      <c r="PET107" s="89"/>
      <c r="PEU107" s="98"/>
      <c r="PEV107" s="186"/>
      <c r="PEW107" s="84"/>
      <c r="PEX107" s="87"/>
      <c r="PEY107" s="87"/>
      <c r="PEZ107" s="88"/>
      <c r="PFA107" s="87"/>
      <c r="PFB107" s="89"/>
      <c r="PFC107" s="98"/>
      <c r="PFD107" s="186"/>
      <c r="PFE107" s="84"/>
      <c r="PFF107" s="87"/>
      <c r="PFG107" s="87"/>
      <c r="PFH107" s="88"/>
      <c r="PFI107" s="87"/>
      <c r="PFJ107" s="89"/>
      <c r="PFK107" s="98"/>
      <c r="PFL107" s="186"/>
      <c r="PFM107" s="84"/>
      <c r="PFN107" s="87"/>
      <c r="PFO107" s="87"/>
      <c r="PFP107" s="88"/>
      <c r="PFQ107" s="87"/>
      <c r="PFR107" s="89"/>
      <c r="PFS107" s="98"/>
      <c r="PFT107" s="186"/>
      <c r="PFU107" s="84"/>
      <c r="PFV107" s="87"/>
      <c r="PFW107" s="87"/>
      <c r="PFX107" s="88"/>
      <c r="PFY107" s="87"/>
      <c r="PFZ107" s="89"/>
      <c r="PGA107" s="98"/>
      <c r="PGB107" s="186"/>
      <c r="PGC107" s="84"/>
      <c r="PGD107" s="87"/>
      <c r="PGE107" s="87"/>
      <c r="PGF107" s="88"/>
      <c r="PGG107" s="87"/>
      <c r="PGH107" s="89"/>
      <c r="PGI107" s="98"/>
      <c r="PGJ107" s="186"/>
      <c r="PGK107" s="84"/>
      <c r="PGL107" s="87"/>
      <c r="PGM107" s="87"/>
      <c r="PGN107" s="88"/>
      <c r="PGO107" s="87"/>
      <c r="PGP107" s="89"/>
      <c r="PGQ107" s="98"/>
      <c r="PGR107" s="186"/>
      <c r="PGS107" s="84"/>
      <c r="PGT107" s="87"/>
      <c r="PGU107" s="87"/>
      <c r="PGV107" s="88"/>
      <c r="PGW107" s="87"/>
      <c r="PGX107" s="89"/>
      <c r="PGY107" s="98"/>
      <c r="PGZ107" s="186"/>
      <c r="PHA107" s="84"/>
      <c r="PHB107" s="87"/>
      <c r="PHC107" s="87"/>
      <c r="PHD107" s="88"/>
      <c r="PHE107" s="87"/>
      <c r="PHF107" s="89"/>
      <c r="PHG107" s="98"/>
      <c r="PHH107" s="186"/>
      <c r="PHI107" s="84"/>
      <c r="PHJ107" s="87"/>
      <c r="PHK107" s="87"/>
      <c r="PHL107" s="88"/>
      <c r="PHM107" s="87"/>
      <c r="PHN107" s="89"/>
      <c r="PHO107" s="98"/>
      <c r="PHP107" s="186"/>
      <c r="PHQ107" s="84"/>
      <c r="PHR107" s="87"/>
      <c r="PHS107" s="87"/>
      <c r="PHT107" s="88"/>
      <c r="PHU107" s="87"/>
      <c r="PHV107" s="89"/>
      <c r="PHW107" s="98"/>
      <c r="PHX107" s="186"/>
      <c r="PHY107" s="84"/>
      <c r="PHZ107" s="87"/>
      <c r="PIA107" s="87"/>
      <c r="PIB107" s="88"/>
      <c r="PIC107" s="87"/>
      <c r="PID107" s="89"/>
      <c r="PIE107" s="98"/>
      <c r="PIF107" s="186"/>
      <c r="PIG107" s="84"/>
      <c r="PIH107" s="87"/>
      <c r="PII107" s="87"/>
      <c r="PIJ107" s="88"/>
      <c r="PIK107" s="87"/>
      <c r="PIL107" s="89"/>
      <c r="PIM107" s="98"/>
      <c r="PIN107" s="186"/>
      <c r="PIO107" s="84"/>
      <c r="PIP107" s="87"/>
      <c r="PIQ107" s="87"/>
      <c r="PIR107" s="88"/>
      <c r="PIS107" s="87"/>
      <c r="PIT107" s="89"/>
      <c r="PIU107" s="98"/>
      <c r="PIV107" s="186"/>
      <c r="PIW107" s="84"/>
      <c r="PIX107" s="87"/>
      <c r="PIY107" s="87"/>
      <c r="PIZ107" s="88"/>
      <c r="PJA107" s="87"/>
      <c r="PJB107" s="89"/>
      <c r="PJC107" s="98"/>
      <c r="PJD107" s="186"/>
      <c r="PJE107" s="84"/>
      <c r="PJF107" s="87"/>
      <c r="PJG107" s="87"/>
      <c r="PJH107" s="88"/>
      <c r="PJI107" s="87"/>
      <c r="PJJ107" s="89"/>
      <c r="PJK107" s="98"/>
      <c r="PJL107" s="186"/>
      <c r="PJM107" s="84"/>
      <c r="PJN107" s="87"/>
      <c r="PJO107" s="87"/>
      <c r="PJP107" s="88"/>
      <c r="PJQ107" s="87"/>
      <c r="PJR107" s="89"/>
      <c r="PJS107" s="98"/>
      <c r="PJT107" s="186"/>
      <c r="PJU107" s="84"/>
      <c r="PJV107" s="87"/>
      <c r="PJW107" s="87"/>
      <c r="PJX107" s="88"/>
      <c r="PJY107" s="87"/>
      <c r="PJZ107" s="89"/>
      <c r="PKA107" s="98"/>
      <c r="PKB107" s="186"/>
      <c r="PKC107" s="84"/>
      <c r="PKD107" s="87"/>
      <c r="PKE107" s="87"/>
      <c r="PKF107" s="88"/>
      <c r="PKG107" s="87"/>
      <c r="PKH107" s="89"/>
      <c r="PKI107" s="98"/>
      <c r="PKJ107" s="186"/>
      <c r="PKK107" s="84"/>
      <c r="PKL107" s="87"/>
      <c r="PKM107" s="87"/>
      <c r="PKN107" s="88"/>
      <c r="PKO107" s="87"/>
      <c r="PKP107" s="89"/>
      <c r="PKQ107" s="98"/>
      <c r="PKR107" s="186"/>
      <c r="PKS107" s="84"/>
      <c r="PKT107" s="87"/>
      <c r="PKU107" s="87"/>
      <c r="PKV107" s="88"/>
      <c r="PKW107" s="87"/>
      <c r="PKX107" s="89"/>
      <c r="PKY107" s="98"/>
      <c r="PKZ107" s="186"/>
      <c r="PLA107" s="84"/>
      <c r="PLB107" s="87"/>
      <c r="PLC107" s="87"/>
      <c r="PLD107" s="88"/>
      <c r="PLE107" s="87"/>
      <c r="PLF107" s="89"/>
      <c r="PLG107" s="98"/>
      <c r="PLH107" s="186"/>
      <c r="PLI107" s="84"/>
      <c r="PLJ107" s="87"/>
      <c r="PLK107" s="87"/>
      <c r="PLL107" s="88"/>
      <c r="PLM107" s="87"/>
      <c r="PLN107" s="89"/>
      <c r="PLO107" s="98"/>
      <c r="PLP107" s="186"/>
      <c r="PLQ107" s="84"/>
      <c r="PLR107" s="87"/>
      <c r="PLS107" s="87"/>
      <c r="PLT107" s="88"/>
      <c r="PLU107" s="87"/>
      <c r="PLV107" s="89"/>
      <c r="PLW107" s="98"/>
      <c r="PLX107" s="186"/>
      <c r="PLY107" s="84"/>
      <c r="PLZ107" s="87"/>
      <c r="PMA107" s="87"/>
      <c r="PMB107" s="88"/>
      <c r="PMC107" s="87"/>
      <c r="PMD107" s="89"/>
      <c r="PME107" s="98"/>
      <c r="PMF107" s="186"/>
      <c r="PMG107" s="84"/>
      <c r="PMH107" s="87"/>
      <c r="PMI107" s="87"/>
      <c r="PMJ107" s="88"/>
      <c r="PMK107" s="87"/>
      <c r="PML107" s="89"/>
      <c r="PMM107" s="98"/>
      <c r="PMN107" s="186"/>
      <c r="PMO107" s="84"/>
      <c r="PMP107" s="87"/>
      <c r="PMQ107" s="87"/>
      <c r="PMR107" s="88"/>
      <c r="PMS107" s="87"/>
      <c r="PMT107" s="89"/>
      <c r="PMU107" s="98"/>
      <c r="PMV107" s="186"/>
      <c r="PMW107" s="84"/>
      <c r="PMX107" s="87"/>
      <c r="PMY107" s="87"/>
      <c r="PMZ107" s="88"/>
      <c r="PNA107" s="87"/>
      <c r="PNB107" s="89"/>
      <c r="PNC107" s="98"/>
      <c r="PND107" s="186"/>
      <c r="PNE107" s="84"/>
      <c r="PNF107" s="87"/>
      <c r="PNG107" s="87"/>
      <c r="PNH107" s="88"/>
      <c r="PNI107" s="87"/>
      <c r="PNJ107" s="89"/>
      <c r="PNK107" s="98"/>
      <c r="PNL107" s="186"/>
      <c r="PNM107" s="84"/>
      <c r="PNN107" s="87"/>
      <c r="PNO107" s="87"/>
      <c r="PNP107" s="88"/>
      <c r="PNQ107" s="87"/>
      <c r="PNR107" s="89"/>
      <c r="PNS107" s="98"/>
      <c r="PNT107" s="186"/>
      <c r="PNU107" s="84"/>
      <c r="PNV107" s="87"/>
      <c r="PNW107" s="87"/>
      <c r="PNX107" s="88"/>
      <c r="PNY107" s="87"/>
      <c r="PNZ107" s="89"/>
      <c r="POA107" s="98"/>
      <c r="POB107" s="186"/>
      <c r="POC107" s="84"/>
      <c r="POD107" s="87"/>
      <c r="POE107" s="87"/>
      <c r="POF107" s="88"/>
      <c r="POG107" s="87"/>
      <c r="POH107" s="89"/>
      <c r="POI107" s="98"/>
      <c r="POJ107" s="186"/>
      <c r="POK107" s="84"/>
      <c r="POL107" s="87"/>
      <c r="POM107" s="87"/>
      <c r="PON107" s="88"/>
      <c r="POO107" s="87"/>
      <c r="POP107" s="89"/>
      <c r="POQ107" s="98"/>
      <c r="POR107" s="186"/>
      <c r="POS107" s="84"/>
      <c r="POT107" s="87"/>
      <c r="POU107" s="87"/>
      <c r="POV107" s="88"/>
      <c r="POW107" s="87"/>
      <c r="POX107" s="89"/>
      <c r="POY107" s="98"/>
      <c r="POZ107" s="186"/>
      <c r="PPA107" s="84"/>
      <c r="PPB107" s="87"/>
      <c r="PPC107" s="87"/>
      <c r="PPD107" s="88"/>
      <c r="PPE107" s="87"/>
      <c r="PPF107" s="89"/>
      <c r="PPG107" s="98"/>
      <c r="PPH107" s="186"/>
      <c r="PPI107" s="84"/>
      <c r="PPJ107" s="87"/>
      <c r="PPK107" s="87"/>
      <c r="PPL107" s="88"/>
      <c r="PPM107" s="87"/>
      <c r="PPN107" s="89"/>
      <c r="PPO107" s="98"/>
      <c r="PPP107" s="186"/>
      <c r="PPQ107" s="84"/>
      <c r="PPR107" s="87"/>
      <c r="PPS107" s="87"/>
      <c r="PPT107" s="88"/>
      <c r="PPU107" s="87"/>
      <c r="PPV107" s="89"/>
      <c r="PPW107" s="98"/>
      <c r="PPX107" s="186"/>
      <c r="PPY107" s="84"/>
      <c r="PPZ107" s="87"/>
      <c r="PQA107" s="87"/>
      <c r="PQB107" s="88"/>
      <c r="PQC107" s="87"/>
      <c r="PQD107" s="89"/>
      <c r="PQE107" s="98"/>
      <c r="PQF107" s="186"/>
      <c r="PQG107" s="84"/>
      <c r="PQH107" s="87"/>
      <c r="PQI107" s="87"/>
      <c r="PQJ107" s="88"/>
      <c r="PQK107" s="87"/>
      <c r="PQL107" s="89"/>
      <c r="PQM107" s="98"/>
      <c r="PQN107" s="186"/>
      <c r="PQO107" s="84"/>
      <c r="PQP107" s="87"/>
      <c r="PQQ107" s="87"/>
      <c r="PQR107" s="88"/>
      <c r="PQS107" s="87"/>
      <c r="PQT107" s="89"/>
      <c r="PQU107" s="98"/>
      <c r="PQV107" s="186"/>
      <c r="PQW107" s="84"/>
      <c r="PQX107" s="87"/>
      <c r="PQY107" s="87"/>
      <c r="PQZ107" s="88"/>
      <c r="PRA107" s="87"/>
      <c r="PRB107" s="89"/>
      <c r="PRC107" s="98"/>
      <c r="PRD107" s="186"/>
      <c r="PRE107" s="84"/>
      <c r="PRF107" s="87"/>
      <c r="PRG107" s="87"/>
      <c r="PRH107" s="88"/>
      <c r="PRI107" s="87"/>
      <c r="PRJ107" s="89"/>
      <c r="PRK107" s="98"/>
      <c r="PRL107" s="186"/>
      <c r="PRM107" s="84"/>
      <c r="PRN107" s="87"/>
      <c r="PRO107" s="87"/>
      <c r="PRP107" s="88"/>
      <c r="PRQ107" s="87"/>
      <c r="PRR107" s="89"/>
      <c r="PRS107" s="98"/>
      <c r="PRT107" s="186"/>
      <c r="PRU107" s="84"/>
      <c r="PRV107" s="87"/>
      <c r="PRW107" s="87"/>
      <c r="PRX107" s="88"/>
      <c r="PRY107" s="87"/>
      <c r="PRZ107" s="89"/>
      <c r="PSA107" s="98"/>
      <c r="PSB107" s="186"/>
      <c r="PSC107" s="84"/>
      <c r="PSD107" s="87"/>
      <c r="PSE107" s="87"/>
      <c r="PSF107" s="88"/>
      <c r="PSG107" s="87"/>
      <c r="PSH107" s="89"/>
      <c r="PSI107" s="98"/>
      <c r="PSJ107" s="186"/>
      <c r="PSK107" s="84"/>
      <c r="PSL107" s="87"/>
      <c r="PSM107" s="87"/>
      <c r="PSN107" s="88"/>
      <c r="PSO107" s="87"/>
      <c r="PSP107" s="89"/>
      <c r="PSQ107" s="98"/>
      <c r="PSR107" s="186"/>
      <c r="PSS107" s="84"/>
      <c r="PST107" s="87"/>
      <c r="PSU107" s="87"/>
      <c r="PSV107" s="88"/>
      <c r="PSW107" s="87"/>
      <c r="PSX107" s="89"/>
      <c r="PSY107" s="98"/>
      <c r="PSZ107" s="186"/>
      <c r="PTA107" s="84"/>
      <c r="PTB107" s="87"/>
      <c r="PTC107" s="87"/>
      <c r="PTD107" s="88"/>
      <c r="PTE107" s="87"/>
      <c r="PTF107" s="89"/>
      <c r="PTG107" s="98"/>
      <c r="PTH107" s="186"/>
      <c r="PTI107" s="84"/>
      <c r="PTJ107" s="87"/>
      <c r="PTK107" s="87"/>
      <c r="PTL107" s="88"/>
      <c r="PTM107" s="87"/>
      <c r="PTN107" s="89"/>
      <c r="PTO107" s="98"/>
      <c r="PTP107" s="186"/>
      <c r="PTQ107" s="84"/>
      <c r="PTR107" s="87"/>
      <c r="PTS107" s="87"/>
      <c r="PTT107" s="88"/>
      <c r="PTU107" s="87"/>
      <c r="PTV107" s="89"/>
      <c r="PTW107" s="98"/>
      <c r="PTX107" s="186"/>
      <c r="PTY107" s="84"/>
      <c r="PTZ107" s="87"/>
      <c r="PUA107" s="87"/>
      <c r="PUB107" s="88"/>
      <c r="PUC107" s="87"/>
      <c r="PUD107" s="89"/>
      <c r="PUE107" s="98"/>
      <c r="PUF107" s="186"/>
      <c r="PUG107" s="84"/>
      <c r="PUH107" s="87"/>
      <c r="PUI107" s="87"/>
      <c r="PUJ107" s="88"/>
      <c r="PUK107" s="87"/>
      <c r="PUL107" s="89"/>
      <c r="PUM107" s="98"/>
      <c r="PUN107" s="186"/>
      <c r="PUO107" s="84"/>
      <c r="PUP107" s="87"/>
      <c r="PUQ107" s="87"/>
      <c r="PUR107" s="88"/>
      <c r="PUS107" s="87"/>
      <c r="PUT107" s="89"/>
      <c r="PUU107" s="98"/>
      <c r="PUV107" s="186"/>
      <c r="PUW107" s="84"/>
      <c r="PUX107" s="87"/>
      <c r="PUY107" s="87"/>
      <c r="PUZ107" s="88"/>
      <c r="PVA107" s="87"/>
      <c r="PVB107" s="89"/>
      <c r="PVC107" s="98"/>
      <c r="PVD107" s="186"/>
      <c r="PVE107" s="84"/>
      <c r="PVF107" s="87"/>
      <c r="PVG107" s="87"/>
      <c r="PVH107" s="88"/>
      <c r="PVI107" s="87"/>
      <c r="PVJ107" s="89"/>
      <c r="PVK107" s="98"/>
      <c r="PVL107" s="186"/>
      <c r="PVM107" s="84"/>
      <c r="PVN107" s="87"/>
      <c r="PVO107" s="87"/>
      <c r="PVP107" s="88"/>
      <c r="PVQ107" s="87"/>
      <c r="PVR107" s="89"/>
      <c r="PVS107" s="98"/>
      <c r="PVT107" s="186"/>
      <c r="PVU107" s="84"/>
      <c r="PVV107" s="87"/>
      <c r="PVW107" s="87"/>
      <c r="PVX107" s="88"/>
      <c r="PVY107" s="87"/>
      <c r="PVZ107" s="89"/>
      <c r="PWA107" s="98"/>
      <c r="PWB107" s="186"/>
      <c r="PWC107" s="84"/>
      <c r="PWD107" s="87"/>
      <c r="PWE107" s="87"/>
      <c r="PWF107" s="88"/>
      <c r="PWG107" s="87"/>
      <c r="PWH107" s="89"/>
      <c r="PWI107" s="98"/>
      <c r="PWJ107" s="186"/>
      <c r="PWK107" s="84"/>
      <c r="PWL107" s="87"/>
      <c r="PWM107" s="87"/>
      <c r="PWN107" s="88"/>
      <c r="PWO107" s="87"/>
      <c r="PWP107" s="89"/>
      <c r="PWQ107" s="98"/>
      <c r="PWR107" s="186"/>
      <c r="PWS107" s="84"/>
      <c r="PWT107" s="87"/>
      <c r="PWU107" s="87"/>
      <c r="PWV107" s="88"/>
      <c r="PWW107" s="87"/>
      <c r="PWX107" s="89"/>
      <c r="PWY107" s="98"/>
      <c r="PWZ107" s="186"/>
      <c r="PXA107" s="84"/>
      <c r="PXB107" s="87"/>
      <c r="PXC107" s="87"/>
      <c r="PXD107" s="88"/>
      <c r="PXE107" s="87"/>
      <c r="PXF107" s="89"/>
      <c r="PXG107" s="98"/>
      <c r="PXH107" s="186"/>
      <c r="PXI107" s="84"/>
      <c r="PXJ107" s="87"/>
      <c r="PXK107" s="87"/>
      <c r="PXL107" s="88"/>
      <c r="PXM107" s="87"/>
      <c r="PXN107" s="89"/>
      <c r="PXO107" s="98"/>
      <c r="PXP107" s="186"/>
      <c r="PXQ107" s="84"/>
      <c r="PXR107" s="87"/>
      <c r="PXS107" s="87"/>
      <c r="PXT107" s="88"/>
      <c r="PXU107" s="87"/>
      <c r="PXV107" s="89"/>
      <c r="PXW107" s="98"/>
      <c r="PXX107" s="186"/>
      <c r="PXY107" s="84"/>
      <c r="PXZ107" s="87"/>
      <c r="PYA107" s="87"/>
      <c r="PYB107" s="88"/>
      <c r="PYC107" s="87"/>
      <c r="PYD107" s="89"/>
      <c r="PYE107" s="98"/>
      <c r="PYF107" s="186"/>
      <c r="PYG107" s="84"/>
      <c r="PYH107" s="87"/>
      <c r="PYI107" s="87"/>
      <c r="PYJ107" s="88"/>
      <c r="PYK107" s="87"/>
      <c r="PYL107" s="89"/>
      <c r="PYM107" s="98"/>
      <c r="PYN107" s="186"/>
      <c r="PYO107" s="84"/>
      <c r="PYP107" s="87"/>
      <c r="PYQ107" s="87"/>
      <c r="PYR107" s="88"/>
      <c r="PYS107" s="87"/>
      <c r="PYT107" s="89"/>
      <c r="PYU107" s="98"/>
      <c r="PYV107" s="186"/>
      <c r="PYW107" s="84"/>
      <c r="PYX107" s="87"/>
      <c r="PYY107" s="87"/>
      <c r="PYZ107" s="88"/>
      <c r="PZA107" s="87"/>
      <c r="PZB107" s="89"/>
      <c r="PZC107" s="98"/>
      <c r="PZD107" s="186"/>
      <c r="PZE107" s="84"/>
      <c r="PZF107" s="87"/>
      <c r="PZG107" s="87"/>
      <c r="PZH107" s="88"/>
      <c r="PZI107" s="87"/>
      <c r="PZJ107" s="89"/>
      <c r="PZK107" s="98"/>
      <c r="PZL107" s="186"/>
      <c r="PZM107" s="84"/>
      <c r="PZN107" s="87"/>
      <c r="PZO107" s="87"/>
      <c r="PZP107" s="88"/>
      <c r="PZQ107" s="87"/>
      <c r="PZR107" s="89"/>
      <c r="PZS107" s="98"/>
      <c r="PZT107" s="186"/>
      <c r="PZU107" s="84"/>
      <c r="PZV107" s="87"/>
      <c r="PZW107" s="87"/>
      <c r="PZX107" s="88"/>
      <c r="PZY107" s="87"/>
      <c r="PZZ107" s="89"/>
      <c r="QAA107" s="98"/>
      <c r="QAB107" s="186"/>
      <c r="QAC107" s="84"/>
      <c r="QAD107" s="87"/>
      <c r="QAE107" s="87"/>
      <c r="QAF107" s="88"/>
      <c r="QAG107" s="87"/>
      <c r="QAH107" s="89"/>
      <c r="QAI107" s="98"/>
      <c r="QAJ107" s="186"/>
      <c r="QAK107" s="84"/>
      <c r="QAL107" s="87"/>
      <c r="QAM107" s="87"/>
      <c r="QAN107" s="88"/>
      <c r="QAO107" s="87"/>
      <c r="QAP107" s="89"/>
      <c r="QAQ107" s="98"/>
      <c r="QAR107" s="186"/>
      <c r="QAS107" s="84"/>
      <c r="QAT107" s="87"/>
      <c r="QAU107" s="87"/>
      <c r="QAV107" s="88"/>
      <c r="QAW107" s="87"/>
      <c r="QAX107" s="89"/>
      <c r="QAY107" s="98"/>
      <c r="QAZ107" s="186"/>
      <c r="QBA107" s="84"/>
      <c r="QBB107" s="87"/>
      <c r="QBC107" s="87"/>
      <c r="QBD107" s="88"/>
      <c r="QBE107" s="87"/>
      <c r="QBF107" s="89"/>
      <c r="QBG107" s="98"/>
      <c r="QBH107" s="186"/>
      <c r="QBI107" s="84"/>
      <c r="QBJ107" s="87"/>
      <c r="QBK107" s="87"/>
      <c r="QBL107" s="88"/>
      <c r="QBM107" s="87"/>
      <c r="QBN107" s="89"/>
      <c r="QBO107" s="98"/>
      <c r="QBP107" s="186"/>
      <c r="QBQ107" s="84"/>
      <c r="QBR107" s="87"/>
      <c r="QBS107" s="87"/>
      <c r="QBT107" s="88"/>
      <c r="QBU107" s="87"/>
      <c r="QBV107" s="89"/>
      <c r="QBW107" s="98"/>
      <c r="QBX107" s="186"/>
      <c r="QBY107" s="84"/>
      <c r="QBZ107" s="87"/>
      <c r="QCA107" s="87"/>
      <c r="QCB107" s="88"/>
      <c r="QCC107" s="87"/>
      <c r="QCD107" s="89"/>
      <c r="QCE107" s="98"/>
      <c r="QCF107" s="186"/>
      <c r="QCG107" s="84"/>
      <c r="QCH107" s="87"/>
      <c r="QCI107" s="87"/>
      <c r="QCJ107" s="88"/>
      <c r="QCK107" s="87"/>
      <c r="QCL107" s="89"/>
      <c r="QCM107" s="98"/>
      <c r="QCN107" s="186"/>
      <c r="QCO107" s="84"/>
      <c r="QCP107" s="87"/>
      <c r="QCQ107" s="87"/>
      <c r="QCR107" s="88"/>
      <c r="QCS107" s="87"/>
      <c r="QCT107" s="89"/>
      <c r="QCU107" s="98"/>
      <c r="QCV107" s="186"/>
      <c r="QCW107" s="84"/>
      <c r="QCX107" s="87"/>
      <c r="QCY107" s="87"/>
      <c r="QCZ107" s="88"/>
      <c r="QDA107" s="87"/>
      <c r="QDB107" s="89"/>
      <c r="QDC107" s="98"/>
      <c r="QDD107" s="186"/>
      <c r="QDE107" s="84"/>
      <c r="QDF107" s="87"/>
      <c r="QDG107" s="87"/>
      <c r="QDH107" s="88"/>
      <c r="QDI107" s="87"/>
      <c r="QDJ107" s="89"/>
      <c r="QDK107" s="98"/>
      <c r="QDL107" s="186"/>
      <c r="QDM107" s="84"/>
      <c r="QDN107" s="87"/>
      <c r="QDO107" s="87"/>
      <c r="QDP107" s="88"/>
      <c r="QDQ107" s="87"/>
      <c r="QDR107" s="89"/>
      <c r="QDS107" s="98"/>
      <c r="QDT107" s="186"/>
      <c r="QDU107" s="84"/>
      <c r="QDV107" s="87"/>
      <c r="QDW107" s="87"/>
      <c r="QDX107" s="88"/>
      <c r="QDY107" s="87"/>
      <c r="QDZ107" s="89"/>
      <c r="QEA107" s="98"/>
      <c r="QEB107" s="186"/>
      <c r="QEC107" s="84"/>
      <c r="QED107" s="87"/>
      <c r="QEE107" s="87"/>
      <c r="QEF107" s="88"/>
      <c r="QEG107" s="87"/>
      <c r="QEH107" s="89"/>
      <c r="QEI107" s="98"/>
      <c r="QEJ107" s="186"/>
      <c r="QEK107" s="84"/>
      <c r="QEL107" s="87"/>
      <c r="QEM107" s="87"/>
      <c r="QEN107" s="88"/>
      <c r="QEO107" s="87"/>
      <c r="QEP107" s="89"/>
      <c r="QEQ107" s="98"/>
      <c r="QER107" s="186"/>
      <c r="QES107" s="84"/>
      <c r="QET107" s="87"/>
      <c r="QEU107" s="87"/>
      <c r="QEV107" s="88"/>
      <c r="QEW107" s="87"/>
      <c r="QEX107" s="89"/>
      <c r="QEY107" s="98"/>
      <c r="QEZ107" s="186"/>
      <c r="QFA107" s="84"/>
      <c r="QFB107" s="87"/>
      <c r="QFC107" s="87"/>
      <c r="QFD107" s="88"/>
      <c r="QFE107" s="87"/>
      <c r="QFF107" s="89"/>
      <c r="QFG107" s="98"/>
      <c r="QFH107" s="186"/>
      <c r="QFI107" s="84"/>
      <c r="QFJ107" s="87"/>
      <c r="QFK107" s="87"/>
      <c r="QFL107" s="88"/>
      <c r="QFM107" s="87"/>
      <c r="QFN107" s="89"/>
      <c r="QFO107" s="98"/>
      <c r="QFP107" s="186"/>
      <c r="QFQ107" s="84"/>
      <c r="QFR107" s="87"/>
      <c r="QFS107" s="87"/>
      <c r="QFT107" s="88"/>
      <c r="QFU107" s="87"/>
      <c r="QFV107" s="89"/>
      <c r="QFW107" s="98"/>
      <c r="QFX107" s="186"/>
      <c r="QFY107" s="84"/>
      <c r="QFZ107" s="87"/>
      <c r="QGA107" s="87"/>
      <c r="QGB107" s="88"/>
      <c r="QGC107" s="87"/>
      <c r="QGD107" s="89"/>
      <c r="QGE107" s="98"/>
      <c r="QGF107" s="186"/>
      <c r="QGG107" s="84"/>
      <c r="QGH107" s="87"/>
      <c r="QGI107" s="87"/>
      <c r="QGJ107" s="88"/>
      <c r="QGK107" s="87"/>
      <c r="QGL107" s="89"/>
      <c r="QGM107" s="98"/>
      <c r="QGN107" s="186"/>
      <c r="QGO107" s="84"/>
      <c r="QGP107" s="87"/>
      <c r="QGQ107" s="87"/>
      <c r="QGR107" s="88"/>
      <c r="QGS107" s="87"/>
      <c r="QGT107" s="89"/>
      <c r="QGU107" s="98"/>
      <c r="QGV107" s="186"/>
      <c r="QGW107" s="84"/>
      <c r="QGX107" s="87"/>
      <c r="QGY107" s="87"/>
      <c r="QGZ107" s="88"/>
      <c r="QHA107" s="87"/>
      <c r="QHB107" s="89"/>
      <c r="QHC107" s="98"/>
      <c r="QHD107" s="186"/>
      <c r="QHE107" s="84"/>
      <c r="QHF107" s="87"/>
      <c r="QHG107" s="87"/>
      <c r="QHH107" s="88"/>
      <c r="QHI107" s="87"/>
      <c r="QHJ107" s="89"/>
      <c r="QHK107" s="98"/>
      <c r="QHL107" s="186"/>
      <c r="QHM107" s="84"/>
      <c r="QHN107" s="87"/>
      <c r="QHO107" s="87"/>
      <c r="QHP107" s="88"/>
      <c r="QHQ107" s="87"/>
      <c r="QHR107" s="89"/>
      <c r="QHS107" s="98"/>
      <c r="QHT107" s="186"/>
      <c r="QHU107" s="84"/>
      <c r="QHV107" s="87"/>
      <c r="QHW107" s="87"/>
      <c r="QHX107" s="88"/>
      <c r="QHY107" s="87"/>
      <c r="QHZ107" s="89"/>
      <c r="QIA107" s="98"/>
      <c r="QIB107" s="186"/>
      <c r="QIC107" s="84"/>
      <c r="QID107" s="87"/>
      <c r="QIE107" s="87"/>
      <c r="QIF107" s="88"/>
      <c r="QIG107" s="87"/>
      <c r="QIH107" s="89"/>
      <c r="QII107" s="98"/>
      <c r="QIJ107" s="186"/>
      <c r="QIK107" s="84"/>
      <c r="QIL107" s="87"/>
      <c r="QIM107" s="87"/>
      <c r="QIN107" s="88"/>
      <c r="QIO107" s="87"/>
      <c r="QIP107" s="89"/>
      <c r="QIQ107" s="98"/>
      <c r="QIR107" s="186"/>
      <c r="QIS107" s="84"/>
      <c r="QIT107" s="87"/>
      <c r="QIU107" s="87"/>
      <c r="QIV107" s="88"/>
      <c r="QIW107" s="87"/>
      <c r="QIX107" s="89"/>
      <c r="QIY107" s="98"/>
      <c r="QIZ107" s="186"/>
      <c r="QJA107" s="84"/>
      <c r="QJB107" s="87"/>
      <c r="QJC107" s="87"/>
      <c r="QJD107" s="88"/>
      <c r="QJE107" s="87"/>
      <c r="QJF107" s="89"/>
      <c r="QJG107" s="98"/>
      <c r="QJH107" s="186"/>
      <c r="QJI107" s="84"/>
      <c r="QJJ107" s="87"/>
      <c r="QJK107" s="87"/>
      <c r="QJL107" s="88"/>
      <c r="QJM107" s="87"/>
      <c r="QJN107" s="89"/>
      <c r="QJO107" s="98"/>
      <c r="QJP107" s="186"/>
      <c r="QJQ107" s="84"/>
      <c r="QJR107" s="87"/>
      <c r="QJS107" s="87"/>
      <c r="QJT107" s="88"/>
      <c r="QJU107" s="87"/>
      <c r="QJV107" s="89"/>
      <c r="QJW107" s="98"/>
      <c r="QJX107" s="186"/>
      <c r="QJY107" s="84"/>
      <c r="QJZ107" s="87"/>
      <c r="QKA107" s="87"/>
      <c r="QKB107" s="88"/>
      <c r="QKC107" s="87"/>
      <c r="QKD107" s="89"/>
      <c r="QKE107" s="98"/>
      <c r="QKF107" s="186"/>
      <c r="QKG107" s="84"/>
      <c r="QKH107" s="87"/>
      <c r="QKI107" s="87"/>
      <c r="QKJ107" s="88"/>
      <c r="QKK107" s="87"/>
      <c r="QKL107" s="89"/>
      <c r="QKM107" s="98"/>
      <c r="QKN107" s="186"/>
      <c r="QKO107" s="84"/>
      <c r="QKP107" s="87"/>
      <c r="QKQ107" s="87"/>
      <c r="QKR107" s="88"/>
      <c r="QKS107" s="87"/>
      <c r="QKT107" s="89"/>
      <c r="QKU107" s="98"/>
      <c r="QKV107" s="186"/>
      <c r="QKW107" s="84"/>
      <c r="QKX107" s="87"/>
      <c r="QKY107" s="87"/>
      <c r="QKZ107" s="88"/>
      <c r="QLA107" s="87"/>
      <c r="QLB107" s="89"/>
      <c r="QLC107" s="98"/>
      <c r="QLD107" s="186"/>
      <c r="QLE107" s="84"/>
      <c r="QLF107" s="87"/>
      <c r="QLG107" s="87"/>
      <c r="QLH107" s="88"/>
      <c r="QLI107" s="87"/>
      <c r="QLJ107" s="89"/>
      <c r="QLK107" s="98"/>
      <c r="QLL107" s="186"/>
      <c r="QLM107" s="84"/>
      <c r="QLN107" s="87"/>
      <c r="QLO107" s="87"/>
      <c r="QLP107" s="88"/>
      <c r="QLQ107" s="87"/>
      <c r="QLR107" s="89"/>
      <c r="QLS107" s="98"/>
      <c r="QLT107" s="186"/>
      <c r="QLU107" s="84"/>
      <c r="QLV107" s="87"/>
      <c r="QLW107" s="87"/>
      <c r="QLX107" s="88"/>
      <c r="QLY107" s="87"/>
      <c r="QLZ107" s="89"/>
      <c r="QMA107" s="98"/>
      <c r="QMB107" s="186"/>
      <c r="QMC107" s="84"/>
      <c r="QMD107" s="87"/>
      <c r="QME107" s="87"/>
      <c r="QMF107" s="88"/>
      <c r="QMG107" s="87"/>
      <c r="QMH107" s="89"/>
      <c r="QMI107" s="98"/>
      <c r="QMJ107" s="186"/>
      <c r="QMK107" s="84"/>
      <c r="QML107" s="87"/>
      <c r="QMM107" s="87"/>
      <c r="QMN107" s="88"/>
      <c r="QMO107" s="87"/>
      <c r="QMP107" s="89"/>
      <c r="QMQ107" s="98"/>
      <c r="QMR107" s="186"/>
      <c r="QMS107" s="84"/>
      <c r="QMT107" s="87"/>
      <c r="QMU107" s="87"/>
      <c r="QMV107" s="88"/>
      <c r="QMW107" s="87"/>
      <c r="QMX107" s="89"/>
      <c r="QMY107" s="98"/>
      <c r="QMZ107" s="186"/>
      <c r="QNA107" s="84"/>
      <c r="QNB107" s="87"/>
      <c r="QNC107" s="87"/>
      <c r="QND107" s="88"/>
      <c r="QNE107" s="87"/>
      <c r="QNF107" s="89"/>
      <c r="QNG107" s="98"/>
      <c r="QNH107" s="186"/>
      <c r="QNI107" s="84"/>
      <c r="QNJ107" s="87"/>
      <c r="QNK107" s="87"/>
      <c r="QNL107" s="88"/>
      <c r="QNM107" s="87"/>
      <c r="QNN107" s="89"/>
      <c r="QNO107" s="98"/>
      <c r="QNP107" s="186"/>
      <c r="QNQ107" s="84"/>
      <c r="QNR107" s="87"/>
      <c r="QNS107" s="87"/>
      <c r="QNT107" s="88"/>
      <c r="QNU107" s="87"/>
      <c r="QNV107" s="89"/>
      <c r="QNW107" s="98"/>
      <c r="QNX107" s="186"/>
      <c r="QNY107" s="84"/>
      <c r="QNZ107" s="87"/>
      <c r="QOA107" s="87"/>
      <c r="QOB107" s="88"/>
      <c r="QOC107" s="87"/>
      <c r="QOD107" s="89"/>
      <c r="QOE107" s="98"/>
      <c r="QOF107" s="186"/>
      <c r="QOG107" s="84"/>
      <c r="QOH107" s="87"/>
      <c r="QOI107" s="87"/>
      <c r="QOJ107" s="88"/>
      <c r="QOK107" s="87"/>
      <c r="QOL107" s="89"/>
      <c r="QOM107" s="98"/>
      <c r="QON107" s="186"/>
      <c r="QOO107" s="84"/>
      <c r="QOP107" s="87"/>
      <c r="QOQ107" s="87"/>
      <c r="QOR107" s="88"/>
      <c r="QOS107" s="87"/>
      <c r="QOT107" s="89"/>
      <c r="QOU107" s="98"/>
      <c r="QOV107" s="186"/>
      <c r="QOW107" s="84"/>
      <c r="QOX107" s="87"/>
      <c r="QOY107" s="87"/>
      <c r="QOZ107" s="88"/>
      <c r="QPA107" s="87"/>
      <c r="QPB107" s="89"/>
      <c r="QPC107" s="98"/>
      <c r="QPD107" s="186"/>
      <c r="QPE107" s="84"/>
      <c r="QPF107" s="87"/>
      <c r="QPG107" s="87"/>
      <c r="QPH107" s="88"/>
      <c r="QPI107" s="87"/>
      <c r="QPJ107" s="89"/>
      <c r="QPK107" s="98"/>
      <c r="QPL107" s="186"/>
      <c r="QPM107" s="84"/>
      <c r="QPN107" s="87"/>
      <c r="QPO107" s="87"/>
      <c r="QPP107" s="88"/>
      <c r="QPQ107" s="87"/>
      <c r="QPR107" s="89"/>
      <c r="QPS107" s="98"/>
      <c r="QPT107" s="186"/>
      <c r="QPU107" s="84"/>
      <c r="QPV107" s="87"/>
      <c r="QPW107" s="87"/>
      <c r="QPX107" s="88"/>
      <c r="QPY107" s="87"/>
      <c r="QPZ107" s="89"/>
      <c r="QQA107" s="98"/>
      <c r="QQB107" s="186"/>
      <c r="QQC107" s="84"/>
      <c r="QQD107" s="87"/>
      <c r="QQE107" s="87"/>
      <c r="QQF107" s="88"/>
      <c r="QQG107" s="87"/>
      <c r="QQH107" s="89"/>
      <c r="QQI107" s="98"/>
      <c r="QQJ107" s="186"/>
      <c r="QQK107" s="84"/>
      <c r="QQL107" s="87"/>
      <c r="QQM107" s="87"/>
      <c r="QQN107" s="88"/>
      <c r="QQO107" s="87"/>
      <c r="QQP107" s="89"/>
      <c r="QQQ107" s="98"/>
      <c r="QQR107" s="186"/>
      <c r="QQS107" s="84"/>
      <c r="QQT107" s="87"/>
      <c r="QQU107" s="87"/>
      <c r="QQV107" s="88"/>
      <c r="QQW107" s="87"/>
      <c r="QQX107" s="89"/>
      <c r="QQY107" s="98"/>
      <c r="QQZ107" s="186"/>
      <c r="QRA107" s="84"/>
      <c r="QRB107" s="87"/>
      <c r="QRC107" s="87"/>
      <c r="QRD107" s="88"/>
      <c r="QRE107" s="87"/>
      <c r="QRF107" s="89"/>
      <c r="QRG107" s="98"/>
      <c r="QRH107" s="186"/>
      <c r="QRI107" s="84"/>
      <c r="QRJ107" s="87"/>
      <c r="QRK107" s="87"/>
      <c r="QRL107" s="88"/>
      <c r="QRM107" s="87"/>
      <c r="QRN107" s="89"/>
      <c r="QRO107" s="98"/>
      <c r="QRP107" s="186"/>
      <c r="QRQ107" s="84"/>
      <c r="QRR107" s="87"/>
      <c r="QRS107" s="87"/>
      <c r="QRT107" s="88"/>
      <c r="QRU107" s="87"/>
      <c r="QRV107" s="89"/>
      <c r="QRW107" s="98"/>
      <c r="QRX107" s="186"/>
      <c r="QRY107" s="84"/>
      <c r="QRZ107" s="87"/>
      <c r="QSA107" s="87"/>
      <c r="QSB107" s="88"/>
      <c r="QSC107" s="87"/>
      <c r="QSD107" s="89"/>
      <c r="QSE107" s="98"/>
      <c r="QSF107" s="186"/>
      <c r="QSG107" s="84"/>
      <c r="QSH107" s="87"/>
      <c r="QSI107" s="87"/>
      <c r="QSJ107" s="88"/>
      <c r="QSK107" s="87"/>
      <c r="QSL107" s="89"/>
      <c r="QSM107" s="98"/>
      <c r="QSN107" s="186"/>
      <c r="QSO107" s="84"/>
      <c r="QSP107" s="87"/>
      <c r="QSQ107" s="87"/>
      <c r="QSR107" s="88"/>
      <c r="QSS107" s="87"/>
      <c r="QST107" s="89"/>
      <c r="QSU107" s="98"/>
      <c r="QSV107" s="186"/>
      <c r="QSW107" s="84"/>
      <c r="QSX107" s="87"/>
      <c r="QSY107" s="87"/>
      <c r="QSZ107" s="88"/>
      <c r="QTA107" s="87"/>
      <c r="QTB107" s="89"/>
      <c r="QTC107" s="98"/>
      <c r="QTD107" s="186"/>
      <c r="QTE107" s="84"/>
      <c r="QTF107" s="87"/>
      <c r="QTG107" s="87"/>
      <c r="QTH107" s="88"/>
      <c r="QTI107" s="87"/>
      <c r="QTJ107" s="89"/>
      <c r="QTK107" s="98"/>
      <c r="QTL107" s="186"/>
      <c r="QTM107" s="84"/>
      <c r="QTN107" s="87"/>
      <c r="QTO107" s="87"/>
      <c r="QTP107" s="88"/>
      <c r="QTQ107" s="87"/>
      <c r="QTR107" s="89"/>
      <c r="QTS107" s="98"/>
      <c r="QTT107" s="186"/>
      <c r="QTU107" s="84"/>
      <c r="QTV107" s="87"/>
      <c r="QTW107" s="87"/>
      <c r="QTX107" s="88"/>
      <c r="QTY107" s="87"/>
      <c r="QTZ107" s="89"/>
      <c r="QUA107" s="98"/>
      <c r="QUB107" s="186"/>
      <c r="QUC107" s="84"/>
      <c r="QUD107" s="87"/>
      <c r="QUE107" s="87"/>
      <c r="QUF107" s="88"/>
      <c r="QUG107" s="87"/>
      <c r="QUH107" s="89"/>
      <c r="QUI107" s="98"/>
      <c r="QUJ107" s="186"/>
      <c r="QUK107" s="84"/>
      <c r="QUL107" s="87"/>
      <c r="QUM107" s="87"/>
      <c r="QUN107" s="88"/>
      <c r="QUO107" s="87"/>
      <c r="QUP107" s="89"/>
      <c r="QUQ107" s="98"/>
      <c r="QUR107" s="186"/>
      <c r="QUS107" s="84"/>
      <c r="QUT107" s="87"/>
      <c r="QUU107" s="87"/>
      <c r="QUV107" s="88"/>
      <c r="QUW107" s="87"/>
      <c r="QUX107" s="89"/>
      <c r="QUY107" s="98"/>
      <c r="QUZ107" s="186"/>
      <c r="QVA107" s="84"/>
      <c r="QVB107" s="87"/>
      <c r="QVC107" s="87"/>
      <c r="QVD107" s="88"/>
      <c r="QVE107" s="87"/>
      <c r="QVF107" s="89"/>
      <c r="QVG107" s="98"/>
      <c r="QVH107" s="186"/>
      <c r="QVI107" s="84"/>
      <c r="QVJ107" s="87"/>
      <c r="QVK107" s="87"/>
      <c r="QVL107" s="88"/>
      <c r="QVM107" s="87"/>
      <c r="QVN107" s="89"/>
      <c r="QVO107" s="98"/>
      <c r="QVP107" s="186"/>
      <c r="QVQ107" s="84"/>
      <c r="QVR107" s="87"/>
      <c r="QVS107" s="87"/>
      <c r="QVT107" s="88"/>
      <c r="QVU107" s="87"/>
      <c r="QVV107" s="89"/>
      <c r="QVW107" s="98"/>
      <c r="QVX107" s="186"/>
      <c r="QVY107" s="84"/>
      <c r="QVZ107" s="87"/>
      <c r="QWA107" s="87"/>
      <c r="QWB107" s="88"/>
      <c r="QWC107" s="87"/>
      <c r="QWD107" s="89"/>
      <c r="QWE107" s="98"/>
      <c r="QWF107" s="186"/>
      <c r="QWG107" s="84"/>
      <c r="QWH107" s="87"/>
      <c r="QWI107" s="87"/>
      <c r="QWJ107" s="88"/>
      <c r="QWK107" s="87"/>
      <c r="QWL107" s="89"/>
      <c r="QWM107" s="98"/>
      <c r="QWN107" s="186"/>
      <c r="QWO107" s="84"/>
      <c r="QWP107" s="87"/>
      <c r="QWQ107" s="87"/>
      <c r="QWR107" s="88"/>
      <c r="QWS107" s="87"/>
      <c r="QWT107" s="89"/>
      <c r="QWU107" s="98"/>
      <c r="QWV107" s="186"/>
      <c r="QWW107" s="84"/>
      <c r="QWX107" s="87"/>
      <c r="QWY107" s="87"/>
      <c r="QWZ107" s="88"/>
      <c r="QXA107" s="87"/>
      <c r="QXB107" s="89"/>
      <c r="QXC107" s="98"/>
      <c r="QXD107" s="186"/>
      <c r="QXE107" s="84"/>
      <c r="QXF107" s="87"/>
      <c r="QXG107" s="87"/>
      <c r="QXH107" s="88"/>
      <c r="QXI107" s="87"/>
      <c r="QXJ107" s="89"/>
      <c r="QXK107" s="98"/>
      <c r="QXL107" s="186"/>
      <c r="QXM107" s="84"/>
      <c r="QXN107" s="87"/>
      <c r="QXO107" s="87"/>
      <c r="QXP107" s="88"/>
      <c r="QXQ107" s="87"/>
      <c r="QXR107" s="89"/>
      <c r="QXS107" s="98"/>
      <c r="QXT107" s="186"/>
      <c r="QXU107" s="84"/>
      <c r="QXV107" s="87"/>
      <c r="QXW107" s="87"/>
      <c r="QXX107" s="88"/>
      <c r="QXY107" s="87"/>
      <c r="QXZ107" s="89"/>
      <c r="QYA107" s="98"/>
      <c r="QYB107" s="186"/>
      <c r="QYC107" s="84"/>
      <c r="QYD107" s="87"/>
      <c r="QYE107" s="87"/>
      <c r="QYF107" s="88"/>
      <c r="QYG107" s="87"/>
      <c r="QYH107" s="89"/>
      <c r="QYI107" s="98"/>
      <c r="QYJ107" s="186"/>
      <c r="QYK107" s="84"/>
      <c r="QYL107" s="87"/>
      <c r="QYM107" s="87"/>
      <c r="QYN107" s="88"/>
      <c r="QYO107" s="87"/>
      <c r="QYP107" s="89"/>
      <c r="QYQ107" s="98"/>
      <c r="QYR107" s="186"/>
      <c r="QYS107" s="84"/>
      <c r="QYT107" s="87"/>
      <c r="QYU107" s="87"/>
      <c r="QYV107" s="88"/>
      <c r="QYW107" s="87"/>
      <c r="QYX107" s="89"/>
      <c r="QYY107" s="98"/>
      <c r="QYZ107" s="186"/>
      <c r="QZA107" s="84"/>
      <c r="QZB107" s="87"/>
      <c r="QZC107" s="87"/>
      <c r="QZD107" s="88"/>
      <c r="QZE107" s="87"/>
      <c r="QZF107" s="89"/>
      <c r="QZG107" s="98"/>
      <c r="QZH107" s="186"/>
      <c r="QZI107" s="84"/>
      <c r="QZJ107" s="87"/>
      <c r="QZK107" s="87"/>
      <c r="QZL107" s="88"/>
      <c r="QZM107" s="87"/>
      <c r="QZN107" s="89"/>
      <c r="QZO107" s="98"/>
      <c r="QZP107" s="186"/>
      <c r="QZQ107" s="84"/>
      <c r="QZR107" s="87"/>
      <c r="QZS107" s="87"/>
      <c r="QZT107" s="88"/>
      <c r="QZU107" s="87"/>
      <c r="QZV107" s="89"/>
      <c r="QZW107" s="98"/>
      <c r="QZX107" s="186"/>
      <c r="QZY107" s="84"/>
      <c r="QZZ107" s="87"/>
      <c r="RAA107" s="87"/>
      <c r="RAB107" s="88"/>
      <c r="RAC107" s="87"/>
      <c r="RAD107" s="89"/>
      <c r="RAE107" s="98"/>
      <c r="RAF107" s="186"/>
      <c r="RAG107" s="84"/>
      <c r="RAH107" s="87"/>
      <c r="RAI107" s="87"/>
      <c r="RAJ107" s="88"/>
      <c r="RAK107" s="87"/>
      <c r="RAL107" s="89"/>
      <c r="RAM107" s="98"/>
      <c r="RAN107" s="186"/>
      <c r="RAO107" s="84"/>
      <c r="RAP107" s="87"/>
      <c r="RAQ107" s="87"/>
      <c r="RAR107" s="88"/>
      <c r="RAS107" s="87"/>
      <c r="RAT107" s="89"/>
      <c r="RAU107" s="98"/>
      <c r="RAV107" s="186"/>
      <c r="RAW107" s="84"/>
      <c r="RAX107" s="87"/>
      <c r="RAY107" s="87"/>
      <c r="RAZ107" s="88"/>
      <c r="RBA107" s="87"/>
      <c r="RBB107" s="89"/>
      <c r="RBC107" s="98"/>
      <c r="RBD107" s="186"/>
      <c r="RBE107" s="84"/>
      <c r="RBF107" s="87"/>
      <c r="RBG107" s="87"/>
      <c r="RBH107" s="88"/>
      <c r="RBI107" s="87"/>
      <c r="RBJ107" s="89"/>
      <c r="RBK107" s="98"/>
      <c r="RBL107" s="186"/>
      <c r="RBM107" s="84"/>
      <c r="RBN107" s="87"/>
      <c r="RBO107" s="87"/>
      <c r="RBP107" s="88"/>
      <c r="RBQ107" s="87"/>
      <c r="RBR107" s="89"/>
      <c r="RBS107" s="98"/>
      <c r="RBT107" s="186"/>
      <c r="RBU107" s="84"/>
      <c r="RBV107" s="87"/>
      <c r="RBW107" s="87"/>
      <c r="RBX107" s="88"/>
      <c r="RBY107" s="87"/>
      <c r="RBZ107" s="89"/>
      <c r="RCA107" s="98"/>
      <c r="RCB107" s="186"/>
      <c r="RCC107" s="84"/>
      <c r="RCD107" s="87"/>
      <c r="RCE107" s="87"/>
      <c r="RCF107" s="88"/>
      <c r="RCG107" s="87"/>
      <c r="RCH107" s="89"/>
      <c r="RCI107" s="98"/>
      <c r="RCJ107" s="186"/>
      <c r="RCK107" s="84"/>
      <c r="RCL107" s="87"/>
      <c r="RCM107" s="87"/>
      <c r="RCN107" s="88"/>
      <c r="RCO107" s="87"/>
      <c r="RCP107" s="89"/>
      <c r="RCQ107" s="98"/>
      <c r="RCR107" s="186"/>
      <c r="RCS107" s="84"/>
      <c r="RCT107" s="87"/>
      <c r="RCU107" s="87"/>
      <c r="RCV107" s="88"/>
      <c r="RCW107" s="87"/>
      <c r="RCX107" s="89"/>
      <c r="RCY107" s="98"/>
      <c r="RCZ107" s="186"/>
      <c r="RDA107" s="84"/>
      <c r="RDB107" s="87"/>
      <c r="RDC107" s="87"/>
      <c r="RDD107" s="88"/>
      <c r="RDE107" s="87"/>
      <c r="RDF107" s="89"/>
      <c r="RDG107" s="98"/>
      <c r="RDH107" s="186"/>
      <c r="RDI107" s="84"/>
      <c r="RDJ107" s="87"/>
      <c r="RDK107" s="87"/>
      <c r="RDL107" s="88"/>
      <c r="RDM107" s="87"/>
      <c r="RDN107" s="89"/>
      <c r="RDO107" s="98"/>
      <c r="RDP107" s="186"/>
      <c r="RDQ107" s="84"/>
      <c r="RDR107" s="87"/>
      <c r="RDS107" s="87"/>
      <c r="RDT107" s="88"/>
      <c r="RDU107" s="87"/>
      <c r="RDV107" s="89"/>
      <c r="RDW107" s="98"/>
      <c r="RDX107" s="186"/>
      <c r="RDY107" s="84"/>
      <c r="RDZ107" s="87"/>
      <c r="REA107" s="87"/>
      <c r="REB107" s="88"/>
      <c r="REC107" s="87"/>
      <c r="RED107" s="89"/>
      <c r="REE107" s="98"/>
      <c r="REF107" s="186"/>
      <c r="REG107" s="84"/>
      <c r="REH107" s="87"/>
      <c r="REI107" s="87"/>
      <c r="REJ107" s="88"/>
      <c r="REK107" s="87"/>
      <c r="REL107" s="89"/>
      <c r="REM107" s="98"/>
      <c r="REN107" s="186"/>
      <c r="REO107" s="84"/>
      <c r="REP107" s="87"/>
      <c r="REQ107" s="87"/>
      <c r="RER107" s="88"/>
      <c r="RES107" s="87"/>
      <c r="RET107" s="89"/>
      <c r="REU107" s="98"/>
      <c r="REV107" s="186"/>
      <c r="REW107" s="84"/>
      <c r="REX107" s="87"/>
      <c r="REY107" s="87"/>
      <c r="REZ107" s="88"/>
      <c r="RFA107" s="87"/>
      <c r="RFB107" s="89"/>
      <c r="RFC107" s="98"/>
      <c r="RFD107" s="186"/>
      <c r="RFE107" s="84"/>
      <c r="RFF107" s="87"/>
      <c r="RFG107" s="87"/>
      <c r="RFH107" s="88"/>
      <c r="RFI107" s="87"/>
      <c r="RFJ107" s="89"/>
      <c r="RFK107" s="98"/>
      <c r="RFL107" s="186"/>
      <c r="RFM107" s="84"/>
      <c r="RFN107" s="87"/>
      <c r="RFO107" s="87"/>
      <c r="RFP107" s="88"/>
      <c r="RFQ107" s="87"/>
      <c r="RFR107" s="89"/>
      <c r="RFS107" s="98"/>
      <c r="RFT107" s="186"/>
      <c r="RFU107" s="84"/>
      <c r="RFV107" s="87"/>
      <c r="RFW107" s="87"/>
      <c r="RFX107" s="88"/>
      <c r="RFY107" s="87"/>
      <c r="RFZ107" s="89"/>
      <c r="RGA107" s="98"/>
      <c r="RGB107" s="186"/>
      <c r="RGC107" s="84"/>
      <c r="RGD107" s="87"/>
      <c r="RGE107" s="87"/>
      <c r="RGF107" s="88"/>
      <c r="RGG107" s="87"/>
      <c r="RGH107" s="89"/>
      <c r="RGI107" s="98"/>
      <c r="RGJ107" s="186"/>
      <c r="RGK107" s="84"/>
      <c r="RGL107" s="87"/>
      <c r="RGM107" s="87"/>
      <c r="RGN107" s="88"/>
      <c r="RGO107" s="87"/>
      <c r="RGP107" s="89"/>
      <c r="RGQ107" s="98"/>
      <c r="RGR107" s="186"/>
      <c r="RGS107" s="84"/>
      <c r="RGT107" s="87"/>
      <c r="RGU107" s="87"/>
      <c r="RGV107" s="88"/>
      <c r="RGW107" s="87"/>
      <c r="RGX107" s="89"/>
      <c r="RGY107" s="98"/>
      <c r="RGZ107" s="186"/>
      <c r="RHA107" s="84"/>
      <c r="RHB107" s="87"/>
      <c r="RHC107" s="87"/>
      <c r="RHD107" s="88"/>
      <c r="RHE107" s="87"/>
      <c r="RHF107" s="89"/>
      <c r="RHG107" s="98"/>
      <c r="RHH107" s="186"/>
      <c r="RHI107" s="84"/>
      <c r="RHJ107" s="87"/>
      <c r="RHK107" s="87"/>
      <c r="RHL107" s="88"/>
      <c r="RHM107" s="87"/>
      <c r="RHN107" s="89"/>
      <c r="RHO107" s="98"/>
      <c r="RHP107" s="186"/>
      <c r="RHQ107" s="84"/>
      <c r="RHR107" s="87"/>
      <c r="RHS107" s="87"/>
      <c r="RHT107" s="88"/>
      <c r="RHU107" s="87"/>
      <c r="RHV107" s="89"/>
      <c r="RHW107" s="98"/>
      <c r="RHX107" s="186"/>
      <c r="RHY107" s="84"/>
      <c r="RHZ107" s="87"/>
      <c r="RIA107" s="87"/>
      <c r="RIB107" s="88"/>
      <c r="RIC107" s="87"/>
      <c r="RID107" s="89"/>
      <c r="RIE107" s="98"/>
      <c r="RIF107" s="186"/>
      <c r="RIG107" s="84"/>
      <c r="RIH107" s="87"/>
      <c r="RII107" s="87"/>
      <c r="RIJ107" s="88"/>
      <c r="RIK107" s="87"/>
      <c r="RIL107" s="89"/>
      <c r="RIM107" s="98"/>
      <c r="RIN107" s="186"/>
      <c r="RIO107" s="84"/>
      <c r="RIP107" s="87"/>
      <c r="RIQ107" s="87"/>
      <c r="RIR107" s="88"/>
      <c r="RIS107" s="87"/>
      <c r="RIT107" s="89"/>
      <c r="RIU107" s="98"/>
      <c r="RIV107" s="186"/>
      <c r="RIW107" s="84"/>
      <c r="RIX107" s="87"/>
      <c r="RIY107" s="87"/>
      <c r="RIZ107" s="88"/>
      <c r="RJA107" s="87"/>
      <c r="RJB107" s="89"/>
      <c r="RJC107" s="98"/>
      <c r="RJD107" s="186"/>
      <c r="RJE107" s="84"/>
      <c r="RJF107" s="87"/>
      <c r="RJG107" s="87"/>
      <c r="RJH107" s="88"/>
      <c r="RJI107" s="87"/>
      <c r="RJJ107" s="89"/>
      <c r="RJK107" s="98"/>
      <c r="RJL107" s="186"/>
      <c r="RJM107" s="84"/>
      <c r="RJN107" s="87"/>
      <c r="RJO107" s="87"/>
      <c r="RJP107" s="88"/>
      <c r="RJQ107" s="87"/>
      <c r="RJR107" s="89"/>
      <c r="RJS107" s="98"/>
      <c r="RJT107" s="186"/>
      <c r="RJU107" s="84"/>
      <c r="RJV107" s="87"/>
      <c r="RJW107" s="87"/>
      <c r="RJX107" s="88"/>
      <c r="RJY107" s="87"/>
      <c r="RJZ107" s="89"/>
      <c r="RKA107" s="98"/>
      <c r="RKB107" s="186"/>
      <c r="RKC107" s="84"/>
      <c r="RKD107" s="87"/>
      <c r="RKE107" s="87"/>
      <c r="RKF107" s="88"/>
      <c r="RKG107" s="87"/>
      <c r="RKH107" s="89"/>
      <c r="RKI107" s="98"/>
      <c r="RKJ107" s="186"/>
      <c r="RKK107" s="84"/>
      <c r="RKL107" s="87"/>
      <c r="RKM107" s="87"/>
      <c r="RKN107" s="88"/>
      <c r="RKO107" s="87"/>
      <c r="RKP107" s="89"/>
      <c r="RKQ107" s="98"/>
      <c r="RKR107" s="186"/>
      <c r="RKS107" s="84"/>
      <c r="RKT107" s="87"/>
      <c r="RKU107" s="87"/>
      <c r="RKV107" s="88"/>
      <c r="RKW107" s="87"/>
      <c r="RKX107" s="89"/>
      <c r="RKY107" s="98"/>
      <c r="RKZ107" s="186"/>
      <c r="RLA107" s="84"/>
      <c r="RLB107" s="87"/>
      <c r="RLC107" s="87"/>
      <c r="RLD107" s="88"/>
      <c r="RLE107" s="87"/>
      <c r="RLF107" s="89"/>
      <c r="RLG107" s="98"/>
      <c r="RLH107" s="186"/>
      <c r="RLI107" s="84"/>
      <c r="RLJ107" s="87"/>
      <c r="RLK107" s="87"/>
      <c r="RLL107" s="88"/>
      <c r="RLM107" s="87"/>
      <c r="RLN107" s="89"/>
      <c r="RLO107" s="98"/>
      <c r="RLP107" s="186"/>
      <c r="RLQ107" s="84"/>
      <c r="RLR107" s="87"/>
      <c r="RLS107" s="87"/>
      <c r="RLT107" s="88"/>
      <c r="RLU107" s="87"/>
      <c r="RLV107" s="89"/>
      <c r="RLW107" s="98"/>
      <c r="RLX107" s="186"/>
      <c r="RLY107" s="84"/>
      <c r="RLZ107" s="87"/>
      <c r="RMA107" s="87"/>
      <c r="RMB107" s="88"/>
      <c r="RMC107" s="87"/>
      <c r="RMD107" s="89"/>
      <c r="RME107" s="98"/>
      <c r="RMF107" s="186"/>
      <c r="RMG107" s="84"/>
      <c r="RMH107" s="87"/>
      <c r="RMI107" s="87"/>
      <c r="RMJ107" s="88"/>
      <c r="RMK107" s="87"/>
      <c r="RML107" s="89"/>
      <c r="RMM107" s="98"/>
      <c r="RMN107" s="186"/>
      <c r="RMO107" s="84"/>
      <c r="RMP107" s="87"/>
      <c r="RMQ107" s="87"/>
      <c r="RMR107" s="88"/>
      <c r="RMS107" s="87"/>
      <c r="RMT107" s="89"/>
      <c r="RMU107" s="98"/>
      <c r="RMV107" s="186"/>
      <c r="RMW107" s="84"/>
      <c r="RMX107" s="87"/>
      <c r="RMY107" s="87"/>
      <c r="RMZ107" s="88"/>
      <c r="RNA107" s="87"/>
      <c r="RNB107" s="89"/>
      <c r="RNC107" s="98"/>
      <c r="RND107" s="186"/>
      <c r="RNE107" s="84"/>
      <c r="RNF107" s="87"/>
      <c r="RNG107" s="87"/>
      <c r="RNH107" s="88"/>
      <c r="RNI107" s="87"/>
      <c r="RNJ107" s="89"/>
      <c r="RNK107" s="98"/>
      <c r="RNL107" s="186"/>
      <c r="RNM107" s="84"/>
      <c r="RNN107" s="87"/>
      <c r="RNO107" s="87"/>
      <c r="RNP107" s="88"/>
      <c r="RNQ107" s="87"/>
      <c r="RNR107" s="89"/>
      <c r="RNS107" s="98"/>
      <c r="RNT107" s="186"/>
      <c r="RNU107" s="84"/>
      <c r="RNV107" s="87"/>
      <c r="RNW107" s="87"/>
      <c r="RNX107" s="88"/>
      <c r="RNY107" s="87"/>
      <c r="RNZ107" s="89"/>
      <c r="ROA107" s="98"/>
      <c r="ROB107" s="186"/>
      <c r="ROC107" s="84"/>
      <c r="ROD107" s="87"/>
      <c r="ROE107" s="87"/>
      <c r="ROF107" s="88"/>
      <c r="ROG107" s="87"/>
      <c r="ROH107" s="89"/>
      <c r="ROI107" s="98"/>
      <c r="ROJ107" s="186"/>
      <c r="ROK107" s="84"/>
      <c r="ROL107" s="87"/>
      <c r="ROM107" s="87"/>
      <c r="RON107" s="88"/>
      <c r="ROO107" s="87"/>
      <c r="ROP107" s="89"/>
      <c r="ROQ107" s="98"/>
      <c r="ROR107" s="186"/>
      <c r="ROS107" s="84"/>
      <c r="ROT107" s="87"/>
      <c r="ROU107" s="87"/>
      <c r="ROV107" s="88"/>
      <c r="ROW107" s="87"/>
      <c r="ROX107" s="89"/>
      <c r="ROY107" s="98"/>
      <c r="ROZ107" s="186"/>
      <c r="RPA107" s="84"/>
      <c r="RPB107" s="87"/>
      <c r="RPC107" s="87"/>
      <c r="RPD107" s="88"/>
      <c r="RPE107" s="87"/>
      <c r="RPF107" s="89"/>
      <c r="RPG107" s="98"/>
      <c r="RPH107" s="186"/>
      <c r="RPI107" s="84"/>
      <c r="RPJ107" s="87"/>
      <c r="RPK107" s="87"/>
      <c r="RPL107" s="88"/>
      <c r="RPM107" s="87"/>
      <c r="RPN107" s="89"/>
      <c r="RPO107" s="98"/>
      <c r="RPP107" s="186"/>
      <c r="RPQ107" s="84"/>
      <c r="RPR107" s="87"/>
      <c r="RPS107" s="87"/>
      <c r="RPT107" s="88"/>
      <c r="RPU107" s="87"/>
      <c r="RPV107" s="89"/>
      <c r="RPW107" s="98"/>
      <c r="RPX107" s="186"/>
      <c r="RPY107" s="84"/>
      <c r="RPZ107" s="87"/>
      <c r="RQA107" s="87"/>
      <c r="RQB107" s="88"/>
      <c r="RQC107" s="87"/>
      <c r="RQD107" s="89"/>
      <c r="RQE107" s="98"/>
      <c r="RQF107" s="186"/>
      <c r="RQG107" s="84"/>
      <c r="RQH107" s="87"/>
      <c r="RQI107" s="87"/>
      <c r="RQJ107" s="88"/>
      <c r="RQK107" s="87"/>
      <c r="RQL107" s="89"/>
      <c r="RQM107" s="98"/>
      <c r="RQN107" s="186"/>
      <c r="RQO107" s="84"/>
      <c r="RQP107" s="87"/>
      <c r="RQQ107" s="87"/>
      <c r="RQR107" s="88"/>
      <c r="RQS107" s="87"/>
      <c r="RQT107" s="89"/>
      <c r="RQU107" s="98"/>
      <c r="RQV107" s="186"/>
      <c r="RQW107" s="84"/>
      <c r="RQX107" s="87"/>
      <c r="RQY107" s="87"/>
      <c r="RQZ107" s="88"/>
      <c r="RRA107" s="87"/>
      <c r="RRB107" s="89"/>
      <c r="RRC107" s="98"/>
      <c r="RRD107" s="186"/>
      <c r="RRE107" s="84"/>
      <c r="RRF107" s="87"/>
      <c r="RRG107" s="87"/>
      <c r="RRH107" s="88"/>
      <c r="RRI107" s="87"/>
      <c r="RRJ107" s="89"/>
      <c r="RRK107" s="98"/>
      <c r="RRL107" s="186"/>
      <c r="RRM107" s="84"/>
      <c r="RRN107" s="87"/>
      <c r="RRO107" s="87"/>
      <c r="RRP107" s="88"/>
      <c r="RRQ107" s="87"/>
      <c r="RRR107" s="89"/>
      <c r="RRS107" s="98"/>
      <c r="RRT107" s="186"/>
      <c r="RRU107" s="84"/>
      <c r="RRV107" s="87"/>
      <c r="RRW107" s="87"/>
      <c r="RRX107" s="88"/>
      <c r="RRY107" s="87"/>
      <c r="RRZ107" s="89"/>
      <c r="RSA107" s="98"/>
      <c r="RSB107" s="186"/>
      <c r="RSC107" s="84"/>
      <c r="RSD107" s="87"/>
      <c r="RSE107" s="87"/>
      <c r="RSF107" s="88"/>
      <c r="RSG107" s="87"/>
      <c r="RSH107" s="89"/>
      <c r="RSI107" s="98"/>
      <c r="RSJ107" s="186"/>
      <c r="RSK107" s="84"/>
      <c r="RSL107" s="87"/>
      <c r="RSM107" s="87"/>
      <c r="RSN107" s="88"/>
      <c r="RSO107" s="87"/>
      <c r="RSP107" s="89"/>
      <c r="RSQ107" s="98"/>
      <c r="RSR107" s="186"/>
      <c r="RSS107" s="84"/>
      <c r="RST107" s="87"/>
      <c r="RSU107" s="87"/>
      <c r="RSV107" s="88"/>
      <c r="RSW107" s="87"/>
      <c r="RSX107" s="89"/>
      <c r="RSY107" s="98"/>
      <c r="RSZ107" s="186"/>
      <c r="RTA107" s="84"/>
      <c r="RTB107" s="87"/>
      <c r="RTC107" s="87"/>
      <c r="RTD107" s="88"/>
      <c r="RTE107" s="87"/>
      <c r="RTF107" s="89"/>
      <c r="RTG107" s="98"/>
      <c r="RTH107" s="186"/>
      <c r="RTI107" s="84"/>
      <c r="RTJ107" s="87"/>
      <c r="RTK107" s="87"/>
      <c r="RTL107" s="88"/>
      <c r="RTM107" s="87"/>
      <c r="RTN107" s="89"/>
      <c r="RTO107" s="98"/>
      <c r="RTP107" s="186"/>
      <c r="RTQ107" s="84"/>
      <c r="RTR107" s="87"/>
      <c r="RTS107" s="87"/>
      <c r="RTT107" s="88"/>
      <c r="RTU107" s="87"/>
      <c r="RTV107" s="89"/>
      <c r="RTW107" s="98"/>
      <c r="RTX107" s="186"/>
      <c r="RTY107" s="84"/>
      <c r="RTZ107" s="87"/>
      <c r="RUA107" s="87"/>
      <c r="RUB107" s="88"/>
      <c r="RUC107" s="87"/>
      <c r="RUD107" s="89"/>
      <c r="RUE107" s="98"/>
      <c r="RUF107" s="186"/>
      <c r="RUG107" s="84"/>
      <c r="RUH107" s="87"/>
      <c r="RUI107" s="87"/>
      <c r="RUJ107" s="88"/>
      <c r="RUK107" s="87"/>
      <c r="RUL107" s="89"/>
      <c r="RUM107" s="98"/>
      <c r="RUN107" s="186"/>
      <c r="RUO107" s="84"/>
      <c r="RUP107" s="87"/>
      <c r="RUQ107" s="87"/>
      <c r="RUR107" s="88"/>
      <c r="RUS107" s="87"/>
      <c r="RUT107" s="89"/>
      <c r="RUU107" s="98"/>
      <c r="RUV107" s="186"/>
      <c r="RUW107" s="84"/>
      <c r="RUX107" s="87"/>
      <c r="RUY107" s="87"/>
      <c r="RUZ107" s="88"/>
      <c r="RVA107" s="87"/>
      <c r="RVB107" s="89"/>
      <c r="RVC107" s="98"/>
      <c r="RVD107" s="186"/>
      <c r="RVE107" s="84"/>
      <c r="RVF107" s="87"/>
      <c r="RVG107" s="87"/>
      <c r="RVH107" s="88"/>
      <c r="RVI107" s="87"/>
      <c r="RVJ107" s="89"/>
      <c r="RVK107" s="98"/>
      <c r="RVL107" s="186"/>
      <c r="RVM107" s="84"/>
      <c r="RVN107" s="87"/>
      <c r="RVO107" s="87"/>
      <c r="RVP107" s="88"/>
      <c r="RVQ107" s="87"/>
      <c r="RVR107" s="89"/>
      <c r="RVS107" s="98"/>
      <c r="RVT107" s="186"/>
      <c r="RVU107" s="84"/>
      <c r="RVV107" s="87"/>
      <c r="RVW107" s="87"/>
      <c r="RVX107" s="88"/>
      <c r="RVY107" s="87"/>
      <c r="RVZ107" s="89"/>
      <c r="RWA107" s="98"/>
      <c r="RWB107" s="186"/>
      <c r="RWC107" s="84"/>
      <c r="RWD107" s="87"/>
      <c r="RWE107" s="87"/>
      <c r="RWF107" s="88"/>
      <c r="RWG107" s="87"/>
      <c r="RWH107" s="89"/>
      <c r="RWI107" s="98"/>
      <c r="RWJ107" s="186"/>
      <c r="RWK107" s="84"/>
      <c r="RWL107" s="87"/>
      <c r="RWM107" s="87"/>
      <c r="RWN107" s="88"/>
      <c r="RWO107" s="87"/>
      <c r="RWP107" s="89"/>
      <c r="RWQ107" s="98"/>
      <c r="RWR107" s="186"/>
      <c r="RWS107" s="84"/>
      <c r="RWT107" s="87"/>
      <c r="RWU107" s="87"/>
      <c r="RWV107" s="88"/>
      <c r="RWW107" s="87"/>
      <c r="RWX107" s="89"/>
      <c r="RWY107" s="98"/>
      <c r="RWZ107" s="186"/>
      <c r="RXA107" s="84"/>
      <c r="RXB107" s="87"/>
      <c r="RXC107" s="87"/>
      <c r="RXD107" s="88"/>
      <c r="RXE107" s="87"/>
      <c r="RXF107" s="89"/>
      <c r="RXG107" s="98"/>
      <c r="RXH107" s="186"/>
      <c r="RXI107" s="84"/>
      <c r="RXJ107" s="87"/>
      <c r="RXK107" s="87"/>
      <c r="RXL107" s="88"/>
      <c r="RXM107" s="87"/>
      <c r="RXN107" s="89"/>
      <c r="RXO107" s="98"/>
      <c r="RXP107" s="186"/>
      <c r="RXQ107" s="84"/>
      <c r="RXR107" s="87"/>
      <c r="RXS107" s="87"/>
      <c r="RXT107" s="88"/>
      <c r="RXU107" s="87"/>
      <c r="RXV107" s="89"/>
      <c r="RXW107" s="98"/>
      <c r="RXX107" s="186"/>
      <c r="RXY107" s="84"/>
      <c r="RXZ107" s="87"/>
      <c r="RYA107" s="87"/>
      <c r="RYB107" s="88"/>
      <c r="RYC107" s="87"/>
      <c r="RYD107" s="89"/>
      <c r="RYE107" s="98"/>
      <c r="RYF107" s="186"/>
      <c r="RYG107" s="84"/>
      <c r="RYH107" s="87"/>
      <c r="RYI107" s="87"/>
      <c r="RYJ107" s="88"/>
      <c r="RYK107" s="87"/>
      <c r="RYL107" s="89"/>
      <c r="RYM107" s="98"/>
      <c r="RYN107" s="186"/>
      <c r="RYO107" s="84"/>
      <c r="RYP107" s="87"/>
      <c r="RYQ107" s="87"/>
      <c r="RYR107" s="88"/>
      <c r="RYS107" s="87"/>
      <c r="RYT107" s="89"/>
      <c r="RYU107" s="98"/>
      <c r="RYV107" s="186"/>
      <c r="RYW107" s="84"/>
      <c r="RYX107" s="87"/>
      <c r="RYY107" s="87"/>
      <c r="RYZ107" s="88"/>
      <c r="RZA107" s="87"/>
      <c r="RZB107" s="89"/>
      <c r="RZC107" s="98"/>
      <c r="RZD107" s="186"/>
      <c r="RZE107" s="84"/>
      <c r="RZF107" s="87"/>
      <c r="RZG107" s="87"/>
      <c r="RZH107" s="88"/>
      <c r="RZI107" s="87"/>
      <c r="RZJ107" s="89"/>
      <c r="RZK107" s="98"/>
      <c r="RZL107" s="186"/>
      <c r="RZM107" s="84"/>
      <c r="RZN107" s="87"/>
      <c r="RZO107" s="87"/>
      <c r="RZP107" s="88"/>
      <c r="RZQ107" s="87"/>
      <c r="RZR107" s="89"/>
      <c r="RZS107" s="98"/>
      <c r="RZT107" s="186"/>
      <c r="RZU107" s="84"/>
      <c r="RZV107" s="87"/>
      <c r="RZW107" s="87"/>
      <c r="RZX107" s="88"/>
      <c r="RZY107" s="87"/>
      <c r="RZZ107" s="89"/>
      <c r="SAA107" s="98"/>
      <c r="SAB107" s="186"/>
      <c r="SAC107" s="84"/>
      <c r="SAD107" s="87"/>
      <c r="SAE107" s="87"/>
      <c r="SAF107" s="88"/>
      <c r="SAG107" s="87"/>
      <c r="SAH107" s="89"/>
      <c r="SAI107" s="98"/>
      <c r="SAJ107" s="186"/>
      <c r="SAK107" s="84"/>
      <c r="SAL107" s="87"/>
      <c r="SAM107" s="87"/>
      <c r="SAN107" s="88"/>
      <c r="SAO107" s="87"/>
      <c r="SAP107" s="89"/>
      <c r="SAQ107" s="98"/>
      <c r="SAR107" s="186"/>
      <c r="SAS107" s="84"/>
      <c r="SAT107" s="87"/>
      <c r="SAU107" s="87"/>
      <c r="SAV107" s="88"/>
      <c r="SAW107" s="87"/>
      <c r="SAX107" s="89"/>
      <c r="SAY107" s="98"/>
      <c r="SAZ107" s="186"/>
      <c r="SBA107" s="84"/>
      <c r="SBB107" s="87"/>
      <c r="SBC107" s="87"/>
      <c r="SBD107" s="88"/>
      <c r="SBE107" s="87"/>
      <c r="SBF107" s="89"/>
      <c r="SBG107" s="98"/>
      <c r="SBH107" s="186"/>
      <c r="SBI107" s="84"/>
      <c r="SBJ107" s="87"/>
      <c r="SBK107" s="87"/>
      <c r="SBL107" s="88"/>
      <c r="SBM107" s="87"/>
      <c r="SBN107" s="89"/>
      <c r="SBO107" s="98"/>
      <c r="SBP107" s="186"/>
      <c r="SBQ107" s="84"/>
      <c r="SBR107" s="87"/>
      <c r="SBS107" s="87"/>
      <c r="SBT107" s="88"/>
      <c r="SBU107" s="87"/>
      <c r="SBV107" s="89"/>
      <c r="SBW107" s="98"/>
      <c r="SBX107" s="186"/>
      <c r="SBY107" s="84"/>
      <c r="SBZ107" s="87"/>
      <c r="SCA107" s="87"/>
      <c r="SCB107" s="88"/>
      <c r="SCC107" s="87"/>
      <c r="SCD107" s="89"/>
      <c r="SCE107" s="98"/>
      <c r="SCF107" s="186"/>
      <c r="SCG107" s="84"/>
      <c r="SCH107" s="87"/>
      <c r="SCI107" s="87"/>
      <c r="SCJ107" s="88"/>
      <c r="SCK107" s="87"/>
      <c r="SCL107" s="89"/>
      <c r="SCM107" s="98"/>
      <c r="SCN107" s="186"/>
      <c r="SCO107" s="84"/>
      <c r="SCP107" s="87"/>
      <c r="SCQ107" s="87"/>
      <c r="SCR107" s="88"/>
      <c r="SCS107" s="87"/>
      <c r="SCT107" s="89"/>
      <c r="SCU107" s="98"/>
      <c r="SCV107" s="186"/>
      <c r="SCW107" s="84"/>
      <c r="SCX107" s="87"/>
      <c r="SCY107" s="87"/>
      <c r="SCZ107" s="88"/>
      <c r="SDA107" s="87"/>
      <c r="SDB107" s="89"/>
      <c r="SDC107" s="98"/>
      <c r="SDD107" s="186"/>
      <c r="SDE107" s="84"/>
      <c r="SDF107" s="87"/>
      <c r="SDG107" s="87"/>
      <c r="SDH107" s="88"/>
      <c r="SDI107" s="87"/>
      <c r="SDJ107" s="89"/>
      <c r="SDK107" s="98"/>
      <c r="SDL107" s="186"/>
      <c r="SDM107" s="84"/>
      <c r="SDN107" s="87"/>
      <c r="SDO107" s="87"/>
      <c r="SDP107" s="88"/>
      <c r="SDQ107" s="87"/>
      <c r="SDR107" s="89"/>
      <c r="SDS107" s="98"/>
      <c r="SDT107" s="186"/>
      <c r="SDU107" s="84"/>
      <c r="SDV107" s="87"/>
      <c r="SDW107" s="87"/>
      <c r="SDX107" s="88"/>
      <c r="SDY107" s="87"/>
      <c r="SDZ107" s="89"/>
      <c r="SEA107" s="98"/>
      <c r="SEB107" s="186"/>
      <c r="SEC107" s="84"/>
      <c r="SED107" s="87"/>
      <c r="SEE107" s="87"/>
      <c r="SEF107" s="88"/>
      <c r="SEG107" s="87"/>
      <c r="SEH107" s="89"/>
      <c r="SEI107" s="98"/>
      <c r="SEJ107" s="186"/>
      <c r="SEK107" s="84"/>
      <c r="SEL107" s="87"/>
      <c r="SEM107" s="87"/>
      <c r="SEN107" s="88"/>
      <c r="SEO107" s="87"/>
      <c r="SEP107" s="89"/>
      <c r="SEQ107" s="98"/>
      <c r="SER107" s="186"/>
      <c r="SES107" s="84"/>
      <c r="SET107" s="87"/>
      <c r="SEU107" s="87"/>
      <c r="SEV107" s="88"/>
      <c r="SEW107" s="87"/>
      <c r="SEX107" s="89"/>
      <c r="SEY107" s="98"/>
      <c r="SEZ107" s="186"/>
      <c r="SFA107" s="84"/>
      <c r="SFB107" s="87"/>
      <c r="SFC107" s="87"/>
      <c r="SFD107" s="88"/>
      <c r="SFE107" s="87"/>
      <c r="SFF107" s="89"/>
      <c r="SFG107" s="98"/>
      <c r="SFH107" s="186"/>
      <c r="SFI107" s="84"/>
      <c r="SFJ107" s="87"/>
      <c r="SFK107" s="87"/>
      <c r="SFL107" s="88"/>
      <c r="SFM107" s="87"/>
      <c r="SFN107" s="89"/>
      <c r="SFO107" s="98"/>
      <c r="SFP107" s="186"/>
      <c r="SFQ107" s="84"/>
      <c r="SFR107" s="87"/>
      <c r="SFS107" s="87"/>
      <c r="SFT107" s="88"/>
      <c r="SFU107" s="87"/>
      <c r="SFV107" s="89"/>
      <c r="SFW107" s="98"/>
      <c r="SFX107" s="186"/>
      <c r="SFY107" s="84"/>
      <c r="SFZ107" s="87"/>
      <c r="SGA107" s="87"/>
      <c r="SGB107" s="88"/>
      <c r="SGC107" s="87"/>
      <c r="SGD107" s="89"/>
      <c r="SGE107" s="98"/>
      <c r="SGF107" s="186"/>
      <c r="SGG107" s="84"/>
      <c r="SGH107" s="87"/>
      <c r="SGI107" s="87"/>
      <c r="SGJ107" s="88"/>
      <c r="SGK107" s="87"/>
      <c r="SGL107" s="89"/>
      <c r="SGM107" s="98"/>
      <c r="SGN107" s="186"/>
      <c r="SGO107" s="84"/>
      <c r="SGP107" s="87"/>
      <c r="SGQ107" s="87"/>
      <c r="SGR107" s="88"/>
      <c r="SGS107" s="87"/>
      <c r="SGT107" s="89"/>
      <c r="SGU107" s="98"/>
      <c r="SGV107" s="186"/>
      <c r="SGW107" s="84"/>
      <c r="SGX107" s="87"/>
      <c r="SGY107" s="87"/>
      <c r="SGZ107" s="88"/>
      <c r="SHA107" s="87"/>
      <c r="SHB107" s="89"/>
      <c r="SHC107" s="98"/>
      <c r="SHD107" s="186"/>
      <c r="SHE107" s="84"/>
      <c r="SHF107" s="87"/>
      <c r="SHG107" s="87"/>
      <c r="SHH107" s="88"/>
      <c r="SHI107" s="87"/>
      <c r="SHJ107" s="89"/>
      <c r="SHK107" s="98"/>
      <c r="SHL107" s="186"/>
      <c r="SHM107" s="84"/>
      <c r="SHN107" s="87"/>
      <c r="SHO107" s="87"/>
      <c r="SHP107" s="88"/>
      <c r="SHQ107" s="87"/>
      <c r="SHR107" s="89"/>
      <c r="SHS107" s="98"/>
      <c r="SHT107" s="186"/>
      <c r="SHU107" s="84"/>
      <c r="SHV107" s="87"/>
      <c r="SHW107" s="87"/>
      <c r="SHX107" s="88"/>
      <c r="SHY107" s="87"/>
      <c r="SHZ107" s="89"/>
      <c r="SIA107" s="98"/>
      <c r="SIB107" s="186"/>
      <c r="SIC107" s="84"/>
      <c r="SID107" s="87"/>
      <c r="SIE107" s="87"/>
      <c r="SIF107" s="88"/>
      <c r="SIG107" s="87"/>
      <c r="SIH107" s="89"/>
      <c r="SII107" s="98"/>
      <c r="SIJ107" s="186"/>
      <c r="SIK107" s="84"/>
      <c r="SIL107" s="87"/>
      <c r="SIM107" s="87"/>
      <c r="SIN107" s="88"/>
      <c r="SIO107" s="87"/>
      <c r="SIP107" s="89"/>
      <c r="SIQ107" s="98"/>
      <c r="SIR107" s="186"/>
      <c r="SIS107" s="84"/>
      <c r="SIT107" s="87"/>
      <c r="SIU107" s="87"/>
      <c r="SIV107" s="88"/>
      <c r="SIW107" s="87"/>
      <c r="SIX107" s="89"/>
      <c r="SIY107" s="98"/>
      <c r="SIZ107" s="186"/>
      <c r="SJA107" s="84"/>
      <c r="SJB107" s="87"/>
      <c r="SJC107" s="87"/>
      <c r="SJD107" s="88"/>
      <c r="SJE107" s="87"/>
      <c r="SJF107" s="89"/>
      <c r="SJG107" s="98"/>
      <c r="SJH107" s="186"/>
      <c r="SJI107" s="84"/>
      <c r="SJJ107" s="87"/>
      <c r="SJK107" s="87"/>
      <c r="SJL107" s="88"/>
      <c r="SJM107" s="87"/>
      <c r="SJN107" s="89"/>
      <c r="SJO107" s="98"/>
      <c r="SJP107" s="186"/>
      <c r="SJQ107" s="84"/>
      <c r="SJR107" s="87"/>
      <c r="SJS107" s="87"/>
      <c r="SJT107" s="88"/>
      <c r="SJU107" s="87"/>
      <c r="SJV107" s="89"/>
      <c r="SJW107" s="98"/>
      <c r="SJX107" s="186"/>
      <c r="SJY107" s="84"/>
      <c r="SJZ107" s="87"/>
      <c r="SKA107" s="87"/>
      <c r="SKB107" s="88"/>
      <c r="SKC107" s="87"/>
      <c r="SKD107" s="89"/>
      <c r="SKE107" s="98"/>
      <c r="SKF107" s="186"/>
      <c r="SKG107" s="84"/>
      <c r="SKH107" s="87"/>
      <c r="SKI107" s="87"/>
      <c r="SKJ107" s="88"/>
      <c r="SKK107" s="87"/>
      <c r="SKL107" s="89"/>
      <c r="SKM107" s="98"/>
      <c r="SKN107" s="186"/>
      <c r="SKO107" s="84"/>
      <c r="SKP107" s="87"/>
      <c r="SKQ107" s="87"/>
      <c r="SKR107" s="88"/>
      <c r="SKS107" s="87"/>
      <c r="SKT107" s="89"/>
      <c r="SKU107" s="98"/>
      <c r="SKV107" s="186"/>
      <c r="SKW107" s="84"/>
      <c r="SKX107" s="87"/>
      <c r="SKY107" s="87"/>
      <c r="SKZ107" s="88"/>
      <c r="SLA107" s="87"/>
      <c r="SLB107" s="89"/>
      <c r="SLC107" s="98"/>
      <c r="SLD107" s="186"/>
      <c r="SLE107" s="84"/>
      <c r="SLF107" s="87"/>
      <c r="SLG107" s="87"/>
      <c r="SLH107" s="88"/>
      <c r="SLI107" s="87"/>
      <c r="SLJ107" s="89"/>
      <c r="SLK107" s="98"/>
      <c r="SLL107" s="186"/>
      <c r="SLM107" s="84"/>
      <c r="SLN107" s="87"/>
      <c r="SLO107" s="87"/>
      <c r="SLP107" s="88"/>
      <c r="SLQ107" s="87"/>
      <c r="SLR107" s="89"/>
      <c r="SLS107" s="98"/>
      <c r="SLT107" s="186"/>
      <c r="SLU107" s="84"/>
      <c r="SLV107" s="87"/>
      <c r="SLW107" s="87"/>
      <c r="SLX107" s="88"/>
      <c r="SLY107" s="87"/>
      <c r="SLZ107" s="89"/>
      <c r="SMA107" s="98"/>
      <c r="SMB107" s="186"/>
      <c r="SMC107" s="84"/>
      <c r="SMD107" s="87"/>
      <c r="SME107" s="87"/>
      <c r="SMF107" s="88"/>
      <c r="SMG107" s="87"/>
      <c r="SMH107" s="89"/>
      <c r="SMI107" s="98"/>
      <c r="SMJ107" s="186"/>
      <c r="SMK107" s="84"/>
      <c r="SML107" s="87"/>
      <c r="SMM107" s="87"/>
      <c r="SMN107" s="88"/>
      <c r="SMO107" s="87"/>
      <c r="SMP107" s="89"/>
      <c r="SMQ107" s="98"/>
      <c r="SMR107" s="186"/>
      <c r="SMS107" s="84"/>
      <c r="SMT107" s="87"/>
      <c r="SMU107" s="87"/>
      <c r="SMV107" s="88"/>
      <c r="SMW107" s="87"/>
      <c r="SMX107" s="89"/>
      <c r="SMY107" s="98"/>
      <c r="SMZ107" s="186"/>
      <c r="SNA107" s="84"/>
      <c r="SNB107" s="87"/>
      <c r="SNC107" s="87"/>
      <c r="SND107" s="88"/>
      <c r="SNE107" s="87"/>
      <c r="SNF107" s="89"/>
      <c r="SNG107" s="98"/>
      <c r="SNH107" s="186"/>
      <c r="SNI107" s="84"/>
      <c r="SNJ107" s="87"/>
      <c r="SNK107" s="87"/>
      <c r="SNL107" s="88"/>
      <c r="SNM107" s="87"/>
      <c r="SNN107" s="89"/>
      <c r="SNO107" s="98"/>
      <c r="SNP107" s="186"/>
      <c r="SNQ107" s="84"/>
      <c r="SNR107" s="87"/>
      <c r="SNS107" s="87"/>
      <c r="SNT107" s="88"/>
      <c r="SNU107" s="87"/>
      <c r="SNV107" s="89"/>
      <c r="SNW107" s="98"/>
      <c r="SNX107" s="186"/>
      <c r="SNY107" s="84"/>
      <c r="SNZ107" s="87"/>
      <c r="SOA107" s="87"/>
      <c r="SOB107" s="88"/>
      <c r="SOC107" s="87"/>
      <c r="SOD107" s="89"/>
      <c r="SOE107" s="98"/>
      <c r="SOF107" s="186"/>
      <c r="SOG107" s="84"/>
      <c r="SOH107" s="87"/>
      <c r="SOI107" s="87"/>
      <c r="SOJ107" s="88"/>
      <c r="SOK107" s="87"/>
      <c r="SOL107" s="89"/>
      <c r="SOM107" s="98"/>
      <c r="SON107" s="186"/>
      <c r="SOO107" s="84"/>
      <c r="SOP107" s="87"/>
      <c r="SOQ107" s="87"/>
      <c r="SOR107" s="88"/>
      <c r="SOS107" s="87"/>
      <c r="SOT107" s="89"/>
      <c r="SOU107" s="98"/>
      <c r="SOV107" s="186"/>
      <c r="SOW107" s="84"/>
      <c r="SOX107" s="87"/>
      <c r="SOY107" s="87"/>
      <c r="SOZ107" s="88"/>
      <c r="SPA107" s="87"/>
      <c r="SPB107" s="89"/>
      <c r="SPC107" s="98"/>
      <c r="SPD107" s="186"/>
      <c r="SPE107" s="84"/>
      <c r="SPF107" s="87"/>
      <c r="SPG107" s="87"/>
      <c r="SPH107" s="88"/>
      <c r="SPI107" s="87"/>
      <c r="SPJ107" s="89"/>
      <c r="SPK107" s="98"/>
      <c r="SPL107" s="186"/>
      <c r="SPM107" s="84"/>
      <c r="SPN107" s="87"/>
      <c r="SPO107" s="87"/>
      <c r="SPP107" s="88"/>
      <c r="SPQ107" s="87"/>
      <c r="SPR107" s="89"/>
      <c r="SPS107" s="98"/>
      <c r="SPT107" s="186"/>
      <c r="SPU107" s="84"/>
      <c r="SPV107" s="87"/>
      <c r="SPW107" s="87"/>
      <c r="SPX107" s="88"/>
      <c r="SPY107" s="87"/>
      <c r="SPZ107" s="89"/>
      <c r="SQA107" s="98"/>
      <c r="SQB107" s="186"/>
      <c r="SQC107" s="84"/>
      <c r="SQD107" s="87"/>
      <c r="SQE107" s="87"/>
      <c r="SQF107" s="88"/>
      <c r="SQG107" s="87"/>
      <c r="SQH107" s="89"/>
      <c r="SQI107" s="98"/>
      <c r="SQJ107" s="186"/>
      <c r="SQK107" s="84"/>
      <c r="SQL107" s="87"/>
      <c r="SQM107" s="87"/>
      <c r="SQN107" s="88"/>
      <c r="SQO107" s="87"/>
      <c r="SQP107" s="89"/>
      <c r="SQQ107" s="98"/>
      <c r="SQR107" s="186"/>
      <c r="SQS107" s="84"/>
      <c r="SQT107" s="87"/>
      <c r="SQU107" s="87"/>
      <c r="SQV107" s="88"/>
      <c r="SQW107" s="87"/>
      <c r="SQX107" s="89"/>
      <c r="SQY107" s="98"/>
      <c r="SQZ107" s="186"/>
      <c r="SRA107" s="84"/>
      <c r="SRB107" s="87"/>
      <c r="SRC107" s="87"/>
      <c r="SRD107" s="88"/>
      <c r="SRE107" s="87"/>
      <c r="SRF107" s="89"/>
      <c r="SRG107" s="98"/>
      <c r="SRH107" s="186"/>
      <c r="SRI107" s="84"/>
      <c r="SRJ107" s="87"/>
      <c r="SRK107" s="87"/>
      <c r="SRL107" s="88"/>
      <c r="SRM107" s="87"/>
      <c r="SRN107" s="89"/>
      <c r="SRO107" s="98"/>
      <c r="SRP107" s="186"/>
      <c r="SRQ107" s="84"/>
      <c r="SRR107" s="87"/>
      <c r="SRS107" s="87"/>
      <c r="SRT107" s="88"/>
      <c r="SRU107" s="87"/>
      <c r="SRV107" s="89"/>
      <c r="SRW107" s="98"/>
      <c r="SRX107" s="186"/>
      <c r="SRY107" s="84"/>
      <c r="SRZ107" s="87"/>
      <c r="SSA107" s="87"/>
      <c r="SSB107" s="88"/>
      <c r="SSC107" s="87"/>
      <c r="SSD107" s="89"/>
      <c r="SSE107" s="98"/>
      <c r="SSF107" s="186"/>
      <c r="SSG107" s="84"/>
      <c r="SSH107" s="87"/>
      <c r="SSI107" s="87"/>
      <c r="SSJ107" s="88"/>
      <c r="SSK107" s="87"/>
      <c r="SSL107" s="89"/>
      <c r="SSM107" s="98"/>
      <c r="SSN107" s="186"/>
      <c r="SSO107" s="84"/>
      <c r="SSP107" s="87"/>
      <c r="SSQ107" s="87"/>
      <c r="SSR107" s="88"/>
      <c r="SSS107" s="87"/>
      <c r="SST107" s="89"/>
      <c r="SSU107" s="98"/>
      <c r="SSV107" s="186"/>
      <c r="SSW107" s="84"/>
      <c r="SSX107" s="87"/>
      <c r="SSY107" s="87"/>
      <c r="SSZ107" s="88"/>
      <c r="STA107" s="87"/>
      <c r="STB107" s="89"/>
      <c r="STC107" s="98"/>
      <c r="STD107" s="186"/>
      <c r="STE107" s="84"/>
      <c r="STF107" s="87"/>
      <c r="STG107" s="87"/>
      <c r="STH107" s="88"/>
      <c r="STI107" s="87"/>
      <c r="STJ107" s="89"/>
      <c r="STK107" s="98"/>
      <c r="STL107" s="186"/>
      <c r="STM107" s="84"/>
      <c r="STN107" s="87"/>
      <c r="STO107" s="87"/>
      <c r="STP107" s="88"/>
      <c r="STQ107" s="87"/>
      <c r="STR107" s="89"/>
      <c r="STS107" s="98"/>
      <c r="STT107" s="186"/>
      <c r="STU107" s="84"/>
      <c r="STV107" s="87"/>
      <c r="STW107" s="87"/>
      <c r="STX107" s="88"/>
      <c r="STY107" s="87"/>
      <c r="STZ107" s="89"/>
      <c r="SUA107" s="98"/>
      <c r="SUB107" s="186"/>
      <c r="SUC107" s="84"/>
      <c r="SUD107" s="87"/>
      <c r="SUE107" s="87"/>
      <c r="SUF107" s="88"/>
      <c r="SUG107" s="87"/>
      <c r="SUH107" s="89"/>
      <c r="SUI107" s="98"/>
      <c r="SUJ107" s="186"/>
      <c r="SUK107" s="84"/>
      <c r="SUL107" s="87"/>
      <c r="SUM107" s="87"/>
      <c r="SUN107" s="88"/>
      <c r="SUO107" s="87"/>
      <c r="SUP107" s="89"/>
      <c r="SUQ107" s="98"/>
      <c r="SUR107" s="186"/>
      <c r="SUS107" s="84"/>
      <c r="SUT107" s="87"/>
      <c r="SUU107" s="87"/>
      <c r="SUV107" s="88"/>
      <c r="SUW107" s="87"/>
      <c r="SUX107" s="89"/>
      <c r="SUY107" s="98"/>
      <c r="SUZ107" s="186"/>
      <c r="SVA107" s="84"/>
      <c r="SVB107" s="87"/>
      <c r="SVC107" s="87"/>
      <c r="SVD107" s="88"/>
      <c r="SVE107" s="87"/>
      <c r="SVF107" s="89"/>
      <c r="SVG107" s="98"/>
      <c r="SVH107" s="186"/>
      <c r="SVI107" s="84"/>
      <c r="SVJ107" s="87"/>
      <c r="SVK107" s="87"/>
      <c r="SVL107" s="88"/>
      <c r="SVM107" s="87"/>
      <c r="SVN107" s="89"/>
      <c r="SVO107" s="98"/>
      <c r="SVP107" s="186"/>
      <c r="SVQ107" s="84"/>
      <c r="SVR107" s="87"/>
      <c r="SVS107" s="87"/>
      <c r="SVT107" s="88"/>
      <c r="SVU107" s="87"/>
      <c r="SVV107" s="89"/>
      <c r="SVW107" s="98"/>
      <c r="SVX107" s="186"/>
      <c r="SVY107" s="84"/>
      <c r="SVZ107" s="87"/>
      <c r="SWA107" s="87"/>
      <c r="SWB107" s="88"/>
      <c r="SWC107" s="87"/>
      <c r="SWD107" s="89"/>
      <c r="SWE107" s="98"/>
      <c r="SWF107" s="186"/>
      <c r="SWG107" s="84"/>
      <c r="SWH107" s="87"/>
      <c r="SWI107" s="87"/>
      <c r="SWJ107" s="88"/>
      <c r="SWK107" s="87"/>
      <c r="SWL107" s="89"/>
      <c r="SWM107" s="98"/>
      <c r="SWN107" s="186"/>
      <c r="SWO107" s="84"/>
      <c r="SWP107" s="87"/>
      <c r="SWQ107" s="87"/>
      <c r="SWR107" s="88"/>
      <c r="SWS107" s="87"/>
      <c r="SWT107" s="89"/>
      <c r="SWU107" s="98"/>
      <c r="SWV107" s="186"/>
      <c r="SWW107" s="84"/>
      <c r="SWX107" s="87"/>
      <c r="SWY107" s="87"/>
      <c r="SWZ107" s="88"/>
      <c r="SXA107" s="87"/>
      <c r="SXB107" s="89"/>
      <c r="SXC107" s="98"/>
      <c r="SXD107" s="186"/>
      <c r="SXE107" s="84"/>
      <c r="SXF107" s="87"/>
      <c r="SXG107" s="87"/>
      <c r="SXH107" s="88"/>
      <c r="SXI107" s="87"/>
      <c r="SXJ107" s="89"/>
      <c r="SXK107" s="98"/>
      <c r="SXL107" s="186"/>
      <c r="SXM107" s="84"/>
      <c r="SXN107" s="87"/>
      <c r="SXO107" s="87"/>
      <c r="SXP107" s="88"/>
      <c r="SXQ107" s="87"/>
      <c r="SXR107" s="89"/>
      <c r="SXS107" s="98"/>
      <c r="SXT107" s="186"/>
      <c r="SXU107" s="84"/>
      <c r="SXV107" s="87"/>
      <c r="SXW107" s="87"/>
      <c r="SXX107" s="88"/>
      <c r="SXY107" s="87"/>
      <c r="SXZ107" s="89"/>
      <c r="SYA107" s="98"/>
      <c r="SYB107" s="186"/>
      <c r="SYC107" s="84"/>
      <c r="SYD107" s="87"/>
      <c r="SYE107" s="87"/>
      <c r="SYF107" s="88"/>
      <c r="SYG107" s="87"/>
      <c r="SYH107" s="89"/>
      <c r="SYI107" s="98"/>
      <c r="SYJ107" s="186"/>
      <c r="SYK107" s="84"/>
      <c r="SYL107" s="87"/>
      <c r="SYM107" s="87"/>
      <c r="SYN107" s="88"/>
      <c r="SYO107" s="87"/>
      <c r="SYP107" s="89"/>
      <c r="SYQ107" s="98"/>
      <c r="SYR107" s="186"/>
      <c r="SYS107" s="84"/>
      <c r="SYT107" s="87"/>
      <c r="SYU107" s="87"/>
      <c r="SYV107" s="88"/>
      <c r="SYW107" s="87"/>
      <c r="SYX107" s="89"/>
      <c r="SYY107" s="98"/>
      <c r="SYZ107" s="186"/>
      <c r="SZA107" s="84"/>
      <c r="SZB107" s="87"/>
      <c r="SZC107" s="87"/>
      <c r="SZD107" s="88"/>
      <c r="SZE107" s="87"/>
      <c r="SZF107" s="89"/>
      <c r="SZG107" s="98"/>
      <c r="SZH107" s="186"/>
      <c r="SZI107" s="84"/>
      <c r="SZJ107" s="87"/>
      <c r="SZK107" s="87"/>
      <c r="SZL107" s="88"/>
      <c r="SZM107" s="87"/>
      <c r="SZN107" s="89"/>
      <c r="SZO107" s="98"/>
      <c r="SZP107" s="186"/>
      <c r="SZQ107" s="84"/>
      <c r="SZR107" s="87"/>
      <c r="SZS107" s="87"/>
      <c r="SZT107" s="88"/>
      <c r="SZU107" s="87"/>
      <c r="SZV107" s="89"/>
      <c r="SZW107" s="98"/>
      <c r="SZX107" s="186"/>
      <c r="SZY107" s="84"/>
      <c r="SZZ107" s="87"/>
      <c r="TAA107" s="87"/>
      <c r="TAB107" s="88"/>
      <c r="TAC107" s="87"/>
      <c r="TAD107" s="89"/>
      <c r="TAE107" s="98"/>
      <c r="TAF107" s="186"/>
      <c r="TAG107" s="84"/>
      <c r="TAH107" s="87"/>
      <c r="TAI107" s="87"/>
      <c r="TAJ107" s="88"/>
      <c r="TAK107" s="87"/>
      <c r="TAL107" s="89"/>
      <c r="TAM107" s="98"/>
      <c r="TAN107" s="186"/>
      <c r="TAO107" s="84"/>
      <c r="TAP107" s="87"/>
      <c r="TAQ107" s="87"/>
      <c r="TAR107" s="88"/>
      <c r="TAS107" s="87"/>
      <c r="TAT107" s="89"/>
      <c r="TAU107" s="98"/>
      <c r="TAV107" s="186"/>
      <c r="TAW107" s="84"/>
      <c r="TAX107" s="87"/>
      <c r="TAY107" s="87"/>
      <c r="TAZ107" s="88"/>
      <c r="TBA107" s="87"/>
      <c r="TBB107" s="89"/>
      <c r="TBC107" s="98"/>
      <c r="TBD107" s="186"/>
      <c r="TBE107" s="84"/>
      <c r="TBF107" s="87"/>
      <c r="TBG107" s="87"/>
      <c r="TBH107" s="88"/>
      <c r="TBI107" s="87"/>
      <c r="TBJ107" s="89"/>
      <c r="TBK107" s="98"/>
      <c r="TBL107" s="186"/>
      <c r="TBM107" s="84"/>
      <c r="TBN107" s="87"/>
      <c r="TBO107" s="87"/>
      <c r="TBP107" s="88"/>
      <c r="TBQ107" s="87"/>
      <c r="TBR107" s="89"/>
      <c r="TBS107" s="98"/>
      <c r="TBT107" s="186"/>
      <c r="TBU107" s="84"/>
      <c r="TBV107" s="87"/>
      <c r="TBW107" s="87"/>
      <c r="TBX107" s="88"/>
      <c r="TBY107" s="87"/>
      <c r="TBZ107" s="89"/>
      <c r="TCA107" s="98"/>
      <c r="TCB107" s="186"/>
      <c r="TCC107" s="84"/>
      <c r="TCD107" s="87"/>
      <c r="TCE107" s="87"/>
      <c r="TCF107" s="88"/>
      <c r="TCG107" s="87"/>
      <c r="TCH107" s="89"/>
      <c r="TCI107" s="98"/>
      <c r="TCJ107" s="186"/>
      <c r="TCK107" s="84"/>
      <c r="TCL107" s="87"/>
      <c r="TCM107" s="87"/>
      <c r="TCN107" s="88"/>
      <c r="TCO107" s="87"/>
      <c r="TCP107" s="89"/>
      <c r="TCQ107" s="98"/>
      <c r="TCR107" s="186"/>
      <c r="TCS107" s="84"/>
      <c r="TCT107" s="87"/>
      <c r="TCU107" s="87"/>
      <c r="TCV107" s="88"/>
      <c r="TCW107" s="87"/>
      <c r="TCX107" s="89"/>
      <c r="TCY107" s="98"/>
      <c r="TCZ107" s="186"/>
      <c r="TDA107" s="84"/>
      <c r="TDB107" s="87"/>
      <c r="TDC107" s="87"/>
      <c r="TDD107" s="88"/>
      <c r="TDE107" s="87"/>
      <c r="TDF107" s="89"/>
      <c r="TDG107" s="98"/>
      <c r="TDH107" s="186"/>
      <c r="TDI107" s="84"/>
      <c r="TDJ107" s="87"/>
      <c r="TDK107" s="87"/>
      <c r="TDL107" s="88"/>
      <c r="TDM107" s="87"/>
      <c r="TDN107" s="89"/>
      <c r="TDO107" s="98"/>
      <c r="TDP107" s="186"/>
      <c r="TDQ107" s="84"/>
      <c r="TDR107" s="87"/>
      <c r="TDS107" s="87"/>
      <c r="TDT107" s="88"/>
      <c r="TDU107" s="87"/>
      <c r="TDV107" s="89"/>
      <c r="TDW107" s="98"/>
      <c r="TDX107" s="186"/>
      <c r="TDY107" s="84"/>
      <c r="TDZ107" s="87"/>
      <c r="TEA107" s="87"/>
      <c r="TEB107" s="88"/>
      <c r="TEC107" s="87"/>
      <c r="TED107" s="89"/>
      <c r="TEE107" s="98"/>
      <c r="TEF107" s="186"/>
      <c r="TEG107" s="84"/>
      <c r="TEH107" s="87"/>
      <c r="TEI107" s="87"/>
      <c r="TEJ107" s="88"/>
      <c r="TEK107" s="87"/>
      <c r="TEL107" s="89"/>
      <c r="TEM107" s="98"/>
      <c r="TEN107" s="186"/>
      <c r="TEO107" s="84"/>
      <c r="TEP107" s="87"/>
      <c r="TEQ107" s="87"/>
      <c r="TER107" s="88"/>
      <c r="TES107" s="87"/>
      <c r="TET107" s="89"/>
      <c r="TEU107" s="98"/>
      <c r="TEV107" s="186"/>
      <c r="TEW107" s="84"/>
      <c r="TEX107" s="87"/>
      <c r="TEY107" s="87"/>
      <c r="TEZ107" s="88"/>
      <c r="TFA107" s="87"/>
      <c r="TFB107" s="89"/>
      <c r="TFC107" s="98"/>
      <c r="TFD107" s="186"/>
      <c r="TFE107" s="84"/>
      <c r="TFF107" s="87"/>
      <c r="TFG107" s="87"/>
      <c r="TFH107" s="88"/>
      <c r="TFI107" s="87"/>
      <c r="TFJ107" s="89"/>
      <c r="TFK107" s="98"/>
      <c r="TFL107" s="186"/>
      <c r="TFM107" s="84"/>
      <c r="TFN107" s="87"/>
      <c r="TFO107" s="87"/>
      <c r="TFP107" s="88"/>
      <c r="TFQ107" s="87"/>
      <c r="TFR107" s="89"/>
      <c r="TFS107" s="98"/>
      <c r="TFT107" s="186"/>
      <c r="TFU107" s="84"/>
      <c r="TFV107" s="87"/>
      <c r="TFW107" s="87"/>
      <c r="TFX107" s="88"/>
      <c r="TFY107" s="87"/>
      <c r="TFZ107" s="89"/>
      <c r="TGA107" s="98"/>
      <c r="TGB107" s="186"/>
      <c r="TGC107" s="84"/>
      <c r="TGD107" s="87"/>
      <c r="TGE107" s="87"/>
      <c r="TGF107" s="88"/>
      <c r="TGG107" s="87"/>
      <c r="TGH107" s="89"/>
      <c r="TGI107" s="98"/>
      <c r="TGJ107" s="186"/>
      <c r="TGK107" s="84"/>
      <c r="TGL107" s="87"/>
      <c r="TGM107" s="87"/>
      <c r="TGN107" s="88"/>
      <c r="TGO107" s="87"/>
      <c r="TGP107" s="89"/>
      <c r="TGQ107" s="98"/>
      <c r="TGR107" s="186"/>
      <c r="TGS107" s="84"/>
      <c r="TGT107" s="87"/>
      <c r="TGU107" s="87"/>
      <c r="TGV107" s="88"/>
      <c r="TGW107" s="87"/>
      <c r="TGX107" s="89"/>
      <c r="TGY107" s="98"/>
      <c r="TGZ107" s="186"/>
      <c r="THA107" s="84"/>
      <c r="THB107" s="87"/>
      <c r="THC107" s="87"/>
      <c r="THD107" s="88"/>
      <c r="THE107" s="87"/>
      <c r="THF107" s="89"/>
      <c r="THG107" s="98"/>
      <c r="THH107" s="186"/>
      <c r="THI107" s="84"/>
      <c r="THJ107" s="87"/>
      <c r="THK107" s="87"/>
      <c r="THL107" s="88"/>
      <c r="THM107" s="87"/>
      <c r="THN107" s="89"/>
      <c r="THO107" s="98"/>
      <c r="THP107" s="186"/>
      <c r="THQ107" s="84"/>
      <c r="THR107" s="87"/>
      <c r="THS107" s="87"/>
      <c r="THT107" s="88"/>
      <c r="THU107" s="87"/>
      <c r="THV107" s="89"/>
      <c r="THW107" s="98"/>
      <c r="THX107" s="186"/>
      <c r="THY107" s="84"/>
      <c r="THZ107" s="87"/>
      <c r="TIA107" s="87"/>
      <c r="TIB107" s="88"/>
      <c r="TIC107" s="87"/>
      <c r="TID107" s="89"/>
      <c r="TIE107" s="98"/>
      <c r="TIF107" s="186"/>
      <c r="TIG107" s="84"/>
      <c r="TIH107" s="87"/>
      <c r="TII107" s="87"/>
      <c r="TIJ107" s="88"/>
      <c r="TIK107" s="87"/>
      <c r="TIL107" s="89"/>
      <c r="TIM107" s="98"/>
      <c r="TIN107" s="186"/>
      <c r="TIO107" s="84"/>
      <c r="TIP107" s="87"/>
      <c r="TIQ107" s="87"/>
      <c r="TIR107" s="88"/>
      <c r="TIS107" s="87"/>
      <c r="TIT107" s="89"/>
      <c r="TIU107" s="98"/>
      <c r="TIV107" s="186"/>
      <c r="TIW107" s="84"/>
      <c r="TIX107" s="87"/>
      <c r="TIY107" s="87"/>
      <c r="TIZ107" s="88"/>
      <c r="TJA107" s="87"/>
      <c r="TJB107" s="89"/>
      <c r="TJC107" s="98"/>
      <c r="TJD107" s="186"/>
      <c r="TJE107" s="84"/>
      <c r="TJF107" s="87"/>
      <c r="TJG107" s="87"/>
      <c r="TJH107" s="88"/>
      <c r="TJI107" s="87"/>
      <c r="TJJ107" s="89"/>
      <c r="TJK107" s="98"/>
      <c r="TJL107" s="186"/>
      <c r="TJM107" s="84"/>
      <c r="TJN107" s="87"/>
      <c r="TJO107" s="87"/>
      <c r="TJP107" s="88"/>
      <c r="TJQ107" s="87"/>
      <c r="TJR107" s="89"/>
      <c r="TJS107" s="98"/>
      <c r="TJT107" s="186"/>
      <c r="TJU107" s="84"/>
      <c r="TJV107" s="87"/>
      <c r="TJW107" s="87"/>
      <c r="TJX107" s="88"/>
      <c r="TJY107" s="87"/>
      <c r="TJZ107" s="89"/>
      <c r="TKA107" s="98"/>
      <c r="TKB107" s="186"/>
      <c r="TKC107" s="84"/>
      <c r="TKD107" s="87"/>
      <c r="TKE107" s="87"/>
      <c r="TKF107" s="88"/>
      <c r="TKG107" s="87"/>
      <c r="TKH107" s="89"/>
      <c r="TKI107" s="98"/>
      <c r="TKJ107" s="186"/>
      <c r="TKK107" s="84"/>
      <c r="TKL107" s="87"/>
      <c r="TKM107" s="87"/>
      <c r="TKN107" s="88"/>
      <c r="TKO107" s="87"/>
      <c r="TKP107" s="89"/>
      <c r="TKQ107" s="98"/>
      <c r="TKR107" s="186"/>
      <c r="TKS107" s="84"/>
      <c r="TKT107" s="87"/>
      <c r="TKU107" s="87"/>
      <c r="TKV107" s="88"/>
      <c r="TKW107" s="87"/>
      <c r="TKX107" s="89"/>
      <c r="TKY107" s="98"/>
      <c r="TKZ107" s="186"/>
      <c r="TLA107" s="84"/>
      <c r="TLB107" s="87"/>
      <c r="TLC107" s="87"/>
      <c r="TLD107" s="88"/>
      <c r="TLE107" s="87"/>
      <c r="TLF107" s="89"/>
      <c r="TLG107" s="98"/>
      <c r="TLH107" s="186"/>
      <c r="TLI107" s="84"/>
      <c r="TLJ107" s="87"/>
      <c r="TLK107" s="87"/>
      <c r="TLL107" s="88"/>
      <c r="TLM107" s="87"/>
      <c r="TLN107" s="89"/>
      <c r="TLO107" s="98"/>
      <c r="TLP107" s="186"/>
      <c r="TLQ107" s="84"/>
      <c r="TLR107" s="87"/>
      <c r="TLS107" s="87"/>
      <c r="TLT107" s="88"/>
      <c r="TLU107" s="87"/>
      <c r="TLV107" s="89"/>
      <c r="TLW107" s="98"/>
      <c r="TLX107" s="186"/>
      <c r="TLY107" s="84"/>
      <c r="TLZ107" s="87"/>
      <c r="TMA107" s="87"/>
      <c r="TMB107" s="88"/>
      <c r="TMC107" s="87"/>
      <c r="TMD107" s="89"/>
      <c r="TME107" s="98"/>
      <c r="TMF107" s="186"/>
      <c r="TMG107" s="84"/>
      <c r="TMH107" s="87"/>
      <c r="TMI107" s="87"/>
      <c r="TMJ107" s="88"/>
      <c r="TMK107" s="87"/>
      <c r="TML107" s="89"/>
      <c r="TMM107" s="98"/>
      <c r="TMN107" s="186"/>
      <c r="TMO107" s="84"/>
      <c r="TMP107" s="87"/>
      <c r="TMQ107" s="87"/>
      <c r="TMR107" s="88"/>
      <c r="TMS107" s="87"/>
      <c r="TMT107" s="89"/>
      <c r="TMU107" s="98"/>
      <c r="TMV107" s="186"/>
      <c r="TMW107" s="84"/>
      <c r="TMX107" s="87"/>
      <c r="TMY107" s="87"/>
      <c r="TMZ107" s="88"/>
      <c r="TNA107" s="87"/>
      <c r="TNB107" s="89"/>
      <c r="TNC107" s="98"/>
      <c r="TND107" s="186"/>
      <c r="TNE107" s="84"/>
      <c r="TNF107" s="87"/>
      <c r="TNG107" s="87"/>
      <c r="TNH107" s="88"/>
      <c r="TNI107" s="87"/>
      <c r="TNJ107" s="89"/>
      <c r="TNK107" s="98"/>
      <c r="TNL107" s="186"/>
      <c r="TNM107" s="84"/>
      <c r="TNN107" s="87"/>
      <c r="TNO107" s="87"/>
      <c r="TNP107" s="88"/>
      <c r="TNQ107" s="87"/>
      <c r="TNR107" s="89"/>
      <c r="TNS107" s="98"/>
      <c r="TNT107" s="186"/>
      <c r="TNU107" s="84"/>
      <c r="TNV107" s="87"/>
      <c r="TNW107" s="87"/>
      <c r="TNX107" s="88"/>
      <c r="TNY107" s="87"/>
      <c r="TNZ107" s="89"/>
      <c r="TOA107" s="98"/>
      <c r="TOB107" s="186"/>
      <c r="TOC107" s="84"/>
      <c r="TOD107" s="87"/>
      <c r="TOE107" s="87"/>
      <c r="TOF107" s="88"/>
      <c r="TOG107" s="87"/>
      <c r="TOH107" s="89"/>
      <c r="TOI107" s="98"/>
      <c r="TOJ107" s="186"/>
      <c r="TOK107" s="84"/>
      <c r="TOL107" s="87"/>
      <c r="TOM107" s="87"/>
      <c r="TON107" s="88"/>
      <c r="TOO107" s="87"/>
      <c r="TOP107" s="89"/>
      <c r="TOQ107" s="98"/>
      <c r="TOR107" s="186"/>
      <c r="TOS107" s="84"/>
      <c r="TOT107" s="87"/>
      <c r="TOU107" s="87"/>
      <c r="TOV107" s="88"/>
      <c r="TOW107" s="87"/>
      <c r="TOX107" s="89"/>
      <c r="TOY107" s="98"/>
      <c r="TOZ107" s="186"/>
      <c r="TPA107" s="84"/>
      <c r="TPB107" s="87"/>
      <c r="TPC107" s="87"/>
      <c r="TPD107" s="88"/>
      <c r="TPE107" s="87"/>
      <c r="TPF107" s="89"/>
      <c r="TPG107" s="98"/>
      <c r="TPH107" s="186"/>
      <c r="TPI107" s="84"/>
      <c r="TPJ107" s="87"/>
      <c r="TPK107" s="87"/>
      <c r="TPL107" s="88"/>
      <c r="TPM107" s="87"/>
      <c r="TPN107" s="89"/>
      <c r="TPO107" s="98"/>
      <c r="TPP107" s="186"/>
      <c r="TPQ107" s="84"/>
      <c r="TPR107" s="87"/>
      <c r="TPS107" s="87"/>
      <c r="TPT107" s="88"/>
      <c r="TPU107" s="87"/>
      <c r="TPV107" s="89"/>
      <c r="TPW107" s="98"/>
      <c r="TPX107" s="186"/>
      <c r="TPY107" s="84"/>
      <c r="TPZ107" s="87"/>
      <c r="TQA107" s="87"/>
      <c r="TQB107" s="88"/>
      <c r="TQC107" s="87"/>
      <c r="TQD107" s="89"/>
      <c r="TQE107" s="98"/>
      <c r="TQF107" s="186"/>
      <c r="TQG107" s="84"/>
      <c r="TQH107" s="87"/>
      <c r="TQI107" s="87"/>
      <c r="TQJ107" s="88"/>
      <c r="TQK107" s="87"/>
      <c r="TQL107" s="89"/>
      <c r="TQM107" s="98"/>
      <c r="TQN107" s="186"/>
      <c r="TQO107" s="84"/>
      <c r="TQP107" s="87"/>
      <c r="TQQ107" s="87"/>
      <c r="TQR107" s="88"/>
      <c r="TQS107" s="87"/>
      <c r="TQT107" s="89"/>
      <c r="TQU107" s="98"/>
      <c r="TQV107" s="186"/>
      <c r="TQW107" s="84"/>
      <c r="TQX107" s="87"/>
      <c r="TQY107" s="87"/>
      <c r="TQZ107" s="88"/>
      <c r="TRA107" s="87"/>
      <c r="TRB107" s="89"/>
      <c r="TRC107" s="98"/>
      <c r="TRD107" s="186"/>
      <c r="TRE107" s="84"/>
      <c r="TRF107" s="87"/>
      <c r="TRG107" s="87"/>
      <c r="TRH107" s="88"/>
      <c r="TRI107" s="87"/>
      <c r="TRJ107" s="89"/>
      <c r="TRK107" s="98"/>
      <c r="TRL107" s="186"/>
      <c r="TRM107" s="84"/>
      <c r="TRN107" s="87"/>
      <c r="TRO107" s="87"/>
      <c r="TRP107" s="88"/>
      <c r="TRQ107" s="87"/>
      <c r="TRR107" s="89"/>
      <c r="TRS107" s="98"/>
      <c r="TRT107" s="186"/>
      <c r="TRU107" s="84"/>
      <c r="TRV107" s="87"/>
      <c r="TRW107" s="87"/>
      <c r="TRX107" s="88"/>
      <c r="TRY107" s="87"/>
      <c r="TRZ107" s="89"/>
      <c r="TSA107" s="98"/>
      <c r="TSB107" s="186"/>
      <c r="TSC107" s="84"/>
      <c r="TSD107" s="87"/>
      <c r="TSE107" s="87"/>
      <c r="TSF107" s="88"/>
      <c r="TSG107" s="87"/>
      <c r="TSH107" s="89"/>
      <c r="TSI107" s="98"/>
      <c r="TSJ107" s="186"/>
      <c r="TSK107" s="84"/>
      <c r="TSL107" s="87"/>
      <c r="TSM107" s="87"/>
      <c r="TSN107" s="88"/>
      <c r="TSO107" s="87"/>
      <c r="TSP107" s="89"/>
      <c r="TSQ107" s="98"/>
      <c r="TSR107" s="186"/>
      <c r="TSS107" s="84"/>
      <c r="TST107" s="87"/>
      <c r="TSU107" s="87"/>
      <c r="TSV107" s="88"/>
      <c r="TSW107" s="87"/>
      <c r="TSX107" s="89"/>
      <c r="TSY107" s="98"/>
      <c r="TSZ107" s="186"/>
      <c r="TTA107" s="84"/>
      <c r="TTB107" s="87"/>
      <c r="TTC107" s="87"/>
      <c r="TTD107" s="88"/>
      <c r="TTE107" s="87"/>
      <c r="TTF107" s="89"/>
      <c r="TTG107" s="98"/>
      <c r="TTH107" s="186"/>
      <c r="TTI107" s="84"/>
      <c r="TTJ107" s="87"/>
      <c r="TTK107" s="87"/>
      <c r="TTL107" s="88"/>
      <c r="TTM107" s="87"/>
      <c r="TTN107" s="89"/>
      <c r="TTO107" s="98"/>
      <c r="TTP107" s="186"/>
      <c r="TTQ107" s="84"/>
      <c r="TTR107" s="87"/>
      <c r="TTS107" s="87"/>
      <c r="TTT107" s="88"/>
      <c r="TTU107" s="87"/>
      <c r="TTV107" s="89"/>
      <c r="TTW107" s="98"/>
      <c r="TTX107" s="186"/>
      <c r="TTY107" s="84"/>
      <c r="TTZ107" s="87"/>
      <c r="TUA107" s="87"/>
      <c r="TUB107" s="88"/>
      <c r="TUC107" s="87"/>
      <c r="TUD107" s="89"/>
      <c r="TUE107" s="98"/>
      <c r="TUF107" s="186"/>
      <c r="TUG107" s="84"/>
      <c r="TUH107" s="87"/>
      <c r="TUI107" s="87"/>
      <c r="TUJ107" s="88"/>
      <c r="TUK107" s="87"/>
      <c r="TUL107" s="89"/>
      <c r="TUM107" s="98"/>
      <c r="TUN107" s="186"/>
      <c r="TUO107" s="84"/>
      <c r="TUP107" s="87"/>
      <c r="TUQ107" s="87"/>
      <c r="TUR107" s="88"/>
      <c r="TUS107" s="87"/>
      <c r="TUT107" s="89"/>
      <c r="TUU107" s="98"/>
      <c r="TUV107" s="186"/>
      <c r="TUW107" s="84"/>
      <c r="TUX107" s="87"/>
      <c r="TUY107" s="87"/>
      <c r="TUZ107" s="88"/>
      <c r="TVA107" s="87"/>
      <c r="TVB107" s="89"/>
      <c r="TVC107" s="98"/>
      <c r="TVD107" s="186"/>
      <c r="TVE107" s="84"/>
      <c r="TVF107" s="87"/>
      <c r="TVG107" s="87"/>
      <c r="TVH107" s="88"/>
      <c r="TVI107" s="87"/>
      <c r="TVJ107" s="89"/>
      <c r="TVK107" s="98"/>
      <c r="TVL107" s="186"/>
      <c r="TVM107" s="84"/>
      <c r="TVN107" s="87"/>
      <c r="TVO107" s="87"/>
      <c r="TVP107" s="88"/>
      <c r="TVQ107" s="87"/>
      <c r="TVR107" s="89"/>
      <c r="TVS107" s="98"/>
      <c r="TVT107" s="186"/>
      <c r="TVU107" s="84"/>
      <c r="TVV107" s="87"/>
      <c r="TVW107" s="87"/>
      <c r="TVX107" s="88"/>
      <c r="TVY107" s="87"/>
      <c r="TVZ107" s="89"/>
      <c r="TWA107" s="98"/>
      <c r="TWB107" s="186"/>
      <c r="TWC107" s="84"/>
      <c r="TWD107" s="87"/>
      <c r="TWE107" s="87"/>
      <c r="TWF107" s="88"/>
      <c r="TWG107" s="87"/>
      <c r="TWH107" s="89"/>
      <c r="TWI107" s="98"/>
      <c r="TWJ107" s="186"/>
      <c r="TWK107" s="84"/>
      <c r="TWL107" s="87"/>
      <c r="TWM107" s="87"/>
      <c r="TWN107" s="88"/>
      <c r="TWO107" s="87"/>
      <c r="TWP107" s="89"/>
      <c r="TWQ107" s="98"/>
      <c r="TWR107" s="186"/>
      <c r="TWS107" s="84"/>
      <c r="TWT107" s="87"/>
      <c r="TWU107" s="87"/>
      <c r="TWV107" s="88"/>
      <c r="TWW107" s="87"/>
      <c r="TWX107" s="89"/>
      <c r="TWY107" s="98"/>
      <c r="TWZ107" s="186"/>
      <c r="TXA107" s="84"/>
      <c r="TXB107" s="87"/>
      <c r="TXC107" s="87"/>
      <c r="TXD107" s="88"/>
      <c r="TXE107" s="87"/>
      <c r="TXF107" s="89"/>
      <c r="TXG107" s="98"/>
      <c r="TXH107" s="186"/>
      <c r="TXI107" s="84"/>
      <c r="TXJ107" s="87"/>
      <c r="TXK107" s="87"/>
      <c r="TXL107" s="88"/>
      <c r="TXM107" s="87"/>
      <c r="TXN107" s="89"/>
      <c r="TXO107" s="98"/>
      <c r="TXP107" s="186"/>
      <c r="TXQ107" s="84"/>
      <c r="TXR107" s="87"/>
      <c r="TXS107" s="87"/>
      <c r="TXT107" s="88"/>
      <c r="TXU107" s="87"/>
      <c r="TXV107" s="89"/>
      <c r="TXW107" s="98"/>
      <c r="TXX107" s="186"/>
      <c r="TXY107" s="84"/>
      <c r="TXZ107" s="87"/>
      <c r="TYA107" s="87"/>
      <c r="TYB107" s="88"/>
      <c r="TYC107" s="87"/>
      <c r="TYD107" s="89"/>
      <c r="TYE107" s="98"/>
      <c r="TYF107" s="186"/>
      <c r="TYG107" s="84"/>
      <c r="TYH107" s="87"/>
      <c r="TYI107" s="87"/>
      <c r="TYJ107" s="88"/>
      <c r="TYK107" s="87"/>
      <c r="TYL107" s="89"/>
      <c r="TYM107" s="98"/>
      <c r="TYN107" s="186"/>
      <c r="TYO107" s="84"/>
      <c r="TYP107" s="87"/>
      <c r="TYQ107" s="87"/>
      <c r="TYR107" s="88"/>
      <c r="TYS107" s="87"/>
      <c r="TYT107" s="89"/>
      <c r="TYU107" s="98"/>
      <c r="TYV107" s="186"/>
      <c r="TYW107" s="84"/>
      <c r="TYX107" s="87"/>
      <c r="TYY107" s="87"/>
      <c r="TYZ107" s="88"/>
      <c r="TZA107" s="87"/>
      <c r="TZB107" s="89"/>
      <c r="TZC107" s="98"/>
      <c r="TZD107" s="186"/>
      <c r="TZE107" s="84"/>
      <c r="TZF107" s="87"/>
      <c r="TZG107" s="87"/>
      <c r="TZH107" s="88"/>
      <c r="TZI107" s="87"/>
      <c r="TZJ107" s="89"/>
      <c r="TZK107" s="98"/>
      <c r="TZL107" s="186"/>
      <c r="TZM107" s="84"/>
      <c r="TZN107" s="87"/>
      <c r="TZO107" s="87"/>
      <c r="TZP107" s="88"/>
      <c r="TZQ107" s="87"/>
      <c r="TZR107" s="89"/>
      <c r="TZS107" s="98"/>
      <c r="TZT107" s="186"/>
      <c r="TZU107" s="84"/>
      <c r="TZV107" s="87"/>
      <c r="TZW107" s="87"/>
      <c r="TZX107" s="88"/>
      <c r="TZY107" s="87"/>
      <c r="TZZ107" s="89"/>
      <c r="UAA107" s="98"/>
      <c r="UAB107" s="186"/>
      <c r="UAC107" s="84"/>
      <c r="UAD107" s="87"/>
      <c r="UAE107" s="87"/>
      <c r="UAF107" s="88"/>
      <c r="UAG107" s="87"/>
      <c r="UAH107" s="89"/>
      <c r="UAI107" s="98"/>
      <c r="UAJ107" s="186"/>
      <c r="UAK107" s="84"/>
      <c r="UAL107" s="87"/>
      <c r="UAM107" s="87"/>
      <c r="UAN107" s="88"/>
      <c r="UAO107" s="87"/>
      <c r="UAP107" s="89"/>
      <c r="UAQ107" s="98"/>
      <c r="UAR107" s="186"/>
      <c r="UAS107" s="84"/>
      <c r="UAT107" s="87"/>
      <c r="UAU107" s="87"/>
      <c r="UAV107" s="88"/>
      <c r="UAW107" s="87"/>
      <c r="UAX107" s="89"/>
      <c r="UAY107" s="98"/>
      <c r="UAZ107" s="186"/>
      <c r="UBA107" s="84"/>
      <c r="UBB107" s="87"/>
      <c r="UBC107" s="87"/>
      <c r="UBD107" s="88"/>
      <c r="UBE107" s="87"/>
      <c r="UBF107" s="89"/>
      <c r="UBG107" s="98"/>
      <c r="UBH107" s="186"/>
      <c r="UBI107" s="84"/>
      <c r="UBJ107" s="87"/>
      <c r="UBK107" s="87"/>
      <c r="UBL107" s="88"/>
      <c r="UBM107" s="87"/>
      <c r="UBN107" s="89"/>
      <c r="UBO107" s="98"/>
      <c r="UBP107" s="186"/>
      <c r="UBQ107" s="84"/>
      <c r="UBR107" s="87"/>
      <c r="UBS107" s="87"/>
      <c r="UBT107" s="88"/>
      <c r="UBU107" s="87"/>
      <c r="UBV107" s="89"/>
      <c r="UBW107" s="98"/>
      <c r="UBX107" s="186"/>
      <c r="UBY107" s="84"/>
      <c r="UBZ107" s="87"/>
      <c r="UCA107" s="87"/>
      <c r="UCB107" s="88"/>
      <c r="UCC107" s="87"/>
      <c r="UCD107" s="89"/>
      <c r="UCE107" s="98"/>
      <c r="UCF107" s="186"/>
      <c r="UCG107" s="84"/>
      <c r="UCH107" s="87"/>
      <c r="UCI107" s="87"/>
      <c r="UCJ107" s="88"/>
      <c r="UCK107" s="87"/>
      <c r="UCL107" s="89"/>
      <c r="UCM107" s="98"/>
      <c r="UCN107" s="186"/>
      <c r="UCO107" s="84"/>
      <c r="UCP107" s="87"/>
      <c r="UCQ107" s="87"/>
      <c r="UCR107" s="88"/>
      <c r="UCS107" s="87"/>
      <c r="UCT107" s="89"/>
      <c r="UCU107" s="98"/>
      <c r="UCV107" s="186"/>
      <c r="UCW107" s="84"/>
      <c r="UCX107" s="87"/>
      <c r="UCY107" s="87"/>
      <c r="UCZ107" s="88"/>
      <c r="UDA107" s="87"/>
      <c r="UDB107" s="89"/>
      <c r="UDC107" s="98"/>
      <c r="UDD107" s="186"/>
      <c r="UDE107" s="84"/>
      <c r="UDF107" s="87"/>
      <c r="UDG107" s="87"/>
      <c r="UDH107" s="88"/>
      <c r="UDI107" s="87"/>
      <c r="UDJ107" s="89"/>
      <c r="UDK107" s="98"/>
      <c r="UDL107" s="186"/>
      <c r="UDM107" s="84"/>
      <c r="UDN107" s="87"/>
      <c r="UDO107" s="87"/>
      <c r="UDP107" s="88"/>
      <c r="UDQ107" s="87"/>
      <c r="UDR107" s="89"/>
      <c r="UDS107" s="98"/>
      <c r="UDT107" s="186"/>
      <c r="UDU107" s="84"/>
      <c r="UDV107" s="87"/>
      <c r="UDW107" s="87"/>
      <c r="UDX107" s="88"/>
      <c r="UDY107" s="87"/>
      <c r="UDZ107" s="89"/>
      <c r="UEA107" s="98"/>
      <c r="UEB107" s="186"/>
      <c r="UEC107" s="84"/>
      <c r="UED107" s="87"/>
      <c r="UEE107" s="87"/>
      <c r="UEF107" s="88"/>
      <c r="UEG107" s="87"/>
      <c r="UEH107" s="89"/>
      <c r="UEI107" s="98"/>
      <c r="UEJ107" s="186"/>
      <c r="UEK107" s="84"/>
      <c r="UEL107" s="87"/>
      <c r="UEM107" s="87"/>
      <c r="UEN107" s="88"/>
      <c r="UEO107" s="87"/>
      <c r="UEP107" s="89"/>
      <c r="UEQ107" s="98"/>
      <c r="UER107" s="186"/>
      <c r="UES107" s="84"/>
      <c r="UET107" s="87"/>
      <c r="UEU107" s="87"/>
      <c r="UEV107" s="88"/>
      <c r="UEW107" s="87"/>
      <c r="UEX107" s="89"/>
      <c r="UEY107" s="98"/>
      <c r="UEZ107" s="186"/>
      <c r="UFA107" s="84"/>
      <c r="UFB107" s="87"/>
      <c r="UFC107" s="87"/>
      <c r="UFD107" s="88"/>
      <c r="UFE107" s="87"/>
      <c r="UFF107" s="89"/>
      <c r="UFG107" s="98"/>
      <c r="UFH107" s="186"/>
      <c r="UFI107" s="84"/>
      <c r="UFJ107" s="87"/>
      <c r="UFK107" s="87"/>
      <c r="UFL107" s="88"/>
      <c r="UFM107" s="87"/>
      <c r="UFN107" s="89"/>
      <c r="UFO107" s="98"/>
      <c r="UFP107" s="186"/>
      <c r="UFQ107" s="84"/>
      <c r="UFR107" s="87"/>
      <c r="UFS107" s="87"/>
      <c r="UFT107" s="88"/>
      <c r="UFU107" s="87"/>
      <c r="UFV107" s="89"/>
      <c r="UFW107" s="98"/>
      <c r="UFX107" s="186"/>
      <c r="UFY107" s="84"/>
      <c r="UFZ107" s="87"/>
      <c r="UGA107" s="87"/>
      <c r="UGB107" s="88"/>
      <c r="UGC107" s="87"/>
      <c r="UGD107" s="89"/>
      <c r="UGE107" s="98"/>
      <c r="UGF107" s="186"/>
      <c r="UGG107" s="84"/>
      <c r="UGH107" s="87"/>
      <c r="UGI107" s="87"/>
      <c r="UGJ107" s="88"/>
      <c r="UGK107" s="87"/>
      <c r="UGL107" s="89"/>
      <c r="UGM107" s="98"/>
      <c r="UGN107" s="186"/>
      <c r="UGO107" s="84"/>
      <c r="UGP107" s="87"/>
      <c r="UGQ107" s="87"/>
      <c r="UGR107" s="88"/>
      <c r="UGS107" s="87"/>
      <c r="UGT107" s="89"/>
      <c r="UGU107" s="98"/>
      <c r="UGV107" s="186"/>
      <c r="UGW107" s="84"/>
      <c r="UGX107" s="87"/>
      <c r="UGY107" s="87"/>
      <c r="UGZ107" s="88"/>
      <c r="UHA107" s="87"/>
      <c r="UHB107" s="89"/>
      <c r="UHC107" s="98"/>
      <c r="UHD107" s="186"/>
      <c r="UHE107" s="84"/>
      <c r="UHF107" s="87"/>
      <c r="UHG107" s="87"/>
      <c r="UHH107" s="88"/>
      <c r="UHI107" s="87"/>
      <c r="UHJ107" s="89"/>
      <c r="UHK107" s="98"/>
      <c r="UHL107" s="186"/>
      <c r="UHM107" s="84"/>
      <c r="UHN107" s="87"/>
      <c r="UHO107" s="87"/>
      <c r="UHP107" s="88"/>
      <c r="UHQ107" s="87"/>
      <c r="UHR107" s="89"/>
      <c r="UHS107" s="98"/>
      <c r="UHT107" s="186"/>
      <c r="UHU107" s="84"/>
      <c r="UHV107" s="87"/>
      <c r="UHW107" s="87"/>
      <c r="UHX107" s="88"/>
      <c r="UHY107" s="87"/>
      <c r="UHZ107" s="89"/>
      <c r="UIA107" s="98"/>
      <c r="UIB107" s="186"/>
      <c r="UIC107" s="84"/>
      <c r="UID107" s="87"/>
      <c r="UIE107" s="87"/>
      <c r="UIF107" s="88"/>
      <c r="UIG107" s="87"/>
      <c r="UIH107" s="89"/>
      <c r="UII107" s="98"/>
      <c r="UIJ107" s="186"/>
      <c r="UIK107" s="84"/>
      <c r="UIL107" s="87"/>
      <c r="UIM107" s="87"/>
      <c r="UIN107" s="88"/>
      <c r="UIO107" s="87"/>
      <c r="UIP107" s="89"/>
      <c r="UIQ107" s="98"/>
      <c r="UIR107" s="186"/>
      <c r="UIS107" s="84"/>
      <c r="UIT107" s="87"/>
      <c r="UIU107" s="87"/>
      <c r="UIV107" s="88"/>
      <c r="UIW107" s="87"/>
      <c r="UIX107" s="89"/>
      <c r="UIY107" s="98"/>
      <c r="UIZ107" s="186"/>
      <c r="UJA107" s="84"/>
      <c r="UJB107" s="87"/>
      <c r="UJC107" s="87"/>
      <c r="UJD107" s="88"/>
      <c r="UJE107" s="87"/>
      <c r="UJF107" s="89"/>
      <c r="UJG107" s="98"/>
      <c r="UJH107" s="186"/>
      <c r="UJI107" s="84"/>
      <c r="UJJ107" s="87"/>
      <c r="UJK107" s="87"/>
      <c r="UJL107" s="88"/>
      <c r="UJM107" s="87"/>
      <c r="UJN107" s="89"/>
      <c r="UJO107" s="98"/>
      <c r="UJP107" s="186"/>
      <c r="UJQ107" s="84"/>
      <c r="UJR107" s="87"/>
      <c r="UJS107" s="87"/>
      <c r="UJT107" s="88"/>
      <c r="UJU107" s="87"/>
      <c r="UJV107" s="89"/>
      <c r="UJW107" s="98"/>
      <c r="UJX107" s="186"/>
      <c r="UJY107" s="84"/>
      <c r="UJZ107" s="87"/>
      <c r="UKA107" s="87"/>
      <c r="UKB107" s="88"/>
      <c r="UKC107" s="87"/>
      <c r="UKD107" s="89"/>
      <c r="UKE107" s="98"/>
      <c r="UKF107" s="186"/>
      <c r="UKG107" s="84"/>
      <c r="UKH107" s="87"/>
      <c r="UKI107" s="87"/>
      <c r="UKJ107" s="88"/>
      <c r="UKK107" s="87"/>
      <c r="UKL107" s="89"/>
      <c r="UKM107" s="98"/>
      <c r="UKN107" s="186"/>
      <c r="UKO107" s="84"/>
      <c r="UKP107" s="87"/>
      <c r="UKQ107" s="87"/>
      <c r="UKR107" s="88"/>
      <c r="UKS107" s="87"/>
      <c r="UKT107" s="89"/>
      <c r="UKU107" s="98"/>
      <c r="UKV107" s="186"/>
      <c r="UKW107" s="84"/>
      <c r="UKX107" s="87"/>
      <c r="UKY107" s="87"/>
      <c r="UKZ107" s="88"/>
      <c r="ULA107" s="87"/>
      <c r="ULB107" s="89"/>
      <c r="ULC107" s="98"/>
      <c r="ULD107" s="186"/>
      <c r="ULE107" s="84"/>
      <c r="ULF107" s="87"/>
      <c r="ULG107" s="87"/>
      <c r="ULH107" s="88"/>
      <c r="ULI107" s="87"/>
      <c r="ULJ107" s="89"/>
      <c r="ULK107" s="98"/>
      <c r="ULL107" s="186"/>
      <c r="ULM107" s="84"/>
      <c r="ULN107" s="87"/>
      <c r="ULO107" s="87"/>
      <c r="ULP107" s="88"/>
      <c r="ULQ107" s="87"/>
      <c r="ULR107" s="89"/>
      <c r="ULS107" s="98"/>
      <c r="ULT107" s="186"/>
      <c r="ULU107" s="84"/>
      <c r="ULV107" s="87"/>
      <c r="ULW107" s="87"/>
      <c r="ULX107" s="88"/>
      <c r="ULY107" s="87"/>
      <c r="ULZ107" s="89"/>
      <c r="UMA107" s="98"/>
      <c r="UMB107" s="186"/>
      <c r="UMC107" s="84"/>
      <c r="UMD107" s="87"/>
      <c r="UME107" s="87"/>
      <c r="UMF107" s="88"/>
      <c r="UMG107" s="87"/>
      <c r="UMH107" s="89"/>
      <c r="UMI107" s="98"/>
      <c r="UMJ107" s="186"/>
      <c r="UMK107" s="84"/>
      <c r="UML107" s="87"/>
      <c r="UMM107" s="87"/>
      <c r="UMN107" s="88"/>
      <c r="UMO107" s="87"/>
      <c r="UMP107" s="89"/>
      <c r="UMQ107" s="98"/>
      <c r="UMR107" s="186"/>
      <c r="UMS107" s="84"/>
      <c r="UMT107" s="87"/>
      <c r="UMU107" s="87"/>
      <c r="UMV107" s="88"/>
      <c r="UMW107" s="87"/>
      <c r="UMX107" s="89"/>
      <c r="UMY107" s="98"/>
      <c r="UMZ107" s="186"/>
      <c r="UNA107" s="84"/>
      <c r="UNB107" s="87"/>
      <c r="UNC107" s="87"/>
      <c r="UND107" s="88"/>
      <c r="UNE107" s="87"/>
      <c r="UNF107" s="89"/>
      <c r="UNG107" s="98"/>
      <c r="UNH107" s="186"/>
      <c r="UNI107" s="84"/>
      <c r="UNJ107" s="87"/>
      <c r="UNK107" s="87"/>
      <c r="UNL107" s="88"/>
      <c r="UNM107" s="87"/>
      <c r="UNN107" s="89"/>
      <c r="UNO107" s="98"/>
      <c r="UNP107" s="186"/>
      <c r="UNQ107" s="84"/>
      <c r="UNR107" s="87"/>
      <c r="UNS107" s="87"/>
      <c r="UNT107" s="88"/>
      <c r="UNU107" s="87"/>
      <c r="UNV107" s="89"/>
      <c r="UNW107" s="98"/>
      <c r="UNX107" s="186"/>
      <c r="UNY107" s="84"/>
      <c r="UNZ107" s="87"/>
      <c r="UOA107" s="87"/>
      <c r="UOB107" s="88"/>
      <c r="UOC107" s="87"/>
      <c r="UOD107" s="89"/>
      <c r="UOE107" s="98"/>
      <c r="UOF107" s="186"/>
      <c r="UOG107" s="84"/>
      <c r="UOH107" s="87"/>
      <c r="UOI107" s="87"/>
      <c r="UOJ107" s="88"/>
      <c r="UOK107" s="87"/>
      <c r="UOL107" s="89"/>
      <c r="UOM107" s="98"/>
      <c r="UON107" s="186"/>
      <c r="UOO107" s="84"/>
      <c r="UOP107" s="87"/>
      <c r="UOQ107" s="87"/>
      <c r="UOR107" s="88"/>
      <c r="UOS107" s="87"/>
      <c r="UOT107" s="89"/>
      <c r="UOU107" s="98"/>
      <c r="UOV107" s="186"/>
      <c r="UOW107" s="84"/>
      <c r="UOX107" s="87"/>
      <c r="UOY107" s="87"/>
      <c r="UOZ107" s="88"/>
      <c r="UPA107" s="87"/>
      <c r="UPB107" s="89"/>
      <c r="UPC107" s="98"/>
      <c r="UPD107" s="186"/>
      <c r="UPE107" s="84"/>
      <c r="UPF107" s="87"/>
      <c r="UPG107" s="87"/>
      <c r="UPH107" s="88"/>
      <c r="UPI107" s="87"/>
      <c r="UPJ107" s="89"/>
      <c r="UPK107" s="98"/>
      <c r="UPL107" s="186"/>
      <c r="UPM107" s="84"/>
      <c r="UPN107" s="87"/>
      <c r="UPO107" s="87"/>
      <c r="UPP107" s="88"/>
      <c r="UPQ107" s="87"/>
      <c r="UPR107" s="89"/>
      <c r="UPS107" s="98"/>
      <c r="UPT107" s="186"/>
      <c r="UPU107" s="84"/>
      <c r="UPV107" s="87"/>
      <c r="UPW107" s="87"/>
      <c r="UPX107" s="88"/>
      <c r="UPY107" s="87"/>
      <c r="UPZ107" s="89"/>
      <c r="UQA107" s="98"/>
      <c r="UQB107" s="186"/>
      <c r="UQC107" s="84"/>
      <c r="UQD107" s="87"/>
      <c r="UQE107" s="87"/>
      <c r="UQF107" s="88"/>
      <c r="UQG107" s="87"/>
      <c r="UQH107" s="89"/>
      <c r="UQI107" s="98"/>
      <c r="UQJ107" s="186"/>
      <c r="UQK107" s="84"/>
      <c r="UQL107" s="87"/>
      <c r="UQM107" s="87"/>
      <c r="UQN107" s="88"/>
      <c r="UQO107" s="87"/>
      <c r="UQP107" s="89"/>
      <c r="UQQ107" s="98"/>
      <c r="UQR107" s="186"/>
      <c r="UQS107" s="84"/>
      <c r="UQT107" s="87"/>
      <c r="UQU107" s="87"/>
      <c r="UQV107" s="88"/>
      <c r="UQW107" s="87"/>
      <c r="UQX107" s="89"/>
      <c r="UQY107" s="98"/>
      <c r="UQZ107" s="186"/>
      <c r="URA107" s="84"/>
      <c r="URB107" s="87"/>
      <c r="URC107" s="87"/>
      <c r="URD107" s="88"/>
      <c r="URE107" s="87"/>
      <c r="URF107" s="89"/>
      <c r="URG107" s="98"/>
      <c r="URH107" s="186"/>
      <c r="URI107" s="84"/>
      <c r="URJ107" s="87"/>
      <c r="URK107" s="87"/>
      <c r="URL107" s="88"/>
      <c r="URM107" s="87"/>
      <c r="URN107" s="89"/>
      <c r="URO107" s="98"/>
      <c r="URP107" s="186"/>
      <c r="URQ107" s="84"/>
      <c r="URR107" s="87"/>
      <c r="URS107" s="87"/>
      <c r="URT107" s="88"/>
      <c r="URU107" s="87"/>
      <c r="URV107" s="89"/>
      <c r="URW107" s="98"/>
      <c r="URX107" s="186"/>
      <c r="URY107" s="84"/>
      <c r="URZ107" s="87"/>
      <c r="USA107" s="87"/>
      <c r="USB107" s="88"/>
      <c r="USC107" s="87"/>
      <c r="USD107" s="89"/>
      <c r="USE107" s="98"/>
      <c r="USF107" s="186"/>
      <c r="USG107" s="84"/>
      <c r="USH107" s="87"/>
      <c r="USI107" s="87"/>
      <c r="USJ107" s="88"/>
      <c r="USK107" s="87"/>
      <c r="USL107" s="89"/>
      <c r="USM107" s="98"/>
      <c r="USN107" s="186"/>
      <c r="USO107" s="84"/>
      <c r="USP107" s="87"/>
      <c r="USQ107" s="87"/>
      <c r="USR107" s="88"/>
      <c r="USS107" s="87"/>
      <c r="UST107" s="89"/>
      <c r="USU107" s="98"/>
      <c r="USV107" s="186"/>
      <c r="USW107" s="84"/>
      <c r="USX107" s="87"/>
      <c r="USY107" s="87"/>
      <c r="USZ107" s="88"/>
      <c r="UTA107" s="87"/>
      <c r="UTB107" s="89"/>
      <c r="UTC107" s="98"/>
      <c r="UTD107" s="186"/>
      <c r="UTE107" s="84"/>
      <c r="UTF107" s="87"/>
      <c r="UTG107" s="87"/>
      <c r="UTH107" s="88"/>
      <c r="UTI107" s="87"/>
      <c r="UTJ107" s="89"/>
      <c r="UTK107" s="98"/>
      <c r="UTL107" s="186"/>
      <c r="UTM107" s="84"/>
      <c r="UTN107" s="87"/>
      <c r="UTO107" s="87"/>
      <c r="UTP107" s="88"/>
      <c r="UTQ107" s="87"/>
      <c r="UTR107" s="89"/>
      <c r="UTS107" s="98"/>
      <c r="UTT107" s="186"/>
      <c r="UTU107" s="84"/>
      <c r="UTV107" s="87"/>
      <c r="UTW107" s="87"/>
      <c r="UTX107" s="88"/>
      <c r="UTY107" s="87"/>
      <c r="UTZ107" s="89"/>
      <c r="UUA107" s="98"/>
      <c r="UUB107" s="186"/>
      <c r="UUC107" s="84"/>
      <c r="UUD107" s="87"/>
      <c r="UUE107" s="87"/>
      <c r="UUF107" s="88"/>
      <c r="UUG107" s="87"/>
      <c r="UUH107" s="89"/>
      <c r="UUI107" s="98"/>
      <c r="UUJ107" s="186"/>
      <c r="UUK107" s="84"/>
      <c r="UUL107" s="87"/>
      <c r="UUM107" s="87"/>
      <c r="UUN107" s="88"/>
      <c r="UUO107" s="87"/>
      <c r="UUP107" s="89"/>
      <c r="UUQ107" s="98"/>
      <c r="UUR107" s="186"/>
      <c r="UUS107" s="84"/>
      <c r="UUT107" s="87"/>
      <c r="UUU107" s="87"/>
      <c r="UUV107" s="88"/>
      <c r="UUW107" s="87"/>
      <c r="UUX107" s="89"/>
      <c r="UUY107" s="98"/>
      <c r="UUZ107" s="186"/>
      <c r="UVA107" s="84"/>
      <c r="UVB107" s="87"/>
      <c r="UVC107" s="87"/>
      <c r="UVD107" s="88"/>
      <c r="UVE107" s="87"/>
      <c r="UVF107" s="89"/>
      <c r="UVG107" s="98"/>
      <c r="UVH107" s="186"/>
      <c r="UVI107" s="84"/>
      <c r="UVJ107" s="87"/>
      <c r="UVK107" s="87"/>
      <c r="UVL107" s="88"/>
      <c r="UVM107" s="87"/>
      <c r="UVN107" s="89"/>
      <c r="UVO107" s="98"/>
      <c r="UVP107" s="186"/>
      <c r="UVQ107" s="84"/>
      <c r="UVR107" s="87"/>
      <c r="UVS107" s="87"/>
      <c r="UVT107" s="88"/>
      <c r="UVU107" s="87"/>
      <c r="UVV107" s="89"/>
      <c r="UVW107" s="98"/>
      <c r="UVX107" s="186"/>
      <c r="UVY107" s="84"/>
      <c r="UVZ107" s="87"/>
      <c r="UWA107" s="87"/>
      <c r="UWB107" s="88"/>
      <c r="UWC107" s="87"/>
      <c r="UWD107" s="89"/>
      <c r="UWE107" s="98"/>
      <c r="UWF107" s="186"/>
      <c r="UWG107" s="84"/>
      <c r="UWH107" s="87"/>
      <c r="UWI107" s="87"/>
      <c r="UWJ107" s="88"/>
      <c r="UWK107" s="87"/>
      <c r="UWL107" s="89"/>
      <c r="UWM107" s="98"/>
      <c r="UWN107" s="186"/>
      <c r="UWO107" s="84"/>
      <c r="UWP107" s="87"/>
      <c r="UWQ107" s="87"/>
      <c r="UWR107" s="88"/>
      <c r="UWS107" s="87"/>
      <c r="UWT107" s="89"/>
      <c r="UWU107" s="98"/>
      <c r="UWV107" s="186"/>
      <c r="UWW107" s="84"/>
      <c r="UWX107" s="87"/>
      <c r="UWY107" s="87"/>
      <c r="UWZ107" s="88"/>
      <c r="UXA107" s="87"/>
      <c r="UXB107" s="89"/>
      <c r="UXC107" s="98"/>
      <c r="UXD107" s="186"/>
      <c r="UXE107" s="84"/>
      <c r="UXF107" s="87"/>
      <c r="UXG107" s="87"/>
      <c r="UXH107" s="88"/>
      <c r="UXI107" s="87"/>
      <c r="UXJ107" s="89"/>
      <c r="UXK107" s="98"/>
      <c r="UXL107" s="186"/>
      <c r="UXM107" s="84"/>
      <c r="UXN107" s="87"/>
      <c r="UXO107" s="87"/>
      <c r="UXP107" s="88"/>
      <c r="UXQ107" s="87"/>
      <c r="UXR107" s="89"/>
      <c r="UXS107" s="98"/>
      <c r="UXT107" s="186"/>
      <c r="UXU107" s="84"/>
      <c r="UXV107" s="87"/>
      <c r="UXW107" s="87"/>
      <c r="UXX107" s="88"/>
      <c r="UXY107" s="87"/>
      <c r="UXZ107" s="89"/>
      <c r="UYA107" s="98"/>
      <c r="UYB107" s="186"/>
      <c r="UYC107" s="84"/>
      <c r="UYD107" s="87"/>
      <c r="UYE107" s="87"/>
      <c r="UYF107" s="88"/>
      <c r="UYG107" s="87"/>
      <c r="UYH107" s="89"/>
      <c r="UYI107" s="98"/>
      <c r="UYJ107" s="186"/>
      <c r="UYK107" s="84"/>
      <c r="UYL107" s="87"/>
      <c r="UYM107" s="87"/>
      <c r="UYN107" s="88"/>
      <c r="UYO107" s="87"/>
      <c r="UYP107" s="89"/>
      <c r="UYQ107" s="98"/>
      <c r="UYR107" s="186"/>
      <c r="UYS107" s="84"/>
      <c r="UYT107" s="87"/>
      <c r="UYU107" s="87"/>
      <c r="UYV107" s="88"/>
      <c r="UYW107" s="87"/>
      <c r="UYX107" s="89"/>
      <c r="UYY107" s="98"/>
      <c r="UYZ107" s="186"/>
      <c r="UZA107" s="84"/>
      <c r="UZB107" s="87"/>
      <c r="UZC107" s="87"/>
      <c r="UZD107" s="88"/>
      <c r="UZE107" s="87"/>
      <c r="UZF107" s="89"/>
      <c r="UZG107" s="98"/>
      <c r="UZH107" s="186"/>
      <c r="UZI107" s="84"/>
      <c r="UZJ107" s="87"/>
      <c r="UZK107" s="87"/>
      <c r="UZL107" s="88"/>
      <c r="UZM107" s="87"/>
      <c r="UZN107" s="89"/>
      <c r="UZO107" s="98"/>
      <c r="UZP107" s="186"/>
      <c r="UZQ107" s="84"/>
      <c r="UZR107" s="87"/>
      <c r="UZS107" s="87"/>
      <c r="UZT107" s="88"/>
      <c r="UZU107" s="87"/>
      <c r="UZV107" s="89"/>
      <c r="UZW107" s="98"/>
      <c r="UZX107" s="186"/>
      <c r="UZY107" s="84"/>
      <c r="UZZ107" s="87"/>
      <c r="VAA107" s="87"/>
      <c r="VAB107" s="88"/>
      <c r="VAC107" s="87"/>
      <c r="VAD107" s="89"/>
      <c r="VAE107" s="98"/>
      <c r="VAF107" s="186"/>
      <c r="VAG107" s="84"/>
      <c r="VAH107" s="87"/>
      <c r="VAI107" s="87"/>
      <c r="VAJ107" s="88"/>
      <c r="VAK107" s="87"/>
      <c r="VAL107" s="89"/>
      <c r="VAM107" s="98"/>
      <c r="VAN107" s="186"/>
      <c r="VAO107" s="84"/>
      <c r="VAP107" s="87"/>
      <c r="VAQ107" s="87"/>
      <c r="VAR107" s="88"/>
      <c r="VAS107" s="87"/>
      <c r="VAT107" s="89"/>
      <c r="VAU107" s="98"/>
      <c r="VAV107" s="186"/>
      <c r="VAW107" s="84"/>
      <c r="VAX107" s="87"/>
      <c r="VAY107" s="87"/>
      <c r="VAZ107" s="88"/>
      <c r="VBA107" s="87"/>
      <c r="VBB107" s="89"/>
      <c r="VBC107" s="98"/>
      <c r="VBD107" s="186"/>
      <c r="VBE107" s="84"/>
      <c r="VBF107" s="87"/>
      <c r="VBG107" s="87"/>
      <c r="VBH107" s="88"/>
      <c r="VBI107" s="87"/>
      <c r="VBJ107" s="89"/>
      <c r="VBK107" s="98"/>
      <c r="VBL107" s="186"/>
      <c r="VBM107" s="84"/>
      <c r="VBN107" s="87"/>
      <c r="VBO107" s="87"/>
      <c r="VBP107" s="88"/>
      <c r="VBQ107" s="87"/>
      <c r="VBR107" s="89"/>
      <c r="VBS107" s="98"/>
      <c r="VBT107" s="186"/>
      <c r="VBU107" s="84"/>
      <c r="VBV107" s="87"/>
      <c r="VBW107" s="87"/>
      <c r="VBX107" s="88"/>
      <c r="VBY107" s="87"/>
      <c r="VBZ107" s="89"/>
      <c r="VCA107" s="98"/>
      <c r="VCB107" s="186"/>
      <c r="VCC107" s="84"/>
      <c r="VCD107" s="87"/>
      <c r="VCE107" s="87"/>
      <c r="VCF107" s="88"/>
      <c r="VCG107" s="87"/>
      <c r="VCH107" s="89"/>
      <c r="VCI107" s="98"/>
      <c r="VCJ107" s="186"/>
      <c r="VCK107" s="84"/>
      <c r="VCL107" s="87"/>
      <c r="VCM107" s="87"/>
      <c r="VCN107" s="88"/>
      <c r="VCO107" s="87"/>
      <c r="VCP107" s="89"/>
      <c r="VCQ107" s="98"/>
      <c r="VCR107" s="186"/>
      <c r="VCS107" s="84"/>
      <c r="VCT107" s="87"/>
      <c r="VCU107" s="87"/>
      <c r="VCV107" s="88"/>
      <c r="VCW107" s="87"/>
      <c r="VCX107" s="89"/>
      <c r="VCY107" s="98"/>
      <c r="VCZ107" s="186"/>
      <c r="VDA107" s="84"/>
      <c r="VDB107" s="87"/>
      <c r="VDC107" s="87"/>
      <c r="VDD107" s="88"/>
      <c r="VDE107" s="87"/>
      <c r="VDF107" s="89"/>
      <c r="VDG107" s="98"/>
      <c r="VDH107" s="186"/>
      <c r="VDI107" s="84"/>
      <c r="VDJ107" s="87"/>
      <c r="VDK107" s="87"/>
      <c r="VDL107" s="88"/>
      <c r="VDM107" s="87"/>
      <c r="VDN107" s="89"/>
      <c r="VDO107" s="98"/>
      <c r="VDP107" s="186"/>
      <c r="VDQ107" s="84"/>
      <c r="VDR107" s="87"/>
      <c r="VDS107" s="87"/>
      <c r="VDT107" s="88"/>
      <c r="VDU107" s="87"/>
      <c r="VDV107" s="89"/>
      <c r="VDW107" s="98"/>
      <c r="VDX107" s="186"/>
      <c r="VDY107" s="84"/>
      <c r="VDZ107" s="87"/>
      <c r="VEA107" s="87"/>
      <c r="VEB107" s="88"/>
      <c r="VEC107" s="87"/>
      <c r="VED107" s="89"/>
      <c r="VEE107" s="98"/>
      <c r="VEF107" s="186"/>
      <c r="VEG107" s="84"/>
      <c r="VEH107" s="87"/>
      <c r="VEI107" s="87"/>
      <c r="VEJ107" s="88"/>
      <c r="VEK107" s="87"/>
      <c r="VEL107" s="89"/>
      <c r="VEM107" s="98"/>
      <c r="VEN107" s="186"/>
      <c r="VEO107" s="84"/>
      <c r="VEP107" s="87"/>
      <c r="VEQ107" s="87"/>
      <c r="VER107" s="88"/>
      <c r="VES107" s="87"/>
      <c r="VET107" s="89"/>
      <c r="VEU107" s="98"/>
      <c r="VEV107" s="186"/>
      <c r="VEW107" s="84"/>
      <c r="VEX107" s="87"/>
      <c r="VEY107" s="87"/>
      <c r="VEZ107" s="88"/>
      <c r="VFA107" s="87"/>
      <c r="VFB107" s="89"/>
      <c r="VFC107" s="98"/>
      <c r="VFD107" s="186"/>
      <c r="VFE107" s="84"/>
      <c r="VFF107" s="87"/>
      <c r="VFG107" s="87"/>
      <c r="VFH107" s="88"/>
      <c r="VFI107" s="87"/>
      <c r="VFJ107" s="89"/>
      <c r="VFK107" s="98"/>
      <c r="VFL107" s="186"/>
      <c r="VFM107" s="84"/>
      <c r="VFN107" s="87"/>
      <c r="VFO107" s="87"/>
      <c r="VFP107" s="88"/>
      <c r="VFQ107" s="87"/>
      <c r="VFR107" s="89"/>
      <c r="VFS107" s="98"/>
      <c r="VFT107" s="186"/>
      <c r="VFU107" s="84"/>
      <c r="VFV107" s="87"/>
      <c r="VFW107" s="87"/>
      <c r="VFX107" s="88"/>
      <c r="VFY107" s="87"/>
      <c r="VFZ107" s="89"/>
      <c r="VGA107" s="98"/>
      <c r="VGB107" s="186"/>
      <c r="VGC107" s="84"/>
      <c r="VGD107" s="87"/>
      <c r="VGE107" s="87"/>
      <c r="VGF107" s="88"/>
      <c r="VGG107" s="87"/>
      <c r="VGH107" s="89"/>
      <c r="VGI107" s="98"/>
      <c r="VGJ107" s="186"/>
      <c r="VGK107" s="84"/>
      <c r="VGL107" s="87"/>
      <c r="VGM107" s="87"/>
      <c r="VGN107" s="88"/>
      <c r="VGO107" s="87"/>
      <c r="VGP107" s="89"/>
      <c r="VGQ107" s="98"/>
      <c r="VGR107" s="186"/>
      <c r="VGS107" s="84"/>
      <c r="VGT107" s="87"/>
      <c r="VGU107" s="87"/>
      <c r="VGV107" s="88"/>
      <c r="VGW107" s="87"/>
      <c r="VGX107" s="89"/>
      <c r="VGY107" s="98"/>
      <c r="VGZ107" s="186"/>
      <c r="VHA107" s="84"/>
      <c r="VHB107" s="87"/>
      <c r="VHC107" s="87"/>
      <c r="VHD107" s="88"/>
      <c r="VHE107" s="87"/>
      <c r="VHF107" s="89"/>
      <c r="VHG107" s="98"/>
      <c r="VHH107" s="186"/>
      <c r="VHI107" s="84"/>
      <c r="VHJ107" s="87"/>
      <c r="VHK107" s="87"/>
      <c r="VHL107" s="88"/>
      <c r="VHM107" s="87"/>
      <c r="VHN107" s="89"/>
      <c r="VHO107" s="98"/>
      <c r="VHP107" s="186"/>
      <c r="VHQ107" s="84"/>
      <c r="VHR107" s="87"/>
      <c r="VHS107" s="87"/>
      <c r="VHT107" s="88"/>
      <c r="VHU107" s="87"/>
      <c r="VHV107" s="89"/>
      <c r="VHW107" s="98"/>
      <c r="VHX107" s="186"/>
      <c r="VHY107" s="84"/>
      <c r="VHZ107" s="87"/>
      <c r="VIA107" s="87"/>
      <c r="VIB107" s="88"/>
      <c r="VIC107" s="87"/>
      <c r="VID107" s="89"/>
      <c r="VIE107" s="98"/>
      <c r="VIF107" s="186"/>
      <c r="VIG107" s="84"/>
      <c r="VIH107" s="87"/>
      <c r="VII107" s="87"/>
      <c r="VIJ107" s="88"/>
      <c r="VIK107" s="87"/>
      <c r="VIL107" s="89"/>
      <c r="VIM107" s="98"/>
      <c r="VIN107" s="186"/>
      <c r="VIO107" s="84"/>
      <c r="VIP107" s="87"/>
      <c r="VIQ107" s="87"/>
      <c r="VIR107" s="88"/>
      <c r="VIS107" s="87"/>
      <c r="VIT107" s="89"/>
      <c r="VIU107" s="98"/>
      <c r="VIV107" s="186"/>
      <c r="VIW107" s="84"/>
      <c r="VIX107" s="87"/>
      <c r="VIY107" s="87"/>
      <c r="VIZ107" s="88"/>
      <c r="VJA107" s="87"/>
      <c r="VJB107" s="89"/>
      <c r="VJC107" s="98"/>
      <c r="VJD107" s="186"/>
      <c r="VJE107" s="84"/>
      <c r="VJF107" s="87"/>
      <c r="VJG107" s="87"/>
      <c r="VJH107" s="88"/>
      <c r="VJI107" s="87"/>
      <c r="VJJ107" s="89"/>
      <c r="VJK107" s="98"/>
      <c r="VJL107" s="186"/>
      <c r="VJM107" s="84"/>
      <c r="VJN107" s="87"/>
      <c r="VJO107" s="87"/>
      <c r="VJP107" s="88"/>
      <c r="VJQ107" s="87"/>
      <c r="VJR107" s="89"/>
      <c r="VJS107" s="98"/>
      <c r="VJT107" s="186"/>
      <c r="VJU107" s="84"/>
      <c r="VJV107" s="87"/>
      <c r="VJW107" s="87"/>
      <c r="VJX107" s="88"/>
      <c r="VJY107" s="87"/>
      <c r="VJZ107" s="89"/>
      <c r="VKA107" s="98"/>
      <c r="VKB107" s="186"/>
      <c r="VKC107" s="84"/>
      <c r="VKD107" s="87"/>
      <c r="VKE107" s="87"/>
      <c r="VKF107" s="88"/>
      <c r="VKG107" s="87"/>
      <c r="VKH107" s="89"/>
      <c r="VKI107" s="98"/>
      <c r="VKJ107" s="186"/>
      <c r="VKK107" s="84"/>
      <c r="VKL107" s="87"/>
      <c r="VKM107" s="87"/>
      <c r="VKN107" s="88"/>
      <c r="VKO107" s="87"/>
      <c r="VKP107" s="89"/>
      <c r="VKQ107" s="98"/>
      <c r="VKR107" s="186"/>
      <c r="VKS107" s="84"/>
      <c r="VKT107" s="87"/>
      <c r="VKU107" s="87"/>
      <c r="VKV107" s="88"/>
      <c r="VKW107" s="87"/>
      <c r="VKX107" s="89"/>
      <c r="VKY107" s="98"/>
      <c r="VKZ107" s="186"/>
      <c r="VLA107" s="84"/>
      <c r="VLB107" s="87"/>
      <c r="VLC107" s="87"/>
      <c r="VLD107" s="88"/>
      <c r="VLE107" s="87"/>
      <c r="VLF107" s="89"/>
      <c r="VLG107" s="98"/>
      <c r="VLH107" s="186"/>
      <c r="VLI107" s="84"/>
      <c r="VLJ107" s="87"/>
      <c r="VLK107" s="87"/>
      <c r="VLL107" s="88"/>
      <c r="VLM107" s="87"/>
      <c r="VLN107" s="89"/>
      <c r="VLO107" s="98"/>
      <c r="VLP107" s="186"/>
      <c r="VLQ107" s="84"/>
      <c r="VLR107" s="87"/>
      <c r="VLS107" s="87"/>
      <c r="VLT107" s="88"/>
      <c r="VLU107" s="87"/>
      <c r="VLV107" s="89"/>
      <c r="VLW107" s="98"/>
      <c r="VLX107" s="186"/>
      <c r="VLY107" s="84"/>
      <c r="VLZ107" s="87"/>
      <c r="VMA107" s="87"/>
      <c r="VMB107" s="88"/>
      <c r="VMC107" s="87"/>
      <c r="VMD107" s="89"/>
      <c r="VME107" s="98"/>
      <c r="VMF107" s="186"/>
      <c r="VMG107" s="84"/>
      <c r="VMH107" s="87"/>
      <c r="VMI107" s="87"/>
      <c r="VMJ107" s="88"/>
      <c r="VMK107" s="87"/>
      <c r="VML107" s="89"/>
      <c r="VMM107" s="98"/>
      <c r="VMN107" s="186"/>
      <c r="VMO107" s="84"/>
      <c r="VMP107" s="87"/>
      <c r="VMQ107" s="87"/>
      <c r="VMR107" s="88"/>
      <c r="VMS107" s="87"/>
      <c r="VMT107" s="89"/>
      <c r="VMU107" s="98"/>
      <c r="VMV107" s="186"/>
      <c r="VMW107" s="84"/>
      <c r="VMX107" s="87"/>
      <c r="VMY107" s="87"/>
      <c r="VMZ107" s="88"/>
      <c r="VNA107" s="87"/>
      <c r="VNB107" s="89"/>
      <c r="VNC107" s="98"/>
      <c r="VND107" s="186"/>
      <c r="VNE107" s="84"/>
      <c r="VNF107" s="87"/>
      <c r="VNG107" s="87"/>
      <c r="VNH107" s="88"/>
      <c r="VNI107" s="87"/>
      <c r="VNJ107" s="89"/>
      <c r="VNK107" s="98"/>
      <c r="VNL107" s="186"/>
      <c r="VNM107" s="84"/>
      <c r="VNN107" s="87"/>
      <c r="VNO107" s="87"/>
      <c r="VNP107" s="88"/>
      <c r="VNQ107" s="87"/>
      <c r="VNR107" s="89"/>
      <c r="VNS107" s="98"/>
      <c r="VNT107" s="186"/>
      <c r="VNU107" s="84"/>
      <c r="VNV107" s="87"/>
      <c r="VNW107" s="87"/>
      <c r="VNX107" s="88"/>
      <c r="VNY107" s="87"/>
      <c r="VNZ107" s="89"/>
      <c r="VOA107" s="98"/>
      <c r="VOB107" s="186"/>
      <c r="VOC107" s="84"/>
      <c r="VOD107" s="87"/>
      <c r="VOE107" s="87"/>
      <c r="VOF107" s="88"/>
      <c r="VOG107" s="87"/>
      <c r="VOH107" s="89"/>
      <c r="VOI107" s="98"/>
      <c r="VOJ107" s="186"/>
      <c r="VOK107" s="84"/>
      <c r="VOL107" s="87"/>
      <c r="VOM107" s="87"/>
      <c r="VON107" s="88"/>
      <c r="VOO107" s="87"/>
      <c r="VOP107" s="89"/>
      <c r="VOQ107" s="98"/>
      <c r="VOR107" s="186"/>
      <c r="VOS107" s="84"/>
      <c r="VOT107" s="87"/>
      <c r="VOU107" s="87"/>
      <c r="VOV107" s="88"/>
      <c r="VOW107" s="87"/>
      <c r="VOX107" s="89"/>
      <c r="VOY107" s="98"/>
      <c r="VOZ107" s="186"/>
      <c r="VPA107" s="84"/>
      <c r="VPB107" s="87"/>
      <c r="VPC107" s="87"/>
      <c r="VPD107" s="88"/>
      <c r="VPE107" s="87"/>
      <c r="VPF107" s="89"/>
      <c r="VPG107" s="98"/>
      <c r="VPH107" s="186"/>
      <c r="VPI107" s="84"/>
      <c r="VPJ107" s="87"/>
      <c r="VPK107" s="87"/>
      <c r="VPL107" s="88"/>
      <c r="VPM107" s="87"/>
      <c r="VPN107" s="89"/>
      <c r="VPO107" s="98"/>
      <c r="VPP107" s="186"/>
      <c r="VPQ107" s="84"/>
      <c r="VPR107" s="87"/>
      <c r="VPS107" s="87"/>
      <c r="VPT107" s="88"/>
      <c r="VPU107" s="87"/>
      <c r="VPV107" s="89"/>
      <c r="VPW107" s="98"/>
      <c r="VPX107" s="186"/>
      <c r="VPY107" s="84"/>
      <c r="VPZ107" s="87"/>
      <c r="VQA107" s="87"/>
      <c r="VQB107" s="88"/>
      <c r="VQC107" s="87"/>
      <c r="VQD107" s="89"/>
      <c r="VQE107" s="98"/>
      <c r="VQF107" s="186"/>
      <c r="VQG107" s="84"/>
      <c r="VQH107" s="87"/>
      <c r="VQI107" s="87"/>
      <c r="VQJ107" s="88"/>
      <c r="VQK107" s="87"/>
      <c r="VQL107" s="89"/>
      <c r="VQM107" s="98"/>
      <c r="VQN107" s="186"/>
      <c r="VQO107" s="84"/>
      <c r="VQP107" s="87"/>
      <c r="VQQ107" s="87"/>
      <c r="VQR107" s="88"/>
      <c r="VQS107" s="87"/>
      <c r="VQT107" s="89"/>
      <c r="VQU107" s="98"/>
      <c r="VQV107" s="186"/>
      <c r="VQW107" s="84"/>
      <c r="VQX107" s="87"/>
      <c r="VQY107" s="87"/>
      <c r="VQZ107" s="88"/>
      <c r="VRA107" s="87"/>
      <c r="VRB107" s="89"/>
      <c r="VRC107" s="98"/>
      <c r="VRD107" s="186"/>
      <c r="VRE107" s="84"/>
      <c r="VRF107" s="87"/>
      <c r="VRG107" s="87"/>
      <c r="VRH107" s="88"/>
      <c r="VRI107" s="87"/>
      <c r="VRJ107" s="89"/>
      <c r="VRK107" s="98"/>
      <c r="VRL107" s="186"/>
      <c r="VRM107" s="84"/>
      <c r="VRN107" s="87"/>
      <c r="VRO107" s="87"/>
      <c r="VRP107" s="88"/>
      <c r="VRQ107" s="87"/>
      <c r="VRR107" s="89"/>
      <c r="VRS107" s="98"/>
      <c r="VRT107" s="186"/>
      <c r="VRU107" s="84"/>
      <c r="VRV107" s="87"/>
      <c r="VRW107" s="87"/>
      <c r="VRX107" s="88"/>
      <c r="VRY107" s="87"/>
      <c r="VRZ107" s="89"/>
      <c r="VSA107" s="98"/>
      <c r="VSB107" s="186"/>
      <c r="VSC107" s="84"/>
      <c r="VSD107" s="87"/>
      <c r="VSE107" s="87"/>
      <c r="VSF107" s="88"/>
      <c r="VSG107" s="87"/>
      <c r="VSH107" s="89"/>
      <c r="VSI107" s="98"/>
      <c r="VSJ107" s="186"/>
      <c r="VSK107" s="84"/>
      <c r="VSL107" s="87"/>
      <c r="VSM107" s="87"/>
      <c r="VSN107" s="88"/>
      <c r="VSO107" s="87"/>
      <c r="VSP107" s="89"/>
      <c r="VSQ107" s="98"/>
      <c r="VSR107" s="186"/>
      <c r="VSS107" s="84"/>
      <c r="VST107" s="87"/>
      <c r="VSU107" s="87"/>
      <c r="VSV107" s="88"/>
      <c r="VSW107" s="87"/>
      <c r="VSX107" s="89"/>
      <c r="VSY107" s="98"/>
      <c r="VSZ107" s="186"/>
      <c r="VTA107" s="84"/>
      <c r="VTB107" s="87"/>
      <c r="VTC107" s="87"/>
      <c r="VTD107" s="88"/>
      <c r="VTE107" s="87"/>
      <c r="VTF107" s="89"/>
      <c r="VTG107" s="98"/>
      <c r="VTH107" s="186"/>
      <c r="VTI107" s="84"/>
      <c r="VTJ107" s="87"/>
      <c r="VTK107" s="87"/>
      <c r="VTL107" s="88"/>
      <c r="VTM107" s="87"/>
      <c r="VTN107" s="89"/>
      <c r="VTO107" s="98"/>
      <c r="VTP107" s="186"/>
      <c r="VTQ107" s="84"/>
      <c r="VTR107" s="87"/>
      <c r="VTS107" s="87"/>
      <c r="VTT107" s="88"/>
      <c r="VTU107" s="87"/>
      <c r="VTV107" s="89"/>
      <c r="VTW107" s="98"/>
      <c r="VTX107" s="186"/>
      <c r="VTY107" s="84"/>
      <c r="VTZ107" s="87"/>
      <c r="VUA107" s="87"/>
      <c r="VUB107" s="88"/>
      <c r="VUC107" s="87"/>
      <c r="VUD107" s="89"/>
      <c r="VUE107" s="98"/>
      <c r="VUF107" s="186"/>
      <c r="VUG107" s="84"/>
      <c r="VUH107" s="87"/>
      <c r="VUI107" s="87"/>
      <c r="VUJ107" s="88"/>
      <c r="VUK107" s="87"/>
      <c r="VUL107" s="89"/>
      <c r="VUM107" s="98"/>
      <c r="VUN107" s="186"/>
      <c r="VUO107" s="84"/>
      <c r="VUP107" s="87"/>
      <c r="VUQ107" s="87"/>
      <c r="VUR107" s="88"/>
      <c r="VUS107" s="87"/>
      <c r="VUT107" s="89"/>
      <c r="VUU107" s="98"/>
      <c r="VUV107" s="186"/>
      <c r="VUW107" s="84"/>
      <c r="VUX107" s="87"/>
      <c r="VUY107" s="87"/>
      <c r="VUZ107" s="88"/>
      <c r="VVA107" s="87"/>
      <c r="VVB107" s="89"/>
      <c r="VVC107" s="98"/>
      <c r="VVD107" s="186"/>
      <c r="VVE107" s="84"/>
      <c r="VVF107" s="87"/>
      <c r="VVG107" s="87"/>
      <c r="VVH107" s="88"/>
      <c r="VVI107" s="87"/>
      <c r="VVJ107" s="89"/>
      <c r="VVK107" s="98"/>
      <c r="VVL107" s="186"/>
      <c r="VVM107" s="84"/>
      <c r="VVN107" s="87"/>
      <c r="VVO107" s="87"/>
      <c r="VVP107" s="88"/>
      <c r="VVQ107" s="87"/>
      <c r="VVR107" s="89"/>
      <c r="VVS107" s="98"/>
      <c r="VVT107" s="186"/>
      <c r="VVU107" s="84"/>
      <c r="VVV107" s="87"/>
      <c r="VVW107" s="87"/>
      <c r="VVX107" s="88"/>
      <c r="VVY107" s="87"/>
      <c r="VVZ107" s="89"/>
      <c r="VWA107" s="98"/>
      <c r="VWB107" s="186"/>
      <c r="VWC107" s="84"/>
      <c r="VWD107" s="87"/>
      <c r="VWE107" s="87"/>
      <c r="VWF107" s="88"/>
      <c r="VWG107" s="87"/>
      <c r="VWH107" s="89"/>
      <c r="VWI107" s="98"/>
      <c r="VWJ107" s="186"/>
      <c r="VWK107" s="84"/>
      <c r="VWL107" s="87"/>
      <c r="VWM107" s="87"/>
      <c r="VWN107" s="88"/>
      <c r="VWO107" s="87"/>
      <c r="VWP107" s="89"/>
      <c r="VWQ107" s="98"/>
      <c r="VWR107" s="186"/>
      <c r="VWS107" s="84"/>
      <c r="VWT107" s="87"/>
      <c r="VWU107" s="87"/>
      <c r="VWV107" s="88"/>
      <c r="VWW107" s="87"/>
      <c r="VWX107" s="89"/>
      <c r="VWY107" s="98"/>
      <c r="VWZ107" s="186"/>
      <c r="VXA107" s="84"/>
      <c r="VXB107" s="87"/>
      <c r="VXC107" s="87"/>
      <c r="VXD107" s="88"/>
      <c r="VXE107" s="87"/>
      <c r="VXF107" s="89"/>
      <c r="VXG107" s="98"/>
      <c r="VXH107" s="186"/>
      <c r="VXI107" s="84"/>
      <c r="VXJ107" s="87"/>
      <c r="VXK107" s="87"/>
      <c r="VXL107" s="88"/>
      <c r="VXM107" s="87"/>
      <c r="VXN107" s="89"/>
      <c r="VXO107" s="98"/>
      <c r="VXP107" s="186"/>
      <c r="VXQ107" s="84"/>
      <c r="VXR107" s="87"/>
      <c r="VXS107" s="87"/>
      <c r="VXT107" s="88"/>
      <c r="VXU107" s="87"/>
      <c r="VXV107" s="89"/>
      <c r="VXW107" s="98"/>
      <c r="VXX107" s="186"/>
      <c r="VXY107" s="84"/>
      <c r="VXZ107" s="87"/>
      <c r="VYA107" s="87"/>
      <c r="VYB107" s="88"/>
      <c r="VYC107" s="87"/>
      <c r="VYD107" s="89"/>
      <c r="VYE107" s="98"/>
      <c r="VYF107" s="186"/>
      <c r="VYG107" s="84"/>
      <c r="VYH107" s="87"/>
      <c r="VYI107" s="87"/>
      <c r="VYJ107" s="88"/>
      <c r="VYK107" s="87"/>
      <c r="VYL107" s="89"/>
      <c r="VYM107" s="98"/>
      <c r="VYN107" s="186"/>
      <c r="VYO107" s="84"/>
      <c r="VYP107" s="87"/>
      <c r="VYQ107" s="87"/>
      <c r="VYR107" s="88"/>
      <c r="VYS107" s="87"/>
      <c r="VYT107" s="89"/>
      <c r="VYU107" s="98"/>
      <c r="VYV107" s="186"/>
      <c r="VYW107" s="84"/>
      <c r="VYX107" s="87"/>
      <c r="VYY107" s="87"/>
      <c r="VYZ107" s="88"/>
      <c r="VZA107" s="87"/>
      <c r="VZB107" s="89"/>
      <c r="VZC107" s="98"/>
      <c r="VZD107" s="186"/>
      <c r="VZE107" s="84"/>
      <c r="VZF107" s="87"/>
      <c r="VZG107" s="87"/>
      <c r="VZH107" s="88"/>
      <c r="VZI107" s="87"/>
      <c r="VZJ107" s="89"/>
      <c r="VZK107" s="98"/>
      <c r="VZL107" s="186"/>
      <c r="VZM107" s="84"/>
      <c r="VZN107" s="87"/>
      <c r="VZO107" s="87"/>
      <c r="VZP107" s="88"/>
      <c r="VZQ107" s="87"/>
      <c r="VZR107" s="89"/>
      <c r="VZS107" s="98"/>
      <c r="VZT107" s="186"/>
      <c r="VZU107" s="84"/>
      <c r="VZV107" s="87"/>
      <c r="VZW107" s="87"/>
      <c r="VZX107" s="88"/>
      <c r="VZY107" s="87"/>
      <c r="VZZ107" s="89"/>
      <c r="WAA107" s="98"/>
      <c r="WAB107" s="186"/>
      <c r="WAC107" s="84"/>
      <c r="WAD107" s="87"/>
      <c r="WAE107" s="87"/>
      <c r="WAF107" s="88"/>
      <c r="WAG107" s="87"/>
      <c r="WAH107" s="89"/>
      <c r="WAI107" s="98"/>
      <c r="WAJ107" s="186"/>
      <c r="WAK107" s="84"/>
      <c r="WAL107" s="87"/>
      <c r="WAM107" s="87"/>
      <c r="WAN107" s="88"/>
      <c r="WAO107" s="87"/>
      <c r="WAP107" s="89"/>
      <c r="WAQ107" s="98"/>
      <c r="WAR107" s="186"/>
      <c r="WAS107" s="84"/>
      <c r="WAT107" s="87"/>
      <c r="WAU107" s="87"/>
      <c r="WAV107" s="88"/>
      <c r="WAW107" s="87"/>
      <c r="WAX107" s="89"/>
      <c r="WAY107" s="98"/>
      <c r="WAZ107" s="186"/>
      <c r="WBA107" s="84"/>
      <c r="WBB107" s="87"/>
      <c r="WBC107" s="87"/>
      <c r="WBD107" s="88"/>
      <c r="WBE107" s="87"/>
      <c r="WBF107" s="89"/>
      <c r="WBG107" s="98"/>
      <c r="WBH107" s="186"/>
      <c r="WBI107" s="84"/>
      <c r="WBJ107" s="87"/>
      <c r="WBK107" s="87"/>
      <c r="WBL107" s="88"/>
      <c r="WBM107" s="87"/>
      <c r="WBN107" s="89"/>
      <c r="WBO107" s="98"/>
      <c r="WBP107" s="186"/>
      <c r="WBQ107" s="84"/>
      <c r="WBR107" s="87"/>
      <c r="WBS107" s="87"/>
      <c r="WBT107" s="88"/>
      <c r="WBU107" s="87"/>
      <c r="WBV107" s="89"/>
      <c r="WBW107" s="98"/>
      <c r="WBX107" s="186"/>
      <c r="WBY107" s="84"/>
      <c r="WBZ107" s="87"/>
      <c r="WCA107" s="87"/>
      <c r="WCB107" s="88"/>
      <c r="WCC107" s="87"/>
      <c r="WCD107" s="89"/>
      <c r="WCE107" s="98"/>
      <c r="WCF107" s="186"/>
      <c r="WCG107" s="84"/>
      <c r="WCH107" s="87"/>
      <c r="WCI107" s="87"/>
      <c r="WCJ107" s="88"/>
      <c r="WCK107" s="87"/>
      <c r="WCL107" s="89"/>
      <c r="WCM107" s="98"/>
      <c r="WCN107" s="186"/>
      <c r="WCO107" s="84"/>
      <c r="WCP107" s="87"/>
      <c r="WCQ107" s="87"/>
      <c r="WCR107" s="88"/>
      <c r="WCS107" s="87"/>
      <c r="WCT107" s="89"/>
      <c r="WCU107" s="98"/>
      <c r="WCV107" s="186"/>
      <c r="WCW107" s="84"/>
      <c r="WCX107" s="87"/>
      <c r="WCY107" s="87"/>
      <c r="WCZ107" s="88"/>
      <c r="WDA107" s="87"/>
      <c r="WDB107" s="89"/>
      <c r="WDC107" s="98"/>
      <c r="WDD107" s="186"/>
      <c r="WDE107" s="84"/>
      <c r="WDF107" s="87"/>
      <c r="WDG107" s="87"/>
      <c r="WDH107" s="88"/>
      <c r="WDI107" s="87"/>
      <c r="WDJ107" s="89"/>
      <c r="WDK107" s="98"/>
      <c r="WDL107" s="186"/>
      <c r="WDM107" s="84"/>
      <c r="WDN107" s="87"/>
      <c r="WDO107" s="87"/>
      <c r="WDP107" s="88"/>
      <c r="WDQ107" s="87"/>
      <c r="WDR107" s="89"/>
      <c r="WDS107" s="98"/>
      <c r="WDT107" s="186"/>
      <c r="WDU107" s="84"/>
      <c r="WDV107" s="87"/>
      <c r="WDW107" s="87"/>
      <c r="WDX107" s="88"/>
      <c r="WDY107" s="87"/>
      <c r="WDZ107" s="89"/>
      <c r="WEA107" s="98"/>
      <c r="WEB107" s="186"/>
      <c r="WEC107" s="84"/>
      <c r="WED107" s="87"/>
      <c r="WEE107" s="87"/>
      <c r="WEF107" s="88"/>
      <c r="WEG107" s="87"/>
      <c r="WEH107" s="89"/>
      <c r="WEI107" s="98"/>
      <c r="WEJ107" s="186"/>
      <c r="WEK107" s="84"/>
      <c r="WEL107" s="87"/>
      <c r="WEM107" s="87"/>
      <c r="WEN107" s="88"/>
      <c r="WEO107" s="87"/>
      <c r="WEP107" s="89"/>
      <c r="WEQ107" s="98"/>
      <c r="WER107" s="186"/>
      <c r="WES107" s="84"/>
      <c r="WET107" s="87"/>
      <c r="WEU107" s="87"/>
      <c r="WEV107" s="88"/>
      <c r="WEW107" s="87"/>
      <c r="WEX107" s="89"/>
      <c r="WEY107" s="98"/>
      <c r="WEZ107" s="186"/>
      <c r="WFA107" s="84"/>
      <c r="WFB107" s="87"/>
      <c r="WFC107" s="87"/>
      <c r="WFD107" s="88"/>
      <c r="WFE107" s="87"/>
      <c r="WFF107" s="89"/>
      <c r="WFG107" s="98"/>
      <c r="WFH107" s="186"/>
      <c r="WFI107" s="84"/>
      <c r="WFJ107" s="87"/>
      <c r="WFK107" s="87"/>
      <c r="WFL107" s="88"/>
      <c r="WFM107" s="87"/>
      <c r="WFN107" s="89"/>
      <c r="WFO107" s="98"/>
      <c r="WFP107" s="186"/>
      <c r="WFQ107" s="84"/>
      <c r="WFR107" s="87"/>
      <c r="WFS107" s="87"/>
      <c r="WFT107" s="88"/>
      <c r="WFU107" s="87"/>
      <c r="WFV107" s="89"/>
      <c r="WFW107" s="98"/>
      <c r="WFX107" s="186"/>
      <c r="WFY107" s="84"/>
      <c r="WFZ107" s="87"/>
      <c r="WGA107" s="87"/>
      <c r="WGB107" s="88"/>
      <c r="WGC107" s="87"/>
      <c r="WGD107" s="89"/>
      <c r="WGE107" s="98"/>
      <c r="WGF107" s="186"/>
      <c r="WGG107" s="84"/>
      <c r="WGH107" s="87"/>
      <c r="WGI107" s="87"/>
      <c r="WGJ107" s="88"/>
      <c r="WGK107" s="87"/>
      <c r="WGL107" s="89"/>
      <c r="WGM107" s="98"/>
      <c r="WGN107" s="186"/>
      <c r="WGO107" s="84"/>
      <c r="WGP107" s="87"/>
      <c r="WGQ107" s="87"/>
      <c r="WGR107" s="88"/>
      <c r="WGS107" s="87"/>
      <c r="WGT107" s="89"/>
      <c r="WGU107" s="98"/>
      <c r="WGV107" s="186"/>
      <c r="WGW107" s="84"/>
      <c r="WGX107" s="87"/>
      <c r="WGY107" s="87"/>
      <c r="WGZ107" s="88"/>
      <c r="WHA107" s="87"/>
      <c r="WHB107" s="89"/>
      <c r="WHC107" s="98"/>
      <c r="WHD107" s="186"/>
      <c r="WHE107" s="84"/>
      <c r="WHF107" s="87"/>
      <c r="WHG107" s="87"/>
      <c r="WHH107" s="88"/>
      <c r="WHI107" s="87"/>
      <c r="WHJ107" s="89"/>
      <c r="WHK107" s="98"/>
      <c r="WHL107" s="186"/>
      <c r="WHM107" s="84"/>
      <c r="WHN107" s="87"/>
      <c r="WHO107" s="87"/>
      <c r="WHP107" s="88"/>
      <c r="WHQ107" s="87"/>
      <c r="WHR107" s="89"/>
      <c r="WHS107" s="98"/>
      <c r="WHT107" s="186"/>
      <c r="WHU107" s="84"/>
      <c r="WHV107" s="87"/>
      <c r="WHW107" s="87"/>
      <c r="WHX107" s="88"/>
      <c r="WHY107" s="87"/>
      <c r="WHZ107" s="89"/>
      <c r="WIA107" s="98"/>
      <c r="WIB107" s="186"/>
      <c r="WIC107" s="84"/>
      <c r="WID107" s="87"/>
      <c r="WIE107" s="87"/>
      <c r="WIF107" s="88"/>
      <c r="WIG107" s="87"/>
      <c r="WIH107" s="89"/>
      <c r="WII107" s="98"/>
      <c r="WIJ107" s="186"/>
      <c r="WIK107" s="84"/>
      <c r="WIL107" s="87"/>
      <c r="WIM107" s="87"/>
      <c r="WIN107" s="88"/>
      <c r="WIO107" s="87"/>
      <c r="WIP107" s="89"/>
      <c r="WIQ107" s="98"/>
      <c r="WIR107" s="186"/>
      <c r="WIS107" s="84"/>
      <c r="WIT107" s="87"/>
      <c r="WIU107" s="87"/>
      <c r="WIV107" s="88"/>
      <c r="WIW107" s="87"/>
      <c r="WIX107" s="89"/>
      <c r="WIY107" s="98"/>
      <c r="WIZ107" s="186"/>
      <c r="WJA107" s="84"/>
      <c r="WJB107" s="87"/>
      <c r="WJC107" s="87"/>
      <c r="WJD107" s="88"/>
      <c r="WJE107" s="87"/>
      <c r="WJF107" s="89"/>
      <c r="WJG107" s="98"/>
      <c r="WJH107" s="186"/>
      <c r="WJI107" s="84"/>
      <c r="WJJ107" s="87"/>
      <c r="WJK107" s="87"/>
      <c r="WJL107" s="88"/>
      <c r="WJM107" s="87"/>
      <c r="WJN107" s="89"/>
      <c r="WJO107" s="98"/>
      <c r="WJP107" s="186"/>
      <c r="WJQ107" s="84"/>
      <c r="WJR107" s="87"/>
      <c r="WJS107" s="87"/>
      <c r="WJT107" s="88"/>
      <c r="WJU107" s="87"/>
      <c r="WJV107" s="89"/>
      <c r="WJW107" s="98"/>
      <c r="WJX107" s="186"/>
      <c r="WJY107" s="84"/>
      <c r="WJZ107" s="87"/>
      <c r="WKA107" s="87"/>
      <c r="WKB107" s="88"/>
      <c r="WKC107" s="87"/>
      <c r="WKD107" s="89"/>
      <c r="WKE107" s="98"/>
      <c r="WKF107" s="186"/>
      <c r="WKG107" s="84"/>
      <c r="WKH107" s="87"/>
      <c r="WKI107" s="87"/>
      <c r="WKJ107" s="88"/>
      <c r="WKK107" s="87"/>
      <c r="WKL107" s="89"/>
      <c r="WKM107" s="98"/>
      <c r="WKN107" s="186"/>
      <c r="WKO107" s="84"/>
      <c r="WKP107" s="87"/>
      <c r="WKQ107" s="87"/>
      <c r="WKR107" s="88"/>
      <c r="WKS107" s="87"/>
      <c r="WKT107" s="89"/>
      <c r="WKU107" s="98"/>
      <c r="WKV107" s="186"/>
      <c r="WKW107" s="84"/>
      <c r="WKX107" s="87"/>
      <c r="WKY107" s="87"/>
      <c r="WKZ107" s="88"/>
      <c r="WLA107" s="87"/>
      <c r="WLB107" s="89"/>
      <c r="WLC107" s="98"/>
      <c r="WLD107" s="186"/>
      <c r="WLE107" s="84"/>
      <c r="WLF107" s="87"/>
      <c r="WLG107" s="87"/>
      <c r="WLH107" s="88"/>
      <c r="WLI107" s="87"/>
      <c r="WLJ107" s="89"/>
      <c r="WLK107" s="98"/>
      <c r="WLL107" s="186"/>
      <c r="WLM107" s="84"/>
      <c r="WLN107" s="87"/>
      <c r="WLO107" s="87"/>
      <c r="WLP107" s="88"/>
      <c r="WLQ107" s="87"/>
      <c r="WLR107" s="89"/>
      <c r="WLS107" s="98"/>
      <c r="WLT107" s="186"/>
      <c r="WLU107" s="84"/>
      <c r="WLV107" s="87"/>
      <c r="WLW107" s="87"/>
      <c r="WLX107" s="88"/>
      <c r="WLY107" s="87"/>
      <c r="WLZ107" s="89"/>
      <c r="WMA107" s="98"/>
      <c r="WMB107" s="186"/>
      <c r="WMC107" s="84"/>
      <c r="WMD107" s="87"/>
      <c r="WME107" s="87"/>
      <c r="WMF107" s="88"/>
      <c r="WMG107" s="87"/>
      <c r="WMH107" s="89"/>
      <c r="WMI107" s="98"/>
      <c r="WMJ107" s="186"/>
      <c r="WMK107" s="84"/>
      <c r="WML107" s="87"/>
      <c r="WMM107" s="87"/>
      <c r="WMN107" s="88"/>
      <c r="WMO107" s="87"/>
      <c r="WMP107" s="89"/>
      <c r="WMQ107" s="98"/>
      <c r="WMR107" s="186"/>
      <c r="WMS107" s="84"/>
      <c r="WMT107" s="87"/>
      <c r="WMU107" s="87"/>
      <c r="WMV107" s="88"/>
      <c r="WMW107" s="87"/>
      <c r="WMX107" s="89"/>
      <c r="WMY107" s="98"/>
      <c r="WMZ107" s="186"/>
      <c r="WNA107" s="84"/>
      <c r="WNB107" s="87"/>
      <c r="WNC107" s="87"/>
      <c r="WND107" s="88"/>
      <c r="WNE107" s="87"/>
      <c r="WNF107" s="89"/>
      <c r="WNG107" s="98"/>
      <c r="WNH107" s="186"/>
      <c r="WNI107" s="84"/>
      <c r="WNJ107" s="87"/>
      <c r="WNK107" s="87"/>
      <c r="WNL107" s="88"/>
      <c r="WNM107" s="87"/>
      <c r="WNN107" s="89"/>
      <c r="WNO107" s="98"/>
      <c r="WNP107" s="186"/>
      <c r="WNQ107" s="84"/>
      <c r="WNR107" s="87"/>
      <c r="WNS107" s="87"/>
      <c r="WNT107" s="88"/>
      <c r="WNU107" s="87"/>
      <c r="WNV107" s="89"/>
      <c r="WNW107" s="98"/>
      <c r="WNX107" s="186"/>
      <c r="WNY107" s="84"/>
      <c r="WNZ107" s="87"/>
      <c r="WOA107" s="87"/>
      <c r="WOB107" s="88"/>
      <c r="WOC107" s="87"/>
      <c r="WOD107" s="89"/>
      <c r="WOE107" s="98"/>
      <c r="WOF107" s="186"/>
      <c r="WOG107" s="84"/>
      <c r="WOH107" s="87"/>
      <c r="WOI107" s="87"/>
      <c r="WOJ107" s="88"/>
      <c r="WOK107" s="87"/>
      <c r="WOL107" s="89"/>
      <c r="WOM107" s="98"/>
      <c r="WON107" s="186"/>
      <c r="WOO107" s="84"/>
      <c r="WOP107" s="87"/>
      <c r="WOQ107" s="87"/>
      <c r="WOR107" s="88"/>
      <c r="WOS107" s="87"/>
      <c r="WOT107" s="89"/>
      <c r="WOU107" s="98"/>
      <c r="WOV107" s="186"/>
      <c r="WOW107" s="84"/>
      <c r="WOX107" s="87"/>
      <c r="WOY107" s="87"/>
      <c r="WOZ107" s="88"/>
      <c r="WPA107" s="87"/>
      <c r="WPB107" s="89"/>
      <c r="WPC107" s="98"/>
      <c r="WPD107" s="186"/>
      <c r="WPE107" s="84"/>
      <c r="WPF107" s="87"/>
      <c r="WPG107" s="87"/>
      <c r="WPH107" s="88"/>
      <c r="WPI107" s="87"/>
      <c r="WPJ107" s="89"/>
      <c r="WPK107" s="98"/>
      <c r="WPL107" s="186"/>
      <c r="WPM107" s="84"/>
      <c r="WPN107" s="87"/>
      <c r="WPO107" s="87"/>
      <c r="WPP107" s="88"/>
      <c r="WPQ107" s="87"/>
      <c r="WPR107" s="89"/>
      <c r="WPS107" s="98"/>
      <c r="WPT107" s="186"/>
      <c r="WPU107" s="84"/>
      <c r="WPV107" s="87"/>
      <c r="WPW107" s="87"/>
      <c r="WPX107" s="88"/>
      <c r="WPY107" s="87"/>
      <c r="WPZ107" s="89"/>
      <c r="WQA107" s="98"/>
      <c r="WQB107" s="186"/>
      <c r="WQC107" s="84"/>
      <c r="WQD107" s="87"/>
      <c r="WQE107" s="87"/>
      <c r="WQF107" s="88"/>
      <c r="WQG107" s="87"/>
      <c r="WQH107" s="89"/>
      <c r="WQI107" s="98"/>
      <c r="WQJ107" s="186"/>
      <c r="WQK107" s="84"/>
      <c r="WQL107" s="87"/>
      <c r="WQM107" s="87"/>
      <c r="WQN107" s="88"/>
      <c r="WQO107" s="87"/>
      <c r="WQP107" s="89"/>
      <c r="WQQ107" s="98"/>
      <c r="WQR107" s="186"/>
      <c r="WQS107" s="84"/>
      <c r="WQT107" s="87"/>
      <c r="WQU107" s="87"/>
      <c r="WQV107" s="88"/>
      <c r="WQW107" s="87"/>
      <c r="WQX107" s="89"/>
      <c r="WQY107" s="98"/>
      <c r="WQZ107" s="186"/>
      <c r="WRA107" s="84"/>
      <c r="WRB107" s="87"/>
      <c r="WRC107" s="87"/>
      <c r="WRD107" s="88"/>
      <c r="WRE107" s="87"/>
      <c r="WRF107" s="89"/>
      <c r="WRG107" s="98"/>
      <c r="WRH107" s="186"/>
      <c r="WRI107" s="84"/>
      <c r="WRJ107" s="87"/>
      <c r="WRK107" s="87"/>
      <c r="WRL107" s="88"/>
      <c r="WRM107" s="87"/>
      <c r="WRN107" s="89"/>
      <c r="WRO107" s="98"/>
      <c r="WRP107" s="186"/>
      <c r="WRQ107" s="84"/>
      <c r="WRR107" s="87"/>
      <c r="WRS107" s="87"/>
      <c r="WRT107" s="88"/>
      <c r="WRU107" s="87"/>
      <c r="WRV107" s="89"/>
      <c r="WRW107" s="98"/>
      <c r="WRX107" s="186"/>
      <c r="WRY107" s="84"/>
      <c r="WRZ107" s="87"/>
      <c r="WSA107" s="87"/>
      <c r="WSB107" s="88"/>
      <c r="WSC107" s="87"/>
      <c r="WSD107" s="89"/>
      <c r="WSE107" s="98"/>
      <c r="WSF107" s="186"/>
      <c r="WSG107" s="84"/>
      <c r="WSH107" s="87"/>
      <c r="WSI107" s="87"/>
      <c r="WSJ107" s="88"/>
      <c r="WSK107" s="87"/>
      <c r="WSL107" s="89"/>
      <c r="WSM107" s="98"/>
      <c r="WSN107" s="186"/>
      <c r="WSO107" s="84"/>
      <c r="WSP107" s="87"/>
      <c r="WSQ107" s="87"/>
      <c r="WSR107" s="88"/>
      <c r="WSS107" s="87"/>
      <c r="WST107" s="89"/>
      <c r="WSU107" s="98"/>
      <c r="WSV107" s="186"/>
      <c r="WSW107" s="84"/>
      <c r="WSX107" s="87"/>
      <c r="WSY107" s="87"/>
      <c r="WSZ107" s="88"/>
      <c r="WTA107" s="87"/>
      <c r="WTB107" s="89"/>
      <c r="WTC107" s="98"/>
      <c r="WTD107" s="186"/>
      <c r="WTE107" s="84"/>
      <c r="WTF107" s="87"/>
      <c r="WTG107" s="87"/>
      <c r="WTH107" s="88"/>
      <c r="WTI107" s="87"/>
      <c r="WTJ107" s="89"/>
      <c r="WTK107" s="98"/>
      <c r="WTL107" s="186"/>
      <c r="WTM107" s="84"/>
      <c r="WTN107" s="87"/>
      <c r="WTO107" s="87"/>
      <c r="WTP107" s="88"/>
      <c r="WTQ107" s="87"/>
      <c r="WTR107" s="89"/>
      <c r="WTS107" s="98"/>
      <c r="WTT107" s="186"/>
      <c r="WTU107" s="84"/>
      <c r="WTV107" s="87"/>
      <c r="WTW107" s="87"/>
      <c r="WTX107" s="88"/>
      <c r="WTY107" s="87"/>
      <c r="WTZ107" s="89"/>
      <c r="WUA107" s="98"/>
      <c r="WUB107" s="186"/>
      <c r="WUC107" s="84"/>
      <c r="WUD107" s="87"/>
      <c r="WUE107" s="87"/>
      <c r="WUF107" s="88"/>
      <c r="WUG107" s="87"/>
      <c r="WUH107" s="89"/>
      <c r="WUI107" s="98"/>
      <c r="WUJ107" s="186"/>
      <c r="WUK107" s="84"/>
      <c r="WUL107" s="87"/>
      <c r="WUM107" s="87"/>
      <c r="WUN107" s="88"/>
      <c r="WUO107" s="87"/>
      <c r="WUP107" s="89"/>
      <c r="WUQ107" s="98"/>
      <c r="WUR107" s="186"/>
      <c r="WUS107" s="84"/>
      <c r="WUT107" s="87"/>
      <c r="WUU107" s="87"/>
      <c r="WUV107" s="88"/>
      <c r="WUW107" s="87"/>
      <c r="WUX107" s="89"/>
      <c r="WUY107" s="98"/>
      <c r="WUZ107" s="186"/>
      <c r="WVA107" s="84"/>
      <c r="WVB107" s="87"/>
      <c r="WVC107" s="87"/>
      <c r="WVD107" s="88"/>
      <c r="WVE107" s="87"/>
      <c r="WVF107" s="89"/>
      <c r="WVG107" s="98"/>
      <c r="WVH107" s="186"/>
      <c r="WVI107" s="84"/>
      <c r="WVJ107" s="87"/>
      <c r="WVK107" s="87"/>
      <c r="WVL107" s="88"/>
      <c r="WVM107" s="87"/>
      <c r="WVN107" s="89"/>
      <c r="WVO107" s="98"/>
      <c r="WVP107" s="186"/>
      <c r="WVQ107" s="84"/>
      <c r="WVR107" s="87"/>
      <c r="WVS107" s="87"/>
      <c r="WVT107" s="88"/>
      <c r="WVU107" s="87"/>
      <c r="WVV107" s="89"/>
      <c r="WVW107" s="98"/>
      <c r="WVX107" s="186"/>
      <c r="WVY107" s="84"/>
      <c r="WVZ107" s="87"/>
      <c r="WWA107" s="87"/>
      <c r="WWB107" s="88"/>
      <c r="WWC107" s="87"/>
      <c r="WWD107" s="89"/>
      <c r="WWE107" s="98"/>
      <c r="WWF107" s="186"/>
      <c r="WWG107" s="84"/>
      <c r="WWH107" s="87"/>
      <c r="WWI107" s="87"/>
      <c r="WWJ107" s="88"/>
      <c r="WWK107" s="87"/>
      <c r="WWL107" s="89"/>
      <c r="WWM107" s="98"/>
      <c r="WWN107" s="186"/>
      <c r="WWO107" s="84"/>
      <c r="WWP107" s="87"/>
      <c r="WWQ107" s="87"/>
      <c r="WWR107" s="88"/>
      <c r="WWS107" s="87"/>
      <c r="WWT107" s="89"/>
      <c r="WWU107" s="98"/>
      <c r="WWV107" s="186"/>
      <c r="WWW107" s="84"/>
      <c r="WWX107" s="87"/>
      <c r="WWY107" s="87"/>
      <c r="WWZ107" s="88"/>
      <c r="WXA107" s="87"/>
      <c r="WXB107" s="89"/>
      <c r="WXC107" s="98"/>
      <c r="WXD107" s="186"/>
      <c r="WXE107" s="84"/>
      <c r="WXF107" s="87"/>
      <c r="WXG107" s="87"/>
      <c r="WXH107" s="88"/>
      <c r="WXI107" s="87"/>
      <c r="WXJ107" s="89"/>
      <c r="WXK107" s="98"/>
      <c r="WXL107" s="186"/>
      <c r="WXM107" s="84"/>
      <c r="WXN107" s="87"/>
      <c r="WXO107" s="87"/>
      <c r="WXP107" s="88"/>
      <c r="WXQ107" s="87"/>
      <c r="WXR107" s="89"/>
      <c r="WXS107" s="98"/>
      <c r="WXT107" s="186"/>
      <c r="WXU107" s="84"/>
      <c r="WXV107" s="87"/>
      <c r="WXW107" s="87"/>
      <c r="WXX107" s="88"/>
      <c r="WXY107" s="87"/>
      <c r="WXZ107" s="89"/>
      <c r="WYA107" s="98"/>
      <c r="WYB107" s="186"/>
      <c r="WYC107" s="84"/>
      <c r="WYD107" s="87"/>
      <c r="WYE107" s="87"/>
      <c r="WYF107" s="88"/>
      <c r="WYG107" s="87"/>
      <c r="WYH107" s="89"/>
      <c r="WYI107" s="98"/>
      <c r="WYJ107" s="186"/>
      <c r="WYK107" s="84"/>
      <c r="WYL107" s="87"/>
      <c r="WYM107" s="87"/>
      <c r="WYN107" s="88"/>
      <c r="WYO107" s="87"/>
      <c r="WYP107" s="89"/>
      <c r="WYQ107" s="98"/>
      <c r="WYR107" s="186"/>
      <c r="WYS107" s="84"/>
      <c r="WYT107" s="87"/>
      <c r="WYU107" s="87"/>
      <c r="WYV107" s="88"/>
      <c r="WYW107" s="87"/>
      <c r="WYX107" s="89"/>
      <c r="WYY107" s="98"/>
      <c r="WYZ107" s="186"/>
      <c r="WZA107" s="84"/>
      <c r="WZB107" s="87"/>
      <c r="WZC107" s="87"/>
      <c r="WZD107" s="88"/>
      <c r="WZE107" s="87"/>
      <c r="WZF107" s="89"/>
      <c r="WZG107" s="98"/>
      <c r="WZH107" s="186"/>
      <c r="WZI107" s="84"/>
      <c r="WZJ107" s="87"/>
      <c r="WZK107" s="87"/>
      <c r="WZL107" s="88"/>
      <c r="WZM107" s="87"/>
      <c r="WZN107" s="89"/>
      <c r="WZO107" s="98"/>
      <c r="WZP107" s="186"/>
      <c r="WZQ107" s="84"/>
      <c r="WZR107" s="87"/>
      <c r="WZS107" s="87"/>
      <c r="WZT107" s="88"/>
      <c r="WZU107" s="87"/>
      <c r="WZV107" s="89"/>
      <c r="WZW107" s="98"/>
      <c r="WZX107" s="186"/>
      <c r="WZY107" s="84"/>
      <c r="WZZ107" s="87"/>
      <c r="XAA107" s="87"/>
      <c r="XAB107" s="88"/>
      <c r="XAC107" s="87"/>
      <c r="XAD107" s="89"/>
      <c r="XAE107" s="98"/>
      <c r="XAF107" s="186"/>
      <c r="XAG107" s="84"/>
      <c r="XAH107" s="87"/>
      <c r="XAI107" s="87"/>
      <c r="XAJ107" s="88"/>
      <c r="XAK107" s="87"/>
      <c r="XAL107" s="89"/>
      <c r="XAM107" s="98"/>
      <c r="XAN107" s="186"/>
      <c r="XAO107" s="84"/>
      <c r="XAP107" s="87"/>
      <c r="XAQ107" s="87"/>
      <c r="XAR107" s="88"/>
      <c r="XAS107" s="87"/>
      <c r="XAT107" s="89"/>
      <c r="XAU107" s="98"/>
      <c r="XAV107" s="186"/>
      <c r="XAW107" s="84"/>
      <c r="XAX107" s="87"/>
      <c r="XAY107" s="87"/>
      <c r="XAZ107" s="88"/>
      <c r="XBA107" s="87"/>
      <c r="XBB107" s="89"/>
      <c r="XBC107" s="98"/>
      <c r="XBD107" s="186"/>
      <c r="XBE107" s="84"/>
      <c r="XBF107" s="87"/>
      <c r="XBG107" s="87"/>
      <c r="XBH107" s="88"/>
      <c r="XBI107" s="87"/>
      <c r="XBJ107" s="89"/>
      <c r="XBK107" s="98"/>
      <c r="XBL107" s="186"/>
      <c r="XBM107" s="84"/>
      <c r="XBN107" s="87"/>
      <c r="XBO107" s="87"/>
      <c r="XBP107" s="88"/>
      <c r="XBQ107" s="87"/>
      <c r="XBR107" s="89"/>
      <c r="XBS107" s="98"/>
      <c r="XBT107" s="186"/>
      <c r="XBU107" s="84"/>
      <c r="XBV107" s="87"/>
      <c r="XBW107" s="87"/>
      <c r="XBX107" s="88"/>
      <c r="XBY107" s="87"/>
      <c r="XBZ107" s="89"/>
      <c r="XCA107" s="98"/>
      <c r="XCB107" s="186"/>
      <c r="XCC107" s="84"/>
      <c r="XCD107" s="87"/>
      <c r="XCE107" s="87"/>
      <c r="XCF107" s="88"/>
      <c r="XCG107" s="87"/>
      <c r="XCH107" s="89"/>
      <c r="XCI107" s="98"/>
      <c r="XCJ107" s="186"/>
      <c r="XCK107" s="84"/>
      <c r="XCL107" s="87"/>
      <c r="XCM107" s="87"/>
      <c r="XCN107" s="88"/>
      <c r="XCO107" s="87"/>
      <c r="XCP107" s="89"/>
      <c r="XCQ107" s="98"/>
      <c r="XCR107" s="186"/>
      <c r="XCS107" s="84"/>
      <c r="XCT107" s="87"/>
      <c r="XCU107" s="87"/>
      <c r="XCV107" s="88"/>
      <c r="XCW107" s="87"/>
      <c r="XCX107" s="89"/>
      <c r="XCY107" s="98"/>
      <c r="XCZ107" s="186"/>
      <c r="XDA107" s="84"/>
      <c r="XDB107" s="87"/>
      <c r="XDC107" s="87"/>
      <c r="XDD107" s="88"/>
      <c r="XDE107" s="87"/>
      <c r="XDF107" s="89"/>
      <c r="XDG107" s="98"/>
      <c r="XDH107" s="186"/>
      <c r="XDI107" s="84"/>
      <c r="XDJ107" s="87"/>
      <c r="XDK107" s="87"/>
      <c r="XDL107" s="88"/>
      <c r="XDM107" s="87"/>
      <c r="XDN107" s="89"/>
      <c r="XDO107" s="98"/>
      <c r="XDP107" s="186"/>
      <c r="XDQ107" s="84"/>
      <c r="XDR107" s="87"/>
      <c r="XDS107" s="87"/>
      <c r="XDT107" s="88"/>
      <c r="XDU107" s="87"/>
      <c r="XDV107" s="89"/>
      <c r="XDW107" s="98"/>
      <c r="XDX107" s="186"/>
      <c r="XDY107" s="84"/>
      <c r="XDZ107" s="87"/>
      <c r="XEA107" s="87"/>
      <c r="XEB107" s="88"/>
      <c r="XEC107" s="87"/>
      <c r="XED107" s="89"/>
      <c r="XEE107" s="98"/>
      <c r="XEF107" s="186"/>
      <c r="XEG107" s="84"/>
      <c r="XEH107" s="87"/>
      <c r="XEI107" s="87"/>
      <c r="XEJ107" s="88"/>
      <c r="XEK107" s="87"/>
      <c r="XEL107" s="89"/>
      <c r="XEM107" s="98"/>
      <c r="XEN107" s="186"/>
      <c r="XEO107" s="84"/>
      <c r="XEP107" s="87"/>
      <c r="XEQ107" s="87"/>
      <c r="XER107" s="88"/>
      <c r="XES107" s="87"/>
      <c r="XET107" s="89"/>
      <c r="XEU107" s="98"/>
      <c r="XEV107" s="186"/>
      <c r="XEW107" s="84"/>
      <c r="XEX107" s="87"/>
      <c r="XEY107" s="87"/>
      <c r="XEZ107" s="88"/>
      <c r="XFA107" s="87"/>
      <c r="XFB107" s="89"/>
      <c r="XFC107" s="98"/>
      <c r="XFD107" s="186"/>
    </row>
    <row r="108" spans="1:16384" s="79" customFormat="1" ht="42.75" x14ac:dyDescent="0.25">
      <c r="A108" s="34">
        <v>55</v>
      </c>
      <c r="B108" s="39" t="s">
        <v>45</v>
      </c>
      <c r="C108" s="75">
        <v>32256</v>
      </c>
      <c r="D108" s="100" t="s">
        <v>121</v>
      </c>
      <c r="E108" s="39" t="s">
        <v>31</v>
      </c>
      <c r="F108" s="40">
        <v>100</v>
      </c>
      <c r="G108" s="40"/>
      <c r="H108" s="24">
        <f t="shared" ref="H108" si="18">+G108*F108</f>
        <v>0</v>
      </c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Q108" s="78"/>
      <c r="AR108" s="78"/>
      <c r="AS108" s="78"/>
      <c r="AT108" s="78"/>
      <c r="AU108" s="78"/>
      <c r="AV108" s="78"/>
      <c r="AW108" s="78"/>
      <c r="AX108" s="78"/>
      <c r="AY108" s="78"/>
      <c r="AZ108" s="78"/>
      <c r="BA108" s="78"/>
      <c r="BB108" s="78"/>
      <c r="BC108" s="78"/>
      <c r="BD108" s="78"/>
      <c r="BE108" s="78"/>
      <c r="BF108" s="78"/>
      <c r="BG108" s="78"/>
      <c r="BH108" s="78"/>
      <c r="BI108" s="78"/>
      <c r="BJ108" s="78"/>
      <c r="BK108" s="78"/>
      <c r="BL108" s="78"/>
      <c r="BM108" s="78"/>
      <c r="BN108" s="78"/>
      <c r="BO108" s="78"/>
      <c r="BP108" s="78"/>
      <c r="BQ108" s="78"/>
      <c r="BR108" s="78"/>
      <c r="BS108" s="78"/>
      <c r="BT108" s="78"/>
      <c r="BU108" s="78"/>
      <c r="BV108" s="78"/>
      <c r="BW108" s="78"/>
      <c r="BX108" s="78"/>
      <c r="BY108" s="78"/>
      <c r="BZ108" s="78"/>
      <c r="CA108" s="78"/>
      <c r="CB108" s="78"/>
      <c r="CC108" s="78"/>
      <c r="CD108" s="78"/>
      <c r="CE108" s="78"/>
      <c r="CF108" s="78"/>
      <c r="CG108" s="78"/>
      <c r="CH108" s="78"/>
      <c r="CI108" s="78"/>
      <c r="CJ108" s="78"/>
      <c r="CK108" s="78"/>
      <c r="CL108" s="78"/>
      <c r="CM108" s="78"/>
      <c r="CN108" s="78"/>
      <c r="CO108" s="78"/>
      <c r="CP108" s="78"/>
      <c r="CQ108" s="78"/>
      <c r="CR108" s="78"/>
      <c r="CS108" s="78"/>
      <c r="CT108" s="78"/>
      <c r="CU108" s="78"/>
      <c r="CV108" s="78"/>
      <c r="CW108" s="78"/>
      <c r="CX108" s="78"/>
      <c r="CY108" s="78"/>
      <c r="CZ108" s="78"/>
      <c r="DA108" s="78"/>
      <c r="DB108" s="78"/>
      <c r="DC108" s="78"/>
      <c r="DD108" s="78"/>
      <c r="DE108" s="78"/>
      <c r="DF108" s="78"/>
      <c r="DG108" s="78"/>
      <c r="DH108" s="78"/>
      <c r="DI108" s="78"/>
      <c r="DJ108" s="78"/>
      <c r="DK108" s="78"/>
      <c r="DL108" s="78"/>
      <c r="DM108" s="78"/>
      <c r="DN108" s="78"/>
      <c r="DO108" s="78"/>
      <c r="DP108" s="78"/>
      <c r="DQ108" s="78"/>
      <c r="DR108" s="78"/>
      <c r="DS108" s="78"/>
      <c r="DT108" s="78"/>
      <c r="DU108" s="78"/>
      <c r="DV108" s="78"/>
      <c r="DW108" s="78"/>
      <c r="DX108" s="78"/>
      <c r="DY108" s="78"/>
      <c r="DZ108" s="78"/>
      <c r="EA108" s="78"/>
      <c r="EB108" s="78"/>
      <c r="EC108" s="78"/>
      <c r="ED108" s="78"/>
      <c r="EE108" s="78"/>
      <c r="EF108" s="78"/>
      <c r="EG108" s="78"/>
      <c r="EH108" s="78"/>
      <c r="EI108" s="78"/>
      <c r="EJ108" s="78"/>
      <c r="EK108" s="78"/>
      <c r="EL108" s="78"/>
      <c r="EM108" s="78"/>
      <c r="EN108" s="78"/>
      <c r="EO108" s="78"/>
      <c r="EP108" s="78"/>
      <c r="EQ108" s="78"/>
      <c r="ER108" s="78"/>
      <c r="ES108" s="78"/>
      <c r="ET108" s="78"/>
      <c r="EU108" s="78"/>
      <c r="EV108" s="78"/>
      <c r="EW108" s="78"/>
      <c r="EX108" s="78"/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U108" s="78"/>
      <c r="FV108" s="78"/>
      <c r="FW108" s="78"/>
      <c r="FX108" s="78"/>
      <c r="FY108" s="78"/>
      <c r="FZ108" s="78"/>
      <c r="GA108" s="78"/>
      <c r="GB108" s="78"/>
      <c r="GC108" s="78"/>
      <c r="GD108" s="78"/>
      <c r="GE108" s="78"/>
      <c r="GF108" s="78"/>
      <c r="GG108" s="78"/>
      <c r="GH108" s="78"/>
      <c r="GI108" s="78"/>
      <c r="GJ108" s="78"/>
      <c r="GK108" s="78"/>
      <c r="GL108" s="78"/>
      <c r="GM108" s="87"/>
      <c r="GN108" s="88"/>
      <c r="GO108" s="87"/>
      <c r="GP108" s="89"/>
      <c r="GQ108" s="98"/>
      <c r="GR108" s="85"/>
      <c r="GS108" s="84"/>
      <c r="GT108" s="87"/>
      <c r="GU108" s="87"/>
      <c r="GV108" s="88"/>
      <c r="GW108" s="87"/>
      <c r="GX108" s="89"/>
      <c r="GY108" s="98"/>
      <c r="GZ108" s="85"/>
      <c r="HA108" s="84"/>
      <c r="HB108" s="87"/>
      <c r="HC108" s="87"/>
      <c r="HD108" s="88"/>
      <c r="HE108" s="87"/>
      <c r="HF108" s="89"/>
      <c r="HG108" s="98"/>
      <c r="HH108" s="85"/>
      <c r="HI108" s="84"/>
      <c r="HJ108" s="87"/>
      <c r="HK108" s="87"/>
      <c r="HL108" s="88"/>
      <c r="HM108" s="87"/>
      <c r="HN108" s="89"/>
      <c r="HO108" s="98"/>
      <c r="HP108" s="85"/>
      <c r="HQ108" s="84"/>
      <c r="HR108" s="87"/>
      <c r="HS108" s="87"/>
      <c r="HT108" s="88"/>
      <c r="HU108" s="87"/>
      <c r="HV108" s="89"/>
      <c r="HW108" s="98"/>
      <c r="HX108" s="85"/>
      <c r="HY108" s="84"/>
      <c r="HZ108" s="87"/>
      <c r="IA108" s="87"/>
      <c r="IB108" s="88"/>
      <c r="IC108" s="87"/>
      <c r="ID108" s="89"/>
      <c r="IE108" s="98"/>
      <c r="IF108" s="85"/>
      <c r="IG108" s="84"/>
      <c r="IH108" s="87"/>
      <c r="II108" s="87"/>
      <c r="IJ108" s="88"/>
      <c r="IK108" s="87"/>
      <c r="IL108" s="89"/>
      <c r="IM108" s="98"/>
      <c r="IN108" s="85"/>
      <c r="IO108" s="84"/>
      <c r="IP108" s="87"/>
      <c r="IQ108" s="87"/>
      <c r="IR108" s="88"/>
      <c r="IS108" s="87"/>
      <c r="IT108" s="89"/>
      <c r="IU108" s="98"/>
      <c r="IV108" s="85"/>
      <c r="IW108" s="84"/>
      <c r="IX108" s="87"/>
      <c r="IY108" s="87"/>
      <c r="IZ108" s="88"/>
      <c r="JA108" s="87"/>
      <c r="JB108" s="89"/>
      <c r="JC108" s="98"/>
      <c r="JD108" s="85"/>
      <c r="JE108" s="84"/>
      <c r="JF108" s="87"/>
      <c r="JG108" s="87"/>
      <c r="JH108" s="88"/>
      <c r="JI108" s="87"/>
      <c r="JJ108" s="89"/>
      <c r="JK108" s="98"/>
      <c r="JL108" s="85"/>
      <c r="JM108" s="84"/>
      <c r="JN108" s="87"/>
      <c r="JO108" s="87"/>
      <c r="JP108" s="88"/>
      <c r="JQ108" s="87"/>
      <c r="JR108" s="89"/>
      <c r="JS108" s="98"/>
      <c r="JT108" s="85"/>
      <c r="JU108" s="84"/>
      <c r="JV108" s="87"/>
      <c r="JW108" s="87"/>
      <c r="JX108" s="88"/>
      <c r="JY108" s="87"/>
      <c r="JZ108" s="89"/>
      <c r="KA108" s="98"/>
      <c r="KB108" s="85"/>
      <c r="KC108" s="84"/>
      <c r="KD108" s="87"/>
      <c r="KE108" s="87"/>
      <c r="KF108" s="88"/>
      <c r="KG108" s="87"/>
      <c r="KH108" s="89"/>
      <c r="KI108" s="98"/>
      <c r="KJ108" s="85"/>
      <c r="KK108" s="84"/>
      <c r="KL108" s="87"/>
      <c r="KM108" s="87"/>
      <c r="KN108" s="88"/>
      <c r="KO108" s="87"/>
      <c r="KP108" s="89"/>
      <c r="KQ108" s="98"/>
      <c r="KR108" s="85"/>
      <c r="KS108" s="84"/>
      <c r="KT108" s="87"/>
      <c r="KU108" s="87"/>
      <c r="KV108" s="88"/>
      <c r="KW108" s="87"/>
      <c r="KX108" s="89"/>
      <c r="KY108" s="98"/>
      <c r="KZ108" s="85"/>
      <c r="LA108" s="84"/>
      <c r="LB108" s="87"/>
      <c r="LC108" s="87"/>
      <c r="LD108" s="88"/>
      <c r="LE108" s="87"/>
      <c r="LF108" s="89"/>
      <c r="LG108" s="98"/>
      <c r="LH108" s="85"/>
      <c r="LI108" s="84"/>
      <c r="LJ108" s="87"/>
      <c r="LK108" s="87"/>
      <c r="LL108" s="88"/>
      <c r="LM108" s="87"/>
      <c r="LN108" s="89"/>
      <c r="LO108" s="98"/>
      <c r="LP108" s="85"/>
      <c r="LQ108" s="84"/>
      <c r="LR108" s="87"/>
      <c r="LS108" s="87"/>
      <c r="LT108" s="88"/>
      <c r="LU108" s="87"/>
      <c r="LV108" s="89"/>
      <c r="LW108" s="98"/>
      <c r="LX108" s="85"/>
      <c r="LY108" s="84"/>
      <c r="LZ108" s="87"/>
      <c r="MA108" s="87"/>
      <c r="MB108" s="88"/>
      <c r="MC108" s="87"/>
      <c r="MD108" s="89"/>
      <c r="ME108" s="98"/>
      <c r="MF108" s="85"/>
      <c r="MG108" s="84"/>
      <c r="MH108" s="87"/>
      <c r="MI108" s="87"/>
      <c r="MJ108" s="88"/>
      <c r="MK108" s="87"/>
      <c r="ML108" s="89"/>
      <c r="MM108" s="98"/>
      <c r="MN108" s="85"/>
      <c r="MO108" s="84"/>
      <c r="MP108" s="87"/>
      <c r="MQ108" s="87"/>
      <c r="MR108" s="88"/>
      <c r="MS108" s="87"/>
      <c r="MT108" s="89"/>
      <c r="MU108" s="98"/>
      <c r="MV108" s="85"/>
      <c r="MW108" s="84"/>
      <c r="MX108" s="87"/>
      <c r="MY108" s="87"/>
      <c r="MZ108" s="88"/>
      <c r="NA108" s="87"/>
      <c r="NB108" s="89"/>
      <c r="NC108" s="98"/>
      <c r="ND108" s="85"/>
      <c r="NE108" s="84"/>
      <c r="NF108" s="87"/>
      <c r="NG108" s="87"/>
      <c r="NH108" s="88"/>
      <c r="NI108" s="87"/>
      <c r="NJ108" s="89"/>
      <c r="NK108" s="98"/>
      <c r="NL108" s="85"/>
      <c r="NM108" s="84"/>
      <c r="NN108" s="87"/>
      <c r="NO108" s="87"/>
      <c r="NP108" s="88"/>
      <c r="NQ108" s="87"/>
      <c r="NR108" s="89"/>
      <c r="NS108" s="98"/>
      <c r="NT108" s="85"/>
      <c r="NU108" s="84"/>
      <c r="NV108" s="87"/>
      <c r="NW108" s="87"/>
      <c r="NX108" s="88"/>
      <c r="NY108" s="87"/>
      <c r="NZ108" s="89"/>
      <c r="OA108" s="98"/>
      <c r="OB108" s="85"/>
      <c r="OC108" s="84"/>
      <c r="OD108" s="87"/>
      <c r="OE108" s="87"/>
      <c r="OF108" s="88"/>
      <c r="OG108" s="87"/>
      <c r="OH108" s="89"/>
      <c r="OI108" s="98"/>
      <c r="OJ108" s="85"/>
      <c r="OK108" s="84"/>
      <c r="OL108" s="87"/>
      <c r="OM108" s="87"/>
      <c r="ON108" s="88"/>
      <c r="OO108" s="87"/>
      <c r="OP108" s="89"/>
      <c r="OQ108" s="98"/>
      <c r="OR108" s="85"/>
      <c r="OS108" s="84"/>
      <c r="OT108" s="87"/>
      <c r="OU108" s="87"/>
      <c r="OV108" s="88"/>
      <c r="OW108" s="87"/>
      <c r="OX108" s="89"/>
      <c r="OY108" s="98"/>
      <c r="OZ108" s="85"/>
      <c r="PA108" s="84"/>
      <c r="PB108" s="87"/>
      <c r="PC108" s="87"/>
      <c r="PD108" s="88"/>
      <c r="PE108" s="87"/>
      <c r="PF108" s="89"/>
      <c r="PG108" s="98"/>
      <c r="PH108" s="85"/>
      <c r="PI108" s="84"/>
      <c r="PJ108" s="87"/>
      <c r="PK108" s="87"/>
      <c r="PL108" s="88"/>
      <c r="PM108" s="87"/>
      <c r="PN108" s="89"/>
      <c r="PO108" s="98"/>
      <c r="PP108" s="85"/>
      <c r="PQ108" s="84"/>
      <c r="PR108" s="87"/>
      <c r="PS108" s="87"/>
      <c r="PT108" s="88"/>
      <c r="PU108" s="87"/>
      <c r="PV108" s="89"/>
      <c r="PW108" s="98"/>
      <c r="PX108" s="85"/>
      <c r="PY108" s="84"/>
      <c r="PZ108" s="87"/>
      <c r="QA108" s="87"/>
      <c r="QB108" s="88"/>
      <c r="QC108" s="87"/>
      <c r="QD108" s="89"/>
      <c r="QE108" s="98"/>
      <c r="QF108" s="85"/>
      <c r="QG108" s="84"/>
      <c r="QH108" s="87"/>
      <c r="QI108" s="87"/>
      <c r="QJ108" s="88"/>
      <c r="QK108" s="87"/>
      <c r="QL108" s="89"/>
      <c r="QM108" s="98"/>
      <c r="QN108" s="85"/>
      <c r="QO108" s="84"/>
      <c r="QP108" s="87"/>
      <c r="QQ108" s="87"/>
      <c r="QR108" s="88"/>
      <c r="QS108" s="87"/>
      <c r="QT108" s="89"/>
      <c r="QU108" s="98"/>
      <c r="QV108" s="85"/>
      <c r="QW108" s="84"/>
      <c r="QX108" s="87"/>
      <c r="QY108" s="87"/>
      <c r="QZ108" s="88"/>
      <c r="RA108" s="87"/>
      <c r="RB108" s="89"/>
      <c r="RC108" s="98"/>
      <c r="RD108" s="85"/>
      <c r="RE108" s="84"/>
      <c r="RF108" s="87"/>
      <c r="RG108" s="87"/>
      <c r="RH108" s="88"/>
      <c r="RI108" s="87"/>
      <c r="RJ108" s="89"/>
      <c r="RK108" s="98"/>
      <c r="RL108" s="85"/>
      <c r="RM108" s="84"/>
      <c r="RN108" s="87"/>
      <c r="RO108" s="87"/>
      <c r="RP108" s="88"/>
      <c r="RQ108" s="87"/>
      <c r="RR108" s="89"/>
      <c r="RS108" s="98"/>
      <c r="RT108" s="85"/>
      <c r="RU108" s="84"/>
      <c r="RV108" s="87"/>
      <c r="RW108" s="87"/>
      <c r="RX108" s="88"/>
      <c r="RY108" s="87"/>
      <c r="RZ108" s="89"/>
      <c r="SA108" s="98"/>
      <c r="SB108" s="85"/>
      <c r="SC108" s="84"/>
      <c r="SD108" s="87"/>
      <c r="SE108" s="87"/>
      <c r="SF108" s="88"/>
      <c r="SG108" s="87"/>
      <c r="SH108" s="89"/>
      <c r="SI108" s="98"/>
      <c r="SJ108" s="85"/>
      <c r="SK108" s="84"/>
      <c r="SL108" s="87"/>
      <c r="SM108" s="87"/>
      <c r="SN108" s="88"/>
      <c r="SO108" s="87"/>
      <c r="SP108" s="89"/>
      <c r="SQ108" s="98"/>
      <c r="SR108" s="85"/>
      <c r="SS108" s="84"/>
      <c r="ST108" s="87"/>
      <c r="SU108" s="87"/>
      <c r="SV108" s="88"/>
      <c r="SW108" s="87"/>
      <c r="SX108" s="89"/>
      <c r="SY108" s="98"/>
      <c r="SZ108" s="85"/>
      <c r="TA108" s="84"/>
      <c r="TB108" s="87"/>
      <c r="TC108" s="87"/>
      <c r="TD108" s="88"/>
      <c r="TE108" s="87"/>
      <c r="TF108" s="89"/>
      <c r="TG108" s="98"/>
      <c r="TH108" s="85"/>
      <c r="TI108" s="84"/>
      <c r="TJ108" s="87"/>
      <c r="TK108" s="87"/>
      <c r="TL108" s="88"/>
      <c r="TM108" s="87"/>
      <c r="TN108" s="89"/>
      <c r="TO108" s="98"/>
      <c r="TP108" s="85"/>
      <c r="TQ108" s="84"/>
      <c r="TR108" s="87"/>
      <c r="TS108" s="87"/>
      <c r="TT108" s="88"/>
      <c r="TU108" s="87"/>
      <c r="TV108" s="89"/>
      <c r="TW108" s="98"/>
      <c r="TX108" s="85"/>
      <c r="TY108" s="84"/>
      <c r="TZ108" s="87"/>
      <c r="UA108" s="87"/>
      <c r="UB108" s="88"/>
      <c r="UC108" s="87"/>
      <c r="UD108" s="89"/>
      <c r="UE108" s="98"/>
      <c r="UF108" s="85"/>
      <c r="UG108" s="84"/>
      <c r="UH108" s="87"/>
      <c r="UI108" s="87"/>
      <c r="UJ108" s="88"/>
      <c r="UK108" s="87"/>
      <c r="UL108" s="89"/>
      <c r="UM108" s="98"/>
      <c r="UN108" s="85"/>
      <c r="UO108" s="84"/>
      <c r="UP108" s="87"/>
      <c r="UQ108" s="87"/>
      <c r="UR108" s="88"/>
      <c r="US108" s="87"/>
      <c r="UT108" s="89"/>
      <c r="UU108" s="98"/>
      <c r="UV108" s="85"/>
      <c r="UW108" s="84"/>
      <c r="UX108" s="87"/>
      <c r="UY108" s="87"/>
      <c r="UZ108" s="88"/>
      <c r="VA108" s="87"/>
      <c r="VB108" s="89"/>
      <c r="VC108" s="98"/>
      <c r="VD108" s="85"/>
      <c r="VE108" s="84"/>
      <c r="VF108" s="87"/>
      <c r="VG108" s="87"/>
      <c r="VH108" s="88"/>
      <c r="VI108" s="87"/>
      <c r="VJ108" s="89"/>
      <c r="VK108" s="98"/>
      <c r="VL108" s="85"/>
      <c r="VM108" s="84"/>
      <c r="VN108" s="87"/>
      <c r="VO108" s="87"/>
      <c r="VP108" s="88"/>
      <c r="VQ108" s="87"/>
      <c r="VR108" s="89"/>
      <c r="VS108" s="98"/>
      <c r="VT108" s="85"/>
      <c r="VU108" s="84"/>
      <c r="VV108" s="87"/>
      <c r="VW108" s="87"/>
      <c r="VX108" s="88"/>
      <c r="VY108" s="87"/>
      <c r="VZ108" s="89"/>
      <c r="WA108" s="98"/>
      <c r="WB108" s="85"/>
      <c r="WC108" s="84"/>
      <c r="WD108" s="87"/>
      <c r="WE108" s="87"/>
      <c r="WF108" s="88"/>
      <c r="WG108" s="87"/>
      <c r="WH108" s="89"/>
      <c r="WI108" s="98"/>
      <c r="WJ108" s="85"/>
      <c r="WK108" s="84"/>
      <c r="WL108" s="87"/>
      <c r="WM108" s="87"/>
      <c r="WN108" s="88"/>
      <c r="WO108" s="87"/>
      <c r="WP108" s="89"/>
      <c r="WQ108" s="98"/>
      <c r="WR108" s="85"/>
      <c r="WS108" s="84"/>
      <c r="WT108" s="87"/>
      <c r="WU108" s="87"/>
      <c r="WV108" s="88"/>
      <c r="WW108" s="87"/>
      <c r="WX108" s="89"/>
      <c r="WY108" s="98"/>
      <c r="WZ108" s="85"/>
      <c r="XA108" s="84"/>
      <c r="XB108" s="87"/>
      <c r="XC108" s="87"/>
      <c r="XD108" s="88"/>
      <c r="XE108" s="87"/>
      <c r="XF108" s="89"/>
      <c r="XG108" s="98"/>
      <c r="XH108" s="85"/>
      <c r="XI108" s="84"/>
      <c r="XJ108" s="87"/>
      <c r="XK108" s="87"/>
      <c r="XL108" s="88"/>
      <c r="XM108" s="87"/>
      <c r="XN108" s="89"/>
      <c r="XO108" s="98"/>
      <c r="XP108" s="85"/>
      <c r="XQ108" s="84"/>
      <c r="XR108" s="87"/>
      <c r="XS108" s="87"/>
      <c r="XT108" s="88"/>
      <c r="XU108" s="87"/>
      <c r="XV108" s="89"/>
      <c r="XW108" s="98"/>
      <c r="XX108" s="85"/>
      <c r="XY108" s="84"/>
      <c r="XZ108" s="87"/>
      <c r="YA108" s="87"/>
      <c r="YB108" s="88"/>
      <c r="YC108" s="87"/>
      <c r="YD108" s="89"/>
      <c r="YE108" s="98"/>
      <c r="YF108" s="85"/>
      <c r="YG108" s="84"/>
      <c r="YH108" s="87"/>
      <c r="YI108" s="87"/>
      <c r="YJ108" s="88"/>
      <c r="YK108" s="87"/>
      <c r="YL108" s="89"/>
      <c r="YM108" s="98"/>
      <c r="YN108" s="85"/>
      <c r="YO108" s="84"/>
      <c r="YP108" s="87"/>
      <c r="YQ108" s="87"/>
      <c r="YR108" s="88"/>
      <c r="YS108" s="87"/>
      <c r="YT108" s="89"/>
      <c r="YU108" s="98"/>
      <c r="YV108" s="85"/>
      <c r="YW108" s="84"/>
      <c r="YX108" s="87"/>
      <c r="YY108" s="87"/>
      <c r="YZ108" s="88"/>
      <c r="ZA108" s="87"/>
      <c r="ZB108" s="89"/>
      <c r="ZC108" s="98"/>
      <c r="ZD108" s="85"/>
      <c r="ZE108" s="84"/>
      <c r="ZF108" s="87"/>
      <c r="ZG108" s="87"/>
      <c r="ZH108" s="88"/>
      <c r="ZI108" s="87"/>
      <c r="ZJ108" s="89"/>
      <c r="ZK108" s="98"/>
      <c r="ZL108" s="85"/>
      <c r="ZM108" s="84"/>
      <c r="ZN108" s="87"/>
      <c r="ZO108" s="87"/>
      <c r="ZP108" s="88"/>
      <c r="ZQ108" s="87"/>
      <c r="ZR108" s="89"/>
      <c r="ZS108" s="98"/>
      <c r="ZT108" s="85"/>
      <c r="ZU108" s="84"/>
      <c r="ZV108" s="87"/>
      <c r="ZW108" s="87"/>
      <c r="ZX108" s="88"/>
      <c r="ZY108" s="87"/>
      <c r="ZZ108" s="89"/>
      <c r="AAA108" s="98"/>
      <c r="AAB108" s="85"/>
      <c r="AAC108" s="84"/>
      <c r="AAD108" s="87"/>
      <c r="AAE108" s="87"/>
      <c r="AAF108" s="88"/>
      <c r="AAG108" s="87"/>
      <c r="AAH108" s="89"/>
      <c r="AAI108" s="98"/>
      <c r="AAJ108" s="85"/>
      <c r="AAK108" s="84"/>
      <c r="AAL108" s="87"/>
      <c r="AAM108" s="87"/>
      <c r="AAN108" s="88"/>
      <c r="AAO108" s="87"/>
      <c r="AAP108" s="89"/>
      <c r="AAQ108" s="98"/>
      <c r="AAR108" s="85"/>
      <c r="AAS108" s="84"/>
      <c r="AAT108" s="87"/>
      <c r="AAU108" s="87"/>
      <c r="AAV108" s="88"/>
      <c r="AAW108" s="87"/>
      <c r="AAX108" s="89"/>
      <c r="AAY108" s="98"/>
      <c r="AAZ108" s="85"/>
      <c r="ABA108" s="84"/>
      <c r="ABB108" s="87"/>
      <c r="ABC108" s="87"/>
      <c r="ABD108" s="88"/>
      <c r="ABE108" s="87"/>
      <c r="ABF108" s="89"/>
      <c r="ABG108" s="98"/>
      <c r="ABH108" s="85"/>
      <c r="ABI108" s="84"/>
      <c r="ABJ108" s="87"/>
      <c r="ABK108" s="87"/>
      <c r="ABL108" s="88"/>
      <c r="ABM108" s="87"/>
      <c r="ABN108" s="89"/>
      <c r="ABO108" s="98"/>
      <c r="ABP108" s="85"/>
      <c r="ABQ108" s="84"/>
      <c r="ABR108" s="87"/>
      <c r="ABS108" s="87"/>
      <c r="ABT108" s="88"/>
      <c r="ABU108" s="87"/>
      <c r="ABV108" s="89"/>
      <c r="ABW108" s="98"/>
      <c r="ABX108" s="85"/>
      <c r="ABY108" s="84"/>
      <c r="ABZ108" s="87"/>
      <c r="ACA108" s="87"/>
      <c r="ACB108" s="88"/>
      <c r="ACC108" s="87"/>
      <c r="ACD108" s="89"/>
      <c r="ACE108" s="98"/>
      <c r="ACF108" s="85"/>
      <c r="ACG108" s="84"/>
      <c r="ACH108" s="87"/>
      <c r="ACI108" s="87"/>
      <c r="ACJ108" s="88"/>
      <c r="ACK108" s="87"/>
      <c r="ACL108" s="89"/>
      <c r="ACM108" s="98"/>
      <c r="ACN108" s="85"/>
      <c r="ACO108" s="84"/>
      <c r="ACP108" s="87"/>
      <c r="ACQ108" s="87"/>
      <c r="ACR108" s="88"/>
      <c r="ACS108" s="87"/>
      <c r="ACT108" s="89"/>
      <c r="ACU108" s="98"/>
      <c r="ACV108" s="85"/>
      <c r="ACW108" s="84"/>
      <c r="ACX108" s="87"/>
      <c r="ACY108" s="87"/>
      <c r="ACZ108" s="88"/>
      <c r="ADA108" s="87"/>
      <c r="ADB108" s="89"/>
      <c r="ADC108" s="98"/>
      <c r="ADD108" s="85"/>
      <c r="ADE108" s="84"/>
      <c r="ADF108" s="87"/>
      <c r="ADG108" s="87"/>
      <c r="ADH108" s="88"/>
      <c r="ADI108" s="87"/>
      <c r="ADJ108" s="89"/>
      <c r="ADK108" s="98"/>
      <c r="ADL108" s="85"/>
      <c r="ADM108" s="84"/>
      <c r="ADN108" s="87"/>
      <c r="ADO108" s="87"/>
      <c r="ADP108" s="88"/>
      <c r="ADQ108" s="87"/>
      <c r="ADR108" s="89"/>
      <c r="ADS108" s="98"/>
      <c r="ADT108" s="85"/>
      <c r="ADU108" s="84"/>
      <c r="ADV108" s="87"/>
      <c r="ADW108" s="87"/>
      <c r="ADX108" s="88"/>
      <c r="ADY108" s="87"/>
      <c r="ADZ108" s="89"/>
      <c r="AEA108" s="98"/>
      <c r="AEB108" s="85"/>
      <c r="AEC108" s="84"/>
      <c r="AED108" s="87"/>
      <c r="AEE108" s="87"/>
      <c r="AEF108" s="88"/>
      <c r="AEG108" s="87"/>
      <c r="AEH108" s="89"/>
      <c r="AEI108" s="98"/>
      <c r="AEJ108" s="85"/>
      <c r="AEK108" s="84"/>
      <c r="AEL108" s="87"/>
      <c r="AEM108" s="87"/>
      <c r="AEN108" s="88"/>
      <c r="AEO108" s="87"/>
      <c r="AEP108" s="89"/>
      <c r="AEQ108" s="98"/>
      <c r="AER108" s="85"/>
      <c r="AES108" s="84"/>
      <c r="AET108" s="87"/>
      <c r="AEU108" s="87"/>
      <c r="AEV108" s="88"/>
      <c r="AEW108" s="87"/>
      <c r="AEX108" s="89"/>
      <c r="AEY108" s="98"/>
      <c r="AEZ108" s="85"/>
      <c r="AFA108" s="84"/>
      <c r="AFB108" s="87"/>
      <c r="AFC108" s="87"/>
      <c r="AFD108" s="88"/>
      <c r="AFE108" s="87"/>
      <c r="AFF108" s="89"/>
      <c r="AFG108" s="98"/>
      <c r="AFH108" s="85"/>
      <c r="AFI108" s="84"/>
      <c r="AFJ108" s="87"/>
      <c r="AFK108" s="87"/>
      <c r="AFL108" s="88"/>
      <c r="AFM108" s="87"/>
      <c r="AFN108" s="89"/>
      <c r="AFO108" s="98"/>
      <c r="AFP108" s="85"/>
      <c r="AFQ108" s="84"/>
      <c r="AFR108" s="87"/>
      <c r="AFS108" s="87"/>
      <c r="AFT108" s="88"/>
      <c r="AFU108" s="87"/>
      <c r="AFV108" s="89"/>
      <c r="AFW108" s="98"/>
      <c r="AFX108" s="85"/>
      <c r="AFY108" s="84"/>
      <c r="AFZ108" s="87"/>
      <c r="AGA108" s="87"/>
      <c r="AGB108" s="88"/>
      <c r="AGC108" s="87"/>
      <c r="AGD108" s="89"/>
      <c r="AGE108" s="98"/>
      <c r="AGF108" s="85"/>
      <c r="AGG108" s="84"/>
      <c r="AGH108" s="87"/>
      <c r="AGI108" s="87"/>
      <c r="AGJ108" s="88"/>
      <c r="AGK108" s="87"/>
      <c r="AGL108" s="89"/>
      <c r="AGM108" s="98"/>
      <c r="AGN108" s="85"/>
      <c r="AGO108" s="84"/>
      <c r="AGP108" s="87"/>
      <c r="AGQ108" s="87"/>
      <c r="AGR108" s="88"/>
      <c r="AGS108" s="87"/>
      <c r="AGT108" s="89"/>
      <c r="AGU108" s="98"/>
      <c r="AGV108" s="85"/>
      <c r="AGW108" s="84"/>
      <c r="AGX108" s="87"/>
      <c r="AGY108" s="87"/>
      <c r="AGZ108" s="88"/>
      <c r="AHA108" s="87"/>
      <c r="AHB108" s="89"/>
      <c r="AHC108" s="98"/>
      <c r="AHD108" s="85"/>
      <c r="AHE108" s="84"/>
      <c r="AHF108" s="87"/>
      <c r="AHG108" s="87"/>
      <c r="AHH108" s="88"/>
      <c r="AHI108" s="87"/>
      <c r="AHJ108" s="89"/>
      <c r="AHK108" s="98"/>
      <c r="AHL108" s="85"/>
      <c r="AHM108" s="84"/>
      <c r="AHN108" s="87"/>
      <c r="AHO108" s="87"/>
      <c r="AHP108" s="88"/>
      <c r="AHQ108" s="87"/>
      <c r="AHR108" s="89"/>
      <c r="AHS108" s="98"/>
      <c r="AHT108" s="85"/>
      <c r="AHU108" s="84"/>
      <c r="AHV108" s="87"/>
      <c r="AHW108" s="87"/>
      <c r="AHX108" s="88"/>
      <c r="AHY108" s="87"/>
      <c r="AHZ108" s="89"/>
      <c r="AIA108" s="98"/>
      <c r="AIB108" s="85"/>
      <c r="AIC108" s="84"/>
      <c r="AID108" s="87"/>
      <c r="AIE108" s="87"/>
      <c r="AIF108" s="88"/>
      <c r="AIG108" s="87"/>
      <c r="AIH108" s="89"/>
      <c r="AII108" s="98"/>
      <c r="AIJ108" s="85"/>
      <c r="AIK108" s="84"/>
      <c r="AIL108" s="87"/>
      <c r="AIM108" s="87"/>
      <c r="AIN108" s="88"/>
      <c r="AIO108" s="87"/>
      <c r="AIP108" s="89"/>
      <c r="AIQ108" s="98"/>
      <c r="AIR108" s="85"/>
      <c r="AIS108" s="84"/>
      <c r="AIT108" s="87"/>
      <c r="AIU108" s="87"/>
      <c r="AIV108" s="88"/>
      <c r="AIW108" s="87"/>
      <c r="AIX108" s="89"/>
      <c r="AIY108" s="98"/>
      <c r="AIZ108" s="85"/>
      <c r="AJA108" s="84"/>
      <c r="AJB108" s="87"/>
      <c r="AJC108" s="87"/>
      <c r="AJD108" s="88"/>
      <c r="AJE108" s="87"/>
      <c r="AJF108" s="89"/>
      <c r="AJG108" s="98"/>
      <c r="AJH108" s="85"/>
      <c r="AJI108" s="84"/>
      <c r="AJJ108" s="87"/>
      <c r="AJK108" s="87"/>
      <c r="AJL108" s="88"/>
      <c r="AJM108" s="87"/>
      <c r="AJN108" s="89"/>
      <c r="AJO108" s="98"/>
      <c r="AJP108" s="85"/>
      <c r="AJQ108" s="84"/>
      <c r="AJR108" s="87"/>
      <c r="AJS108" s="87"/>
      <c r="AJT108" s="88"/>
      <c r="AJU108" s="87"/>
      <c r="AJV108" s="89"/>
      <c r="AJW108" s="98"/>
      <c r="AJX108" s="85"/>
      <c r="AJY108" s="84"/>
      <c r="AJZ108" s="87"/>
      <c r="AKA108" s="87"/>
      <c r="AKB108" s="88"/>
      <c r="AKC108" s="87"/>
      <c r="AKD108" s="89"/>
      <c r="AKE108" s="98"/>
      <c r="AKF108" s="85"/>
      <c r="AKG108" s="84"/>
      <c r="AKH108" s="87"/>
      <c r="AKI108" s="87"/>
      <c r="AKJ108" s="88"/>
      <c r="AKK108" s="87"/>
      <c r="AKL108" s="89"/>
      <c r="AKM108" s="98"/>
      <c r="AKN108" s="85"/>
      <c r="AKO108" s="84"/>
      <c r="AKP108" s="87"/>
      <c r="AKQ108" s="87"/>
      <c r="AKR108" s="88"/>
      <c r="AKS108" s="87"/>
      <c r="AKT108" s="89"/>
      <c r="AKU108" s="98"/>
      <c r="AKV108" s="85"/>
      <c r="AKW108" s="84"/>
      <c r="AKX108" s="87"/>
      <c r="AKY108" s="87"/>
      <c r="AKZ108" s="88"/>
      <c r="ALA108" s="87"/>
      <c r="ALB108" s="89"/>
      <c r="ALC108" s="98"/>
      <c r="ALD108" s="85"/>
      <c r="ALE108" s="84"/>
      <c r="ALF108" s="87"/>
      <c r="ALG108" s="87"/>
      <c r="ALH108" s="88"/>
      <c r="ALI108" s="87"/>
      <c r="ALJ108" s="89"/>
      <c r="ALK108" s="98"/>
      <c r="ALL108" s="85"/>
      <c r="ALM108" s="84"/>
      <c r="ALN108" s="87"/>
      <c r="ALO108" s="87"/>
      <c r="ALP108" s="88"/>
      <c r="ALQ108" s="87"/>
      <c r="ALR108" s="89"/>
      <c r="ALS108" s="98"/>
      <c r="ALT108" s="85"/>
      <c r="ALU108" s="84"/>
      <c r="ALV108" s="87"/>
      <c r="ALW108" s="87"/>
      <c r="ALX108" s="88"/>
      <c r="ALY108" s="87"/>
      <c r="ALZ108" s="89"/>
      <c r="AMA108" s="98"/>
      <c r="AMB108" s="85"/>
      <c r="AMC108" s="84"/>
      <c r="AMD108" s="87"/>
      <c r="AME108" s="87"/>
      <c r="AMF108" s="88"/>
      <c r="AMG108" s="87"/>
      <c r="AMH108" s="89"/>
      <c r="AMI108" s="98"/>
      <c r="AMJ108" s="85"/>
      <c r="AMK108" s="84"/>
      <c r="AML108" s="87"/>
      <c r="AMM108" s="87"/>
      <c r="AMN108" s="88"/>
      <c r="AMO108" s="87"/>
      <c r="AMP108" s="89"/>
      <c r="AMQ108" s="98"/>
      <c r="AMR108" s="85"/>
      <c r="AMS108" s="84"/>
      <c r="AMT108" s="87"/>
      <c r="AMU108" s="87"/>
      <c r="AMV108" s="88"/>
      <c r="AMW108" s="87"/>
      <c r="AMX108" s="89"/>
      <c r="AMY108" s="98"/>
      <c r="AMZ108" s="85"/>
      <c r="ANA108" s="84"/>
      <c r="ANB108" s="87"/>
      <c r="ANC108" s="87"/>
      <c r="AND108" s="88"/>
      <c r="ANE108" s="87"/>
      <c r="ANF108" s="89"/>
      <c r="ANG108" s="98"/>
      <c r="ANH108" s="85"/>
      <c r="ANI108" s="84"/>
      <c r="ANJ108" s="87"/>
      <c r="ANK108" s="87"/>
      <c r="ANL108" s="88"/>
      <c r="ANM108" s="87"/>
      <c r="ANN108" s="89"/>
      <c r="ANO108" s="98"/>
      <c r="ANP108" s="85"/>
      <c r="ANQ108" s="84"/>
      <c r="ANR108" s="87"/>
      <c r="ANS108" s="87"/>
      <c r="ANT108" s="88"/>
      <c r="ANU108" s="87"/>
      <c r="ANV108" s="89"/>
      <c r="ANW108" s="98"/>
      <c r="ANX108" s="85"/>
      <c r="ANY108" s="84"/>
      <c r="ANZ108" s="87"/>
      <c r="AOA108" s="87"/>
      <c r="AOB108" s="88"/>
      <c r="AOC108" s="87"/>
      <c r="AOD108" s="89"/>
      <c r="AOE108" s="98"/>
      <c r="AOF108" s="85"/>
      <c r="AOG108" s="84"/>
      <c r="AOH108" s="87"/>
      <c r="AOI108" s="87"/>
      <c r="AOJ108" s="88"/>
      <c r="AOK108" s="87"/>
      <c r="AOL108" s="89"/>
      <c r="AOM108" s="98"/>
      <c r="AON108" s="85"/>
      <c r="AOO108" s="84"/>
      <c r="AOP108" s="87"/>
      <c r="AOQ108" s="87"/>
      <c r="AOR108" s="88"/>
      <c r="AOS108" s="87"/>
      <c r="AOT108" s="89"/>
      <c r="AOU108" s="98"/>
      <c r="AOV108" s="85"/>
      <c r="AOW108" s="84"/>
      <c r="AOX108" s="87"/>
      <c r="AOY108" s="87"/>
      <c r="AOZ108" s="88"/>
      <c r="APA108" s="87"/>
      <c r="APB108" s="89"/>
      <c r="APC108" s="98"/>
      <c r="APD108" s="85"/>
      <c r="APE108" s="84"/>
      <c r="APF108" s="87"/>
      <c r="APG108" s="87"/>
      <c r="APH108" s="88"/>
      <c r="API108" s="87"/>
      <c r="APJ108" s="89"/>
      <c r="APK108" s="98"/>
      <c r="APL108" s="85"/>
      <c r="APM108" s="84"/>
      <c r="APN108" s="87"/>
      <c r="APO108" s="87"/>
      <c r="APP108" s="88"/>
      <c r="APQ108" s="87"/>
      <c r="APR108" s="89"/>
      <c r="APS108" s="98"/>
      <c r="APT108" s="85"/>
      <c r="APU108" s="84"/>
      <c r="APV108" s="87"/>
      <c r="APW108" s="87"/>
      <c r="APX108" s="88"/>
      <c r="APY108" s="87"/>
      <c r="APZ108" s="89"/>
      <c r="AQA108" s="98"/>
      <c r="AQB108" s="85"/>
      <c r="AQC108" s="84"/>
      <c r="AQD108" s="87"/>
      <c r="AQE108" s="87"/>
      <c r="AQF108" s="88"/>
      <c r="AQG108" s="87"/>
      <c r="AQH108" s="89"/>
      <c r="AQI108" s="98"/>
      <c r="AQJ108" s="85"/>
      <c r="AQK108" s="84"/>
      <c r="AQL108" s="87"/>
      <c r="AQM108" s="87"/>
      <c r="AQN108" s="88"/>
      <c r="AQO108" s="87"/>
      <c r="AQP108" s="89"/>
      <c r="AQQ108" s="98"/>
      <c r="AQR108" s="85"/>
      <c r="AQS108" s="84"/>
      <c r="AQT108" s="87"/>
      <c r="AQU108" s="87"/>
      <c r="AQV108" s="88"/>
      <c r="AQW108" s="87"/>
      <c r="AQX108" s="89"/>
      <c r="AQY108" s="98"/>
      <c r="AQZ108" s="85"/>
      <c r="ARA108" s="84"/>
      <c r="ARB108" s="87"/>
      <c r="ARC108" s="87"/>
      <c r="ARD108" s="88"/>
      <c r="ARE108" s="87"/>
      <c r="ARF108" s="89"/>
      <c r="ARG108" s="98"/>
      <c r="ARH108" s="85"/>
      <c r="ARI108" s="84"/>
      <c r="ARJ108" s="87"/>
      <c r="ARK108" s="87"/>
      <c r="ARL108" s="88"/>
      <c r="ARM108" s="87"/>
      <c r="ARN108" s="89"/>
      <c r="ARO108" s="98"/>
      <c r="ARP108" s="85"/>
      <c r="ARQ108" s="84"/>
      <c r="ARR108" s="87"/>
      <c r="ARS108" s="87"/>
      <c r="ART108" s="88"/>
      <c r="ARU108" s="87"/>
      <c r="ARV108" s="89"/>
      <c r="ARW108" s="98"/>
      <c r="ARX108" s="85"/>
      <c r="ARY108" s="84"/>
      <c r="ARZ108" s="87"/>
      <c r="ASA108" s="87"/>
      <c r="ASB108" s="88"/>
      <c r="ASC108" s="87"/>
      <c r="ASD108" s="89"/>
      <c r="ASE108" s="98"/>
      <c r="ASF108" s="85"/>
      <c r="ASG108" s="84"/>
      <c r="ASH108" s="87"/>
      <c r="ASI108" s="87"/>
      <c r="ASJ108" s="88"/>
      <c r="ASK108" s="87"/>
      <c r="ASL108" s="89"/>
      <c r="ASM108" s="98"/>
      <c r="ASN108" s="85"/>
      <c r="ASO108" s="84"/>
      <c r="ASP108" s="87"/>
      <c r="ASQ108" s="87"/>
      <c r="ASR108" s="88"/>
      <c r="ASS108" s="87"/>
      <c r="AST108" s="89"/>
      <c r="ASU108" s="98"/>
      <c r="ASV108" s="85"/>
      <c r="ASW108" s="84"/>
      <c r="ASX108" s="87"/>
      <c r="ASY108" s="87"/>
      <c r="ASZ108" s="88"/>
      <c r="ATA108" s="87"/>
      <c r="ATB108" s="89"/>
      <c r="ATC108" s="98"/>
      <c r="ATD108" s="85"/>
      <c r="ATE108" s="84"/>
      <c r="ATF108" s="87"/>
      <c r="ATG108" s="87"/>
      <c r="ATH108" s="88"/>
      <c r="ATI108" s="87"/>
      <c r="ATJ108" s="89"/>
      <c r="ATK108" s="98"/>
      <c r="ATL108" s="85"/>
      <c r="ATM108" s="84"/>
      <c r="ATN108" s="87"/>
      <c r="ATO108" s="87"/>
      <c r="ATP108" s="88"/>
      <c r="ATQ108" s="87"/>
      <c r="ATR108" s="89"/>
      <c r="ATS108" s="98"/>
      <c r="ATT108" s="85"/>
      <c r="ATU108" s="84"/>
      <c r="ATV108" s="87"/>
      <c r="ATW108" s="87"/>
      <c r="ATX108" s="88"/>
      <c r="ATY108" s="87"/>
      <c r="ATZ108" s="89"/>
      <c r="AUA108" s="98"/>
      <c r="AUB108" s="85"/>
      <c r="AUC108" s="84"/>
      <c r="AUD108" s="87"/>
      <c r="AUE108" s="87"/>
      <c r="AUF108" s="88"/>
      <c r="AUG108" s="87"/>
      <c r="AUH108" s="89"/>
      <c r="AUI108" s="98"/>
      <c r="AUJ108" s="85"/>
      <c r="AUK108" s="84"/>
      <c r="AUL108" s="87"/>
      <c r="AUM108" s="87"/>
      <c r="AUN108" s="88"/>
      <c r="AUO108" s="87"/>
      <c r="AUP108" s="89"/>
      <c r="AUQ108" s="98"/>
      <c r="AUR108" s="85"/>
      <c r="AUS108" s="84"/>
      <c r="AUT108" s="87"/>
      <c r="AUU108" s="87"/>
      <c r="AUV108" s="88"/>
      <c r="AUW108" s="87"/>
      <c r="AUX108" s="89"/>
      <c r="AUY108" s="98"/>
      <c r="AUZ108" s="85"/>
      <c r="AVA108" s="84"/>
      <c r="AVB108" s="87"/>
      <c r="AVC108" s="87"/>
      <c r="AVD108" s="88"/>
      <c r="AVE108" s="87"/>
      <c r="AVF108" s="89"/>
      <c r="AVG108" s="98"/>
      <c r="AVH108" s="85"/>
      <c r="AVI108" s="84"/>
      <c r="AVJ108" s="87"/>
      <c r="AVK108" s="87"/>
      <c r="AVL108" s="88"/>
      <c r="AVM108" s="87"/>
      <c r="AVN108" s="89"/>
      <c r="AVO108" s="98"/>
      <c r="AVP108" s="85"/>
      <c r="AVQ108" s="84"/>
      <c r="AVR108" s="87"/>
      <c r="AVS108" s="87"/>
      <c r="AVT108" s="88"/>
      <c r="AVU108" s="87"/>
      <c r="AVV108" s="89"/>
      <c r="AVW108" s="98"/>
      <c r="AVX108" s="85"/>
      <c r="AVY108" s="84"/>
      <c r="AVZ108" s="87"/>
      <c r="AWA108" s="87"/>
      <c r="AWB108" s="88"/>
      <c r="AWC108" s="87"/>
      <c r="AWD108" s="89"/>
      <c r="AWE108" s="98"/>
      <c r="AWF108" s="85"/>
      <c r="AWG108" s="84"/>
      <c r="AWH108" s="87"/>
      <c r="AWI108" s="87"/>
      <c r="AWJ108" s="88"/>
      <c r="AWK108" s="87"/>
      <c r="AWL108" s="89"/>
      <c r="AWM108" s="98"/>
      <c r="AWN108" s="85"/>
      <c r="AWO108" s="84"/>
      <c r="AWP108" s="87"/>
      <c r="AWQ108" s="87"/>
      <c r="AWR108" s="88"/>
      <c r="AWS108" s="87"/>
      <c r="AWT108" s="89"/>
      <c r="AWU108" s="98"/>
      <c r="AWV108" s="85"/>
      <c r="AWW108" s="84"/>
      <c r="AWX108" s="87"/>
      <c r="AWY108" s="87"/>
      <c r="AWZ108" s="88"/>
      <c r="AXA108" s="87"/>
      <c r="AXB108" s="89"/>
      <c r="AXC108" s="98"/>
      <c r="AXD108" s="85"/>
      <c r="AXE108" s="84"/>
      <c r="AXF108" s="87"/>
      <c r="AXG108" s="87"/>
      <c r="AXH108" s="88"/>
      <c r="AXI108" s="87"/>
      <c r="AXJ108" s="89"/>
      <c r="AXK108" s="98"/>
      <c r="AXL108" s="85"/>
      <c r="AXM108" s="84"/>
      <c r="AXN108" s="87"/>
      <c r="AXO108" s="87"/>
      <c r="AXP108" s="88"/>
      <c r="AXQ108" s="87"/>
      <c r="AXR108" s="89"/>
      <c r="AXS108" s="98"/>
      <c r="AXT108" s="85"/>
      <c r="AXU108" s="84"/>
      <c r="AXV108" s="87"/>
      <c r="AXW108" s="87"/>
      <c r="AXX108" s="88"/>
      <c r="AXY108" s="87"/>
      <c r="AXZ108" s="89"/>
      <c r="AYA108" s="98"/>
      <c r="AYB108" s="85"/>
      <c r="AYC108" s="84"/>
      <c r="AYD108" s="87"/>
      <c r="AYE108" s="87"/>
      <c r="AYF108" s="88"/>
      <c r="AYG108" s="87"/>
      <c r="AYH108" s="89"/>
      <c r="AYI108" s="98"/>
      <c r="AYJ108" s="85"/>
      <c r="AYK108" s="84"/>
      <c r="AYL108" s="87"/>
      <c r="AYM108" s="87"/>
      <c r="AYN108" s="88"/>
      <c r="AYO108" s="87"/>
      <c r="AYP108" s="89"/>
      <c r="AYQ108" s="98"/>
      <c r="AYR108" s="85"/>
      <c r="AYS108" s="84"/>
      <c r="AYT108" s="87"/>
      <c r="AYU108" s="87"/>
      <c r="AYV108" s="88"/>
      <c r="AYW108" s="87"/>
      <c r="AYX108" s="89"/>
      <c r="AYY108" s="98"/>
      <c r="AYZ108" s="85"/>
      <c r="AZA108" s="84"/>
      <c r="AZB108" s="87"/>
      <c r="AZC108" s="87"/>
      <c r="AZD108" s="88"/>
      <c r="AZE108" s="87"/>
      <c r="AZF108" s="89"/>
      <c r="AZG108" s="98"/>
      <c r="AZH108" s="85"/>
      <c r="AZI108" s="84"/>
      <c r="AZJ108" s="87"/>
      <c r="AZK108" s="87"/>
      <c r="AZL108" s="88"/>
      <c r="AZM108" s="87"/>
      <c r="AZN108" s="89"/>
      <c r="AZO108" s="98"/>
      <c r="AZP108" s="85"/>
      <c r="AZQ108" s="84"/>
      <c r="AZR108" s="87"/>
      <c r="AZS108" s="87"/>
      <c r="AZT108" s="88"/>
      <c r="AZU108" s="87"/>
      <c r="AZV108" s="89"/>
      <c r="AZW108" s="98"/>
      <c r="AZX108" s="85"/>
      <c r="AZY108" s="84"/>
      <c r="AZZ108" s="87"/>
      <c r="BAA108" s="87"/>
      <c r="BAB108" s="88"/>
      <c r="BAC108" s="87"/>
      <c r="BAD108" s="89"/>
      <c r="BAE108" s="98"/>
      <c r="BAF108" s="85"/>
      <c r="BAG108" s="84"/>
      <c r="BAH108" s="87"/>
      <c r="BAI108" s="87"/>
      <c r="BAJ108" s="88"/>
      <c r="BAK108" s="87"/>
      <c r="BAL108" s="89"/>
      <c r="BAM108" s="98"/>
      <c r="BAN108" s="85"/>
      <c r="BAO108" s="84"/>
      <c r="BAP108" s="87"/>
      <c r="BAQ108" s="87"/>
      <c r="BAR108" s="88"/>
      <c r="BAS108" s="87"/>
      <c r="BAT108" s="89"/>
      <c r="BAU108" s="98"/>
      <c r="BAV108" s="85"/>
      <c r="BAW108" s="84"/>
      <c r="BAX108" s="87"/>
      <c r="BAY108" s="87"/>
      <c r="BAZ108" s="88"/>
      <c r="BBA108" s="87"/>
      <c r="BBB108" s="89"/>
      <c r="BBC108" s="98"/>
      <c r="BBD108" s="85"/>
      <c r="BBE108" s="84"/>
      <c r="BBF108" s="87"/>
      <c r="BBG108" s="87"/>
      <c r="BBH108" s="88"/>
      <c r="BBI108" s="87"/>
      <c r="BBJ108" s="89"/>
      <c r="BBK108" s="98"/>
      <c r="BBL108" s="85"/>
      <c r="BBM108" s="84"/>
      <c r="BBN108" s="87"/>
      <c r="BBO108" s="87"/>
      <c r="BBP108" s="88"/>
      <c r="BBQ108" s="87"/>
      <c r="BBR108" s="89"/>
      <c r="BBS108" s="98"/>
      <c r="BBT108" s="85"/>
      <c r="BBU108" s="84"/>
      <c r="BBV108" s="87"/>
      <c r="BBW108" s="87"/>
      <c r="BBX108" s="88"/>
      <c r="BBY108" s="87"/>
      <c r="BBZ108" s="89"/>
      <c r="BCA108" s="98"/>
      <c r="BCB108" s="85"/>
      <c r="BCC108" s="84"/>
      <c r="BCD108" s="87"/>
      <c r="BCE108" s="87"/>
      <c r="BCF108" s="88"/>
      <c r="BCG108" s="87"/>
      <c r="BCH108" s="89"/>
      <c r="BCI108" s="98"/>
      <c r="BCJ108" s="85"/>
      <c r="BCK108" s="84"/>
      <c r="BCL108" s="87"/>
      <c r="BCM108" s="87"/>
      <c r="BCN108" s="88"/>
      <c r="BCO108" s="87"/>
      <c r="BCP108" s="89"/>
      <c r="BCQ108" s="98"/>
      <c r="BCR108" s="85"/>
      <c r="BCS108" s="84"/>
      <c r="BCT108" s="87"/>
      <c r="BCU108" s="87"/>
      <c r="BCV108" s="88"/>
      <c r="BCW108" s="87"/>
      <c r="BCX108" s="89"/>
      <c r="BCY108" s="98"/>
      <c r="BCZ108" s="85"/>
      <c r="BDA108" s="84"/>
      <c r="BDB108" s="87"/>
      <c r="BDC108" s="87"/>
      <c r="BDD108" s="88"/>
      <c r="BDE108" s="87"/>
      <c r="BDF108" s="89"/>
      <c r="BDG108" s="98"/>
      <c r="BDH108" s="85"/>
      <c r="BDI108" s="84"/>
      <c r="BDJ108" s="87"/>
      <c r="BDK108" s="87"/>
      <c r="BDL108" s="88"/>
      <c r="BDM108" s="87"/>
      <c r="BDN108" s="89"/>
      <c r="BDO108" s="98"/>
      <c r="BDP108" s="85"/>
      <c r="BDQ108" s="84"/>
      <c r="BDR108" s="87"/>
      <c r="BDS108" s="87"/>
      <c r="BDT108" s="88"/>
      <c r="BDU108" s="87"/>
      <c r="BDV108" s="89"/>
      <c r="BDW108" s="98"/>
      <c r="BDX108" s="85"/>
      <c r="BDY108" s="84"/>
      <c r="BDZ108" s="87"/>
      <c r="BEA108" s="87"/>
      <c r="BEB108" s="88"/>
      <c r="BEC108" s="87"/>
      <c r="BED108" s="89"/>
      <c r="BEE108" s="98"/>
      <c r="BEF108" s="85"/>
      <c r="BEG108" s="84"/>
      <c r="BEH108" s="87"/>
      <c r="BEI108" s="87"/>
      <c r="BEJ108" s="88"/>
      <c r="BEK108" s="87"/>
      <c r="BEL108" s="89"/>
      <c r="BEM108" s="98"/>
      <c r="BEN108" s="85"/>
      <c r="BEO108" s="84"/>
      <c r="BEP108" s="87"/>
      <c r="BEQ108" s="87"/>
      <c r="BER108" s="88"/>
      <c r="BES108" s="87"/>
      <c r="BET108" s="89"/>
      <c r="BEU108" s="98"/>
      <c r="BEV108" s="85"/>
      <c r="BEW108" s="84"/>
      <c r="BEX108" s="87"/>
      <c r="BEY108" s="87"/>
      <c r="BEZ108" s="88"/>
      <c r="BFA108" s="87"/>
      <c r="BFB108" s="89"/>
      <c r="BFC108" s="98"/>
      <c r="BFD108" s="85"/>
      <c r="BFE108" s="84"/>
      <c r="BFF108" s="87"/>
      <c r="BFG108" s="87"/>
      <c r="BFH108" s="88"/>
      <c r="BFI108" s="87"/>
      <c r="BFJ108" s="89"/>
      <c r="BFK108" s="98"/>
      <c r="BFL108" s="85"/>
      <c r="BFM108" s="84"/>
      <c r="BFN108" s="87"/>
      <c r="BFO108" s="87"/>
      <c r="BFP108" s="88"/>
      <c r="BFQ108" s="87"/>
      <c r="BFR108" s="89"/>
      <c r="BFS108" s="98"/>
      <c r="BFT108" s="85"/>
      <c r="BFU108" s="84"/>
      <c r="BFV108" s="87"/>
      <c r="BFW108" s="87"/>
      <c r="BFX108" s="88"/>
      <c r="BFY108" s="87"/>
      <c r="BFZ108" s="89"/>
      <c r="BGA108" s="98"/>
      <c r="BGB108" s="85"/>
      <c r="BGC108" s="84"/>
      <c r="BGD108" s="87"/>
      <c r="BGE108" s="87"/>
      <c r="BGF108" s="88"/>
      <c r="BGG108" s="87"/>
      <c r="BGH108" s="89"/>
      <c r="BGI108" s="98"/>
      <c r="BGJ108" s="85"/>
      <c r="BGK108" s="84"/>
      <c r="BGL108" s="87"/>
      <c r="BGM108" s="87"/>
      <c r="BGN108" s="88"/>
      <c r="BGO108" s="87"/>
      <c r="BGP108" s="89"/>
      <c r="BGQ108" s="98"/>
      <c r="BGR108" s="85"/>
      <c r="BGS108" s="84"/>
      <c r="BGT108" s="87"/>
      <c r="BGU108" s="87"/>
      <c r="BGV108" s="88"/>
      <c r="BGW108" s="87"/>
      <c r="BGX108" s="89"/>
      <c r="BGY108" s="98"/>
      <c r="BGZ108" s="85"/>
      <c r="BHA108" s="84"/>
      <c r="BHB108" s="87"/>
      <c r="BHC108" s="87"/>
      <c r="BHD108" s="88"/>
      <c r="BHE108" s="87"/>
      <c r="BHF108" s="89"/>
      <c r="BHG108" s="98"/>
      <c r="BHH108" s="85"/>
      <c r="BHI108" s="84"/>
      <c r="BHJ108" s="87"/>
      <c r="BHK108" s="87"/>
      <c r="BHL108" s="88"/>
      <c r="BHM108" s="87"/>
      <c r="BHN108" s="89"/>
      <c r="BHO108" s="98"/>
      <c r="BHP108" s="85"/>
      <c r="BHQ108" s="84"/>
      <c r="BHR108" s="87"/>
      <c r="BHS108" s="87"/>
      <c r="BHT108" s="88"/>
      <c r="BHU108" s="87"/>
      <c r="BHV108" s="89"/>
      <c r="BHW108" s="98"/>
      <c r="BHX108" s="85"/>
      <c r="BHY108" s="84"/>
      <c r="BHZ108" s="87"/>
      <c r="BIA108" s="87"/>
      <c r="BIB108" s="88"/>
      <c r="BIC108" s="87"/>
      <c r="BID108" s="89"/>
      <c r="BIE108" s="98"/>
      <c r="BIF108" s="85"/>
      <c r="BIG108" s="84"/>
      <c r="BIH108" s="87"/>
      <c r="BII108" s="87"/>
      <c r="BIJ108" s="88"/>
      <c r="BIK108" s="87"/>
      <c r="BIL108" s="89"/>
      <c r="BIM108" s="98"/>
      <c r="BIN108" s="85"/>
      <c r="BIO108" s="84"/>
      <c r="BIP108" s="87"/>
      <c r="BIQ108" s="87"/>
      <c r="BIR108" s="88"/>
      <c r="BIS108" s="87"/>
      <c r="BIT108" s="89"/>
      <c r="BIU108" s="98"/>
      <c r="BIV108" s="85"/>
      <c r="BIW108" s="84"/>
      <c r="BIX108" s="87"/>
      <c r="BIY108" s="87"/>
      <c r="BIZ108" s="88"/>
      <c r="BJA108" s="87"/>
      <c r="BJB108" s="89"/>
      <c r="BJC108" s="98"/>
      <c r="BJD108" s="85"/>
      <c r="BJE108" s="84"/>
      <c r="BJF108" s="87"/>
      <c r="BJG108" s="87"/>
      <c r="BJH108" s="88"/>
      <c r="BJI108" s="87"/>
      <c r="BJJ108" s="89"/>
      <c r="BJK108" s="98"/>
      <c r="BJL108" s="85"/>
      <c r="BJM108" s="84"/>
      <c r="BJN108" s="87"/>
      <c r="BJO108" s="87"/>
      <c r="BJP108" s="88"/>
      <c r="BJQ108" s="87"/>
      <c r="BJR108" s="89"/>
      <c r="BJS108" s="98"/>
      <c r="BJT108" s="85"/>
      <c r="BJU108" s="84"/>
      <c r="BJV108" s="87"/>
      <c r="BJW108" s="87"/>
      <c r="BJX108" s="88"/>
      <c r="BJY108" s="87"/>
      <c r="BJZ108" s="89"/>
      <c r="BKA108" s="98"/>
      <c r="BKB108" s="85"/>
      <c r="BKC108" s="84"/>
      <c r="BKD108" s="87"/>
      <c r="BKE108" s="87"/>
      <c r="BKF108" s="88"/>
      <c r="BKG108" s="87"/>
      <c r="BKH108" s="89"/>
      <c r="BKI108" s="98"/>
      <c r="BKJ108" s="85"/>
      <c r="BKK108" s="84"/>
      <c r="BKL108" s="87"/>
      <c r="BKM108" s="87"/>
      <c r="BKN108" s="88"/>
      <c r="BKO108" s="87"/>
      <c r="BKP108" s="89"/>
      <c r="BKQ108" s="98"/>
      <c r="BKR108" s="85"/>
      <c r="BKS108" s="84"/>
      <c r="BKT108" s="87"/>
      <c r="BKU108" s="87"/>
      <c r="BKV108" s="88"/>
      <c r="BKW108" s="87"/>
      <c r="BKX108" s="89"/>
      <c r="BKY108" s="98"/>
      <c r="BKZ108" s="85"/>
      <c r="BLA108" s="84"/>
      <c r="BLB108" s="87"/>
      <c r="BLC108" s="87"/>
      <c r="BLD108" s="88"/>
      <c r="BLE108" s="87"/>
      <c r="BLF108" s="89"/>
      <c r="BLG108" s="98"/>
      <c r="BLH108" s="85"/>
      <c r="BLI108" s="84"/>
      <c r="BLJ108" s="87"/>
      <c r="BLK108" s="87"/>
      <c r="BLL108" s="88"/>
      <c r="BLM108" s="87"/>
      <c r="BLN108" s="89"/>
      <c r="BLO108" s="98"/>
      <c r="BLP108" s="85"/>
      <c r="BLQ108" s="84"/>
      <c r="BLR108" s="87"/>
      <c r="BLS108" s="87"/>
      <c r="BLT108" s="88"/>
      <c r="BLU108" s="87"/>
      <c r="BLV108" s="89"/>
      <c r="BLW108" s="98"/>
      <c r="BLX108" s="85"/>
      <c r="BLY108" s="84"/>
      <c r="BLZ108" s="87"/>
      <c r="BMA108" s="87"/>
      <c r="BMB108" s="88"/>
      <c r="BMC108" s="87"/>
      <c r="BMD108" s="89"/>
      <c r="BME108" s="98"/>
      <c r="BMF108" s="85"/>
      <c r="BMG108" s="84"/>
      <c r="BMH108" s="87"/>
      <c r="BMI108" s="87"/>
      <c r="BMJ108" s="88"/>
      <c r="BMK108" s="87"/>
      <c r="BML108" s="89"/>
      <c r="BMM108" s="98"/>
      <c r="BMN108" s="85"/>
      <c r="BMO108" s="84"/>
      <c r="BMP108" s="87"/>
      <c r="BMQ108" s="87"/>
      <c r="BMR108" s="88"/>
      <c r="BMS108" s="87"/>
      <c r="BMT108" s="89"/>
      <c r="BMU108" s="98"/>
      <c r="BMV108" s="85"/>
      <c r="BMW108" s="84"/>
      <c r="BMX108" s="87"/>
      <c r="BMY108" s="87"/>
      <c r="BMZ108" s="88"/>
      <c r="BNA108" s="87"/>
      <c r="BNB108" s="89"/>
      <c r="BNC108" s="98"/>
      <c r="BND108" s="85"/>
      <c r="BNE108" s="84"/>
      <c r="BNF108" s="87"/>
      <c r="BNG108" s="87"/>
      <c r="BNH108" s="88"/>
      <c r="BNI108" s="87"/>
      <c r="BNJ108" s="89"/>
      <c r="BNK108" s="98"/>
      <c r="BNL108" s="85"/>
      <c r="BNM108" s="84"/>
      <c r="BNN108" s="87"/>
      <c r="BNO108" s="87"/>
      <c r="BNP108" s="88"/>
      <c r="BNQ108" s="87"/>
      <c r="BNR108" s="89"/>
      <c r="BNS108" s="98"/>
      <c r="BNT108" s="85"/>
      <c r="BNU108" s="84"/>
      <c r="BNV108" s="87"/>
      <c r="BNW108" s="87"/>
      <c r="BNX108" s="88"/>
      <c r="BNY108" s="87"/>
      <c r="BNZ108" s="89"/>
      <c r="BOA108" s="98"/>
      <c r="BOB108" s="85"/>
      <c r="BOC108" s="84"/>
      <c r="BOD108" s="87"/>
      <c r="BOE108" s="87"/>
      <c r="BOF108" s="88"/>
      <c r="BOG108" s="87"/>
      <c r="BOH108" s="89"/>
      <c r="BOI108" s="98"/>
      <c r="BOJ108" s="85"/>
      <c r="BOK108" s="84"/>
      <c r="BOL108" s="87"/>
      <c r="BOM108" s="87"/>
      <c r="BON108" s="88"/>
      <c r="BOO108" s="87"/>
      <c r="BOP108" s="89"/>
      <c r="BOQ108" s="98"/>
      <c r="BOR108" s="85"/>
      <c r="BOS108" s="84"/>
      <c r="BOT108" s="87"/>
      <c r="BOU108" s="87"/>
      <c r="BOV108" s="88"/>
      <c r="BOW108" s="87"/>
      <c r="BOX108" s="89"/>
      <c r="BOY108" s="98"/>
      <c r="BOZ108" s="85"/>
      <c r="BPA108" s="84"/>
      <c r="BPB108" s="87"/>
      <c r="BPC108" s="87"/>
      <c r="BPD108" s="88"/>
      <c r="BPE108" s="87"/>
      <c r="BPF108" s="89"/>
      <c r="BPG108" s="98"/>
      <c r="BPH108" s="85"/>
      <c r="BPI108" s="84"/>
      <c r="BPJ108" s="87"/>
      <c r="BPK108" s="87"/>
      <c r="BPL108" s="88"/>
      <c r="BPM108" s="87"/>
      <c r="BPN108" s="89"/>
      <c r="BPO108" s="98"/>
      <c r="BPP108" s="85"/>
      <c r="BPQ108" s="84"/>
      <c r="BPR108" s="87"/>
      <c r="BPS108" s="87"/>
      <c r="BPT108" s="88"/>
      <c r="BPU108" s="87"/>
      <c r="BPV108" s="89"/>
      <c r="BPW108" s="98"/>
      <c r="BPX108" s="85"/>
      <c r="BPY108" s="84"/>
      <c r="BPZ108" s="87"/>
      <c r="BQA108" s="87"/>
      <c r="BQB108" s="88"/>
      <c r="BQC108" s="87"/>
      <c r="BQD108" s="89"/>
      <c r="BQE108" s="98"/>
      <c r="BQF108" s="85"/>
      <c r="BQG108" s="84"/>
      <c r="BQH108" s="87"/>
      <c r="BQI108" s="87"/>
      <c r="BQJ108" s="88"/>
      <c r="BQK108" s="87"/>
      <c r="BQL108" s="89"/>
      <c r="BQM108" s="98"/>
      <c r="BQN108" s="85"/>
      <c r="BQO108" s="84"/>
      <c r="BQP108" s="87"/>
      <c r="BQQ108" s="87"/>
      <c r="BQR108" s="88"/>
      <c r="BQS108" s="87"/>
      <c r="BQT108" s="89"/>
      <c r="BQU108" s="98"/>
      <c r="BQV108" s="85"/>
      <c r="BQW108" s="84"/>
      <c r="BQX108" s="87"/>
      <c r="BQY108" s="87"/>
      <c r="BQZ108" s="88"/>
      <c r="BRA108" s="87"/>
      <c r="BRB108" s="89"/>
      <c r="BRC108" s="98"/>
      <c r="BRD108" s="85"/>
      <c r="BRE108" s="84"/>
      <c r="BRF108" s="87"/>
      <c r="BRG108" s="87"/>
      <c r="BRH108" s="88"/>
      <c r="BRI108" s="87"/>
      <c r="BRJ108" s="89"/>
      <c r="BRK108" s="98"/>
      <c r="BRL108" s="85"/>
      <c r="BRM108" s="84"/>
      <c r="BRN108" s="87"/>
      <c r="BRO108" s="87"/>
      <c r="BRP108" s="88"/>
      <c r="BRQ108" s="87"/>
      <c r="BRR108" s="89"/>
      <c r="BRS108" s="98"/>
      <c r="BRT108" s="85"/>
      <c r="BRU108" s="84"/>
      <c r="BRV108" s="87"/>
      <c r="BRW108" s="87"/>
      <c r="BRX108" s="88"/>
      <c r="BRY108" s="87"/>
      <c r="BRZ108" s="89"/>
      <c r="BSA108" s="98"/>
      <c r="BSB108" s="85"/>
      <c r="BSC108" s="84"/>
      <c r="BSD108" s="87"/>
      <c r="BSE108" s="87"/>
      <c r="BSF108" s="88"/>
      <c r="BSG108" s="87"/>
      <c r="BSH108" s="89"/>
      <c r="BSI108" s="98"/>
      <c r="BSJ108" s="85"/>
      <c r="BSK108" s="84"/>
      <c r="BSL108" s="87"/>
      <c r="BSM108" s="87"/>
      <c r="BSN108" s="88"/>
      <c r="BSO108" s="87"/>
      <c r="BSP108" s="89"/>
      <c r="BSQ108" s="98"/>
      <c r="BSR108" s="85"/>
      <c r="BSS108" s="84"/>
      <c r="BST108" s="87"/>
      <c r="BSU108" s="87"/>
      <c r="BSV108" s="88"/>
      <c r="BSW108" s="87"/>
      <c r="BSX108" s="89"/>
      <c r="BSY108" s="98"/>
      <c r="BSZ108" s="85"/>
      <c r="BTA108" s="84"/>
      <c r="BTB108" s="87"/>
      <c r="BTC108" s="87"/>
      <c r="BTD108" s="88"/>
      <c r="BTE108" s="87"/>
      <c r="BTF108" s="89"/>
      <c r="BTG108" s="98"/>
      <c r="BTH108" s="85"/>
      <c r="BTI108" s="84"/>
      <c r="BTJ108" s="87"/>
      <c r="BTK108" s="87"/>
      <c r="BTL108" s="88"/>
      <c r="BTM108" s="87"/>
      <c r="BTN108" s="89"/>
      <c r="BTO108" s="98"/>
      <c r="BTP108" s="85"/>
      <c r="BTQ108" s="84"/>
      <c r="BTR108" s="87"/>
      <c r="BTS108" s="87"/>
      <c r="BTT108" s="88"/>
      <c r="BTU108" s="87"/>
      <c r="BTV108" s="89"/>
      <c r="BTW108" s="98"/>
      <c r="BTX108" s="85"/>
      <c r="BTY108" s="84"/>
      <c r="BTZ108" s="87"/>
      <c r="BUA108" s="87"/>
      <c r="BUB108" s="88"/>
      <c r="BUC108" s="87"/>
      <c r="BUD108" s="89"/>
      <c r="BUE108" s="98"/>
      <c r="BUF108" s="85"/>
      <c r="BUG108" s="84"/>
      <c r="BUH108" s="87"/>
      <c r="BUI108" s="87"/>
      <c r="BUJ108" s="88"/>
      <c r="BUK108" s="87"/>
      <c r="BUL108" s="89"/>
      <c r="BUM108" s="98"/>
      <c r="BUN108" s="85"/>
      <c r="BUO108" s="84"/>
      <c r="BUP108" s="87"/>
      <c r="BUQ108" s="87"/>
      <c r="BUR108" s="88"/>
      <c r="BUS108" s="87"/>
      <c r="BUT108" s="89"/>
      <c r="BUU108" s="98"/>
      <c r="BUV108" s="85"/>
      <c r="BUW108" s="84"/>
      <c r="BUX108" s="87"/>
      <c r="BUY108" s="87"/>
      <c r="BUZ108" s="88"/>
      <c r="BVA108" s="87"/>
      <c r="BVB108" s="89"/>
      <c r="BVC108" s="98"/>
      <c r="BVD108" s="85"/>
      <c r="BVE108" s="84"/>
      <c r="BVF108" s="87"/>
      <c r="BVG108" s="87"/>
      <c r="BVH108" s="88"/>
      <c r="BVI108" s="87"/>
      <c r="BVJ108" s="89"/>
      <c r="BVK108" s="98"/>
      <c r="BVL108" s="85"/>
      <c r="BVM108" s="84"/>
      <c r="BVN108" s="87"/>
      <c r="BVO108" s="87"/>
      <c r="BVP108" s="88"/>
      <c r="BVQ108" s="87"/>
      <c r="BVR108" s="89"/>
      <c r="BVS108" s="98"/>
      <c r="BVT108" s="85"/>
      <c r="BVU108" s="84"/>
      <c r="BVV108" s="87"/>
      <c r="BVW108" s="87"/>
      <c r="BVX108" s="88"/>
      <c r="BVY108" s="87"/>
      <c r="BVZ108" s="89"/>
      <c r="BWA108" s="98"/>
      <c r="BWB108" s="85"/>
      <c r="BWC108" s="84"/>
      <c r="BWD108" s="87"/>
      <c r="BWE108" s="87"/>
      <c r="BWF108" s="88"/>
      <c r="BWG108" s="87"/>
      <c r="BWH108" s="89"/>
      <c r="BWI108" s="98"/>
      <c r="BWJ108" s="85"/>
      <c r="BWK108" s="84"/>
      <c r="BWL108" s="87"/>
      <c r="BWM108" s="87"/>
      <c r="BWN108" s="88"/>
      <c r="BWO108" s="87"/>
      <c r="BWP108" s="89"/>
      <c r="BWQ108" s="98"/>
      <c r="BWR108" s="85"/>
      <c r="BWS108" s="84"/>
      <c r="BWT108" s="87"/>
      <c r="BWU108" s="87"/>
      <c r="BWV108" s="88"/>
      <c r="BWW108" s="87"/>
      <c r="BWX108" s="89"/>
      <c r="BWY108" s="98"/>
      <c r="BWZ108" s="85"/>
      <c r="BXA108" s="84"/>
      <c r="BXB108" s="87"/>
      <c r="BXC108" s="87"/>
      <c r="BXD108" s="88"/>
      <c r="BXE108" s="87"/>
      <c r="BXF108" s="89"/>
      <c r="BXG108" s="98"/>
      <c r="BXH108" s="85"/>
      <c r="BXI108" s="84"/>
      <c r="BXJ108" s="87"/>
      <c r="BXK108" s="87"/>
      <c r="BXL108" s="88"/>
      <c r="BXM108" s="87"/>
      <c r="BXN108" s="89"/>
      <c r="BXO108" s="98"/>
      <c r="BXP108" s="85"/>
      <c r="BXQ108" s="84"/>
      <c r="BXR108" s="87"/>
      <c r="BXS108" s="87"/>
      <c r="BXT108" s="88"/>
      <c r="BXU108" s="87"/>
      <c r="BXV108" s="89"/>
      <c r="BXW108" s="98"/>
      <c r="BXX108" s="85"/>
      <c r="BXY108" s="84"/>
      <c r="BXZ108" s="87"/>
      <c r="BYA108" s="87"/>
      <c r="BYB108" s="88"/>
      <c r="BYC108" s="87"/>
      <c r="BYD108" s="89"/>
      <c r="BYE108" s="98"/>
      <c r="BYF108" s="85"/>
      <c r="BYG108" s="84"/>
      <c r="BYH108" s="87"/>
      <c r="BYI108" s="87"/>
      <c r="BYJ108" s="88"/>
      <c r="BYK108" s="87"/>
      <c r="BYL108" s="89"/>
      <c r="BYM108" s="98"/>
      <c r="BYN108" s="85"/>
      <c r="BYO108" s="84"/>
      <c r="BYP108" s="87"/>
      <c r="BYQ108" s="87"/>
      <c r="BYR108" s="88"/>
      <c r="BYS108" s="87"/>
      <c r="BYT108" s="89"/>
      <c r="BYU108" s="98"/>
      <c r="BYV108" s="85"/>
      <c r="BYW108" s="84"/>
      <c r="BYX108" s="87"/>
      <c r="BYY108" s="87"/>
      <c r="BYZ108" s="88"/>
      <c r="BZA108" s="87"/>
      <c r="BZB108" s="89"/>
      <c r="BZC108" s="98"/>
      <c r="BZD108" s="85"/>
      <c r="BZE108" s="84"/>
      <c r="BZF108" s="87"/>
      <c r="BZG108" s="87"/>
      <c r="BZH108" s="88"/>
      <c r="BZI108" s="87"/>
      <c r="BZJ108" s="89"/>
      <c r="BZK108" s="98"/>
      <c r="BZL108" s="85"/>
      <c r="BZM108" s="84"/>
      <c r="BZN108" s="87"/>
      <c r="BZO108" s="87"/>
      <c r="BZP108" s="88"/>
      <c r="BZQ108" s="87"/>
      <c r="BZR108" s="89"/>
      <c r="BZS108" s="98"/>
      <c r="BZT108" s="85"/>
      <c r="BZU108" s="84"/>
      <c r="BZV108" s="87"/>
      <c r="BZW108" s="87"/>
      <c r="BZX108" s="88"/>
      <c r="BZY108" s="87"/>
      <c r="BZZ108" s="89"/>
      <c r="CAA108" s="98"/>
      <c r="CAB108" s="85"/>
      <c r="CAC108" s="84"/>
      <c r="CAD108" s="87"/>
      <c r="CAE108" s="87"/>
      <c r="CAF108" s="88"/>
      <c r="CAG108" s="87"/>
      <c r="CAH108" s="89"/>
      <c r="CAI108" s="98"/>
      <c r="CAJ108" s="85"/>
      <c r="CAK108" s="84"/>
      <c r="CAL108" s="87"/>
      <c r="CAM108" s="87"/>
      <c r="CAN108" s="88"/>
      <c r="CAO108" s="87"/>
      <c r="CAP108" s="89"/>
      <c r="CAQ108" s="98"/>
      <c r="CAR108" s="85"/>
      <c r="CAS108" s="84"/>
      <c r="CAT108" s="87"/>
      <c r="CAU108" s="87"/>
      <c r="CAV108" s="88"/>
      <c r="CAW108" s="87"/>
      <c r="CAX108" s="89"/>
      <c r="CAY108" s="98"/>
      <c r="CAZ108" s="85"/>
      <c r="CBA108" s="84"/>
      <c r="CBB108" s="87"/>
      <c r="CBC108" s="87"/>
      <c r="CBD108" s="88"/>
      <c r="CBE108" s="87"/>
      <c r="CBF108" s="89"/>
      <c r="CBG108" s="98"/>
      <c r="CBH108" s="85"/>
      <c r="CBI108" s="84"/>
      <c r="CBJ108" s="87"/>
      <c r="CBK108" s="87"/>
      <c r="CBL108" s="88"/>
      <c r="CBM108" s="87"/>
      <c r="CBN108" s="89"/>
      <c r="CBO108" s="98"/>
      <c r="CBP108" s="85"/>
      <c r="CBQ108" s="84"/>
      <c r="CBR108" s="87"/>
      <c r="CBS108" s="87"/>
      <c r="CBT108" s="88"/>
      <c r="CBU108" s="87"/>
      <c r="CBV108" s="89"/>
      <c r="CBW108" s="98"/>
      <c r="CBX108" s="85"/>
      <c r="CBY108" s="84"/>
      <c r="CBZ108" s="87"/>
      <c r="CCA108" s="87"/>
      <c r="CCB108" s="88"/>
      <c r="CCC108" s="87"/>
      <c r="CCD108" s="89"/>
      <c r="CCE108" s="98"/>
      <c r="CCF108" s="85"/>
      <c r="CCG108" s="84"/>
      <c r="CCH108" s="87"/>
      <c r="CCI108" s="87"/>
      <c r="CCJ108" s="88"/>
      <c r="CCK108" s="87"/>
      <c r="CCL108" s="89"/>
      <c r="CCM108" s="98"/>
      <c r="CCN108" s="85"/>
      <c r="CCO108" s="84"/>
      <c r="CCP108" s="87"/>
      <c r="CCQ108" s="87"/>
      <c r="CCR108" s="88"/>
      <c r="CCS108" s="87"/>
      <c r="CCT108" s="89"/>
      <c r="CCU108" s="98"/>
      <c r="CCV108" s="85"/>
      <c r="CCW108" s="84"/>
      <c r="CCX108" s="87"/>
      <c r="CCY108" s="87"/>
      <c r="CCZ108" s="88"/>
      <c r="CDA108" s="87"/>
      <c r="CDB108" s="89"/>
      <c r="CDC108" s="98"/>
      <c r="CDD108" s="85"/>
      <c r="CDE108" s="84"/>
      <c r="CDF108" s="87"/>
      <c r="CDG108" s="87"/>
      <c r="CDH108" s="88"/>
      <c r="CDI108" s="87"/>
      <c r="CDJ108" s="89"/>
      <c r="CDK108" s="98"/>
      <c r="CDL108" s="85"/>
      <c r="CDM108" s="84"/>
      <c r="CDN108" s="87"/>
      <c r="CDO108" s="87"/>
      <c r="CDP108" s="88"/>
      <c r="CDQ108" s="87"/>
      <c r="CDR108" s="89"/>
      <c r="CDS108" s="98"/>
      <c r="CDT108" s="85"/>
      <c r="CDU108" s="84"/>
      <c r="CDV108" s="87"/>
      <c r="CDW108" s="87"/>
      <c r="CDX108" s="88"/>
      <c r="CDY108" s="87"/>
      <c r="CDZ108" s="89"/>
      <c r="CEA108" s="98"/>
      <c r="CEB108" s="85"/>
      <c r="CEC108" s="84"/>
      <c r="CED108" s="87"/>
      <c r="CEE108" s="87"/>
      <c r="CEF108" s="88"/>
      <c r="CEG108" s="87"/>
      <c r="CEH108" s="89"/>
      <c r="CEI108" s="98"/>
      <c r="CEJ108" s="85"/>
      <c r="CEK108" s="84"/>
      <c r="CEL108" s="87"/>
      <c r="CEM108" s="87"/>
      <c r="CEN108" s="88"/>
      <c r="CEO108" s="87"/>
      <c r="CEP108" s="89"/>
      <c r="CEQ108" s="98"/>
      <c r="CER108" s="85"/>
      <c r="CES108" s="84"/>
      <c r="CET108" s="87"/>
      <c r="CEU108" s="87"/>
      <c r="CEV108" s="88"/>
      <c r="CEW108" s="87"/>
      <c r="CEX108" s="89"/>
      <c r="CEY108" s="98"/>
      <c r="CEZ108" s="85"/>
      <c r="CFA108" s="84"/>
      <c r="CFB108" s="87"/>
      <c r="CFC108" s="87"/>
      <c r="CFD108" s="88"/>
      <c r="CFE108" s="87"/>
      <c r="CFF108" s="89"/>
      <c r="CFG108" s="98"/>
      <c r="CFH108" s="85"/>
      <c r="CFI108" s="84"/>
      <c r="CFJ108" s="87"/>
      <c r="CFK108" s="87"/>
      <c r="CFL108" s="88"/>
      <c r="CFM108" s="87"/>
      <c r="CFN108" s="89"/>
      <c r="CFO108" s="98"/>
      <c r="CFP108" s="85"/>
      <c r="CFQ108" s="84"/>
      <c r="CFR108" s="87"/>
      <c r="CFS108" s="87"/>
      <c r="CFT108" s="88"/>
      <c r="CFU108" s="87"/>
      <c r="CFV108" s="89"/>
      <c r="CFW108" s="98"/>
      <c r="CFX108" s="85"/>
      <c r="CFY108" s="84"/>
      <c r="CFZ108" s="87"/>
      <c r="CGA108" s="87"/>
      <c r="CGB108" s="88"/>
      <c r="CGC108" s="87"/>
      <c r="CGD108" s="89"/>
      <c r="CGE108" s="98"/>
      <c r="CGF108" s="85"/>
      <c r="CGG108" s="84"/>
      <c r="CGH108" s="87"/>
      <c r="CGI108" s="87"/>
      <c r="CGJ108" s="88"/>
      <c r="CGK108" s="87"/>
      <c r="CGL108" s="89"/>
      <c r="CGM108" s="98"/>
      <c r="CGN108" s="85"/>
      <c r="CGO108" s="84"/>
      <c r="CGP108" s="87"/>
      <c r="CGQ108" s="87"/>
      <c r="CGR108" s="88"/>
      <c r="CGS108" s="87"/>
      <c r="CGT108" s="89"/>
      <c r="CGU108" s="98"/>
      <c r="CGV108" s="85"/>
      <c r="CGW108" s="84"/>
      <c r="CGX108" s="87"/>
      <c r="CGY108" s="87"/>
      <c r="CGZ108" s="88"/>
      <c r="CHA108" s="87"/>
      <c r="CHB108" s="89"/>
      <c r="CHC108" s="98"/>
      <c r="CHD108" s="85"/>
      <c r="CHE108" s="84"/>
      <c r="CHF108" s="87"/>
      <c r="CHG108" s="87"/>
      <c r="CHH108" s="88"/>
      <c r="CHI108" s="87"/>
      <c r="CHJ108" s="89"/>
      <c r="CHK108" s="98"/>
      <c r="CHL108" s="85"/>
      <c r="CHM108" s="84"/>
      <c r="CHN108" s="87"/>
      <c r="CHO108" s="87"/>
      <c r="CHP108" s="88"/>
      <c r="CHQ108" s="87"/>
      <c r="CHR108" s="89"/>
      <c r="CHS108" s="98"/>
      <c r="CHT108" s="85"/>
      <c r="CHU108" s="84"/>
      <c r="CHV108" s="87"/>
      <c r="CHW108" s="87"/>
      <c r="CHX108" s="88"/>
      <c r="CHY108" s="87"/>
      <c r="CHZ108" s="89"/>
      <c r="CIA108" s="98"/>
      <c r="CIB108" s="85"/>
      <c r="CIC108" s="84"/>
      <c r="CID108" s="87"/>
      <c r="CIE108" s="87"/>
      <c r="CIF108" s="88"/>
      <c r="CIG108" s="87"/>
      <c r="CIH108" s="89"/>
      <c r="CII108" s="98"/>
      <c r="CIJ108" s="85"/>
      <c r="CIK108" s="84"/>
      <c r="CIL108" s="87"/>
      <c r="CIM108" s="87"/>
      <c r="CIN108" s="88"/>
      <c r="CIO108" s="87"/>
      <c r="CIP108" s="89"/>
      <c r="CIQ108" s="98"/>
      <c r="CIR108" s="85"/>
      <c r="CIS108" s="84"/>
      <c r="CIT108" s="87"/>
      <c r="CIU108" s="87"/>
      <c r="CIV108" s="88"/>
      <c r="CIW108" s="87"/>
      <c r="CIX108" s="89"/>
      <c r="CIY108" s="98"/>
      <c r="CIZ108" s="85"/>
      <c r="CJA108" s="84"/>
      <c r="CJB108" s="87"/>
      <c r="CJC108" s="87"/>
      <c r="CJD108" s="88"/>
      <c r="CJE108" s="87"/>
      <c r="CJF108" s="89"/>
      <c r="CJG108" s="98"/>
      <c r="CJH108" s="85"/>
      <c r="CJI108" s="84"/>
      <c r="CJJ108" s="87"/>
      <c r="CJK108" s="87"/>
      <c r="CJL108" s="88"/>
      <c r="CJM108" s="87"/>
      <c r="CJN108" s="89"/>
      <c r="CJO108" s="98"/>
      <c r="CJP108" s="85"/>
      <c r="CJQ108" s="84"/>
      <c r="CJR108" s="87"/>
      <c r="CJS108" s="87"/>
      <c r="CJT108" s="88"/>
      <c r="CJU108" s="87"/>
      <c r="CJV108" s="89"/>
      <c r="CJW108" s="98"/>
      <c r="CJX108" s="85"/>
      <c r="CJY108" s="84"/>
      <c r="CJZ108" s="87"/>
      <c r="CKA108" s="87"/>
      <c r="CKB108" s="88"/>
      <c r="CKC108" s="87"/>
      <c r="CKD108" s="89"/>
      <c r="CKE108" s="98"/>
      <c r="CKF108" s="85"/>
      <c r="CKG108" s="84"/>
      <c r="CKH108" s="87"/>
      <c r="CKI108" s="87"/>
      <c r="CKJ108" s="88"/>
      <c r="CKK108" s="87"/>
      <c r="CKL108" s="89"/>
      <c r="CKM108" s="98"/>
      <c r="CKN108" s="85"/>
      <c r="CKO108" s="84"/>
      <c r="CKP108" s="87"/>
      <c r="CKQ108" s="87"/>
      <c r="CKR108" s="88"/>
      <c r="CKS108" s="87"/>
      <c r="CKT108" s="89"/>
      <c r="CKU108" s="98"/>
      <c r="CKV108" s="85"/>
      <c r="CKW108" s="84"/>
      <c r="CKX108" s="87"/>
      <c r="CKY108" s="87"/>
      <c r="CKZ108" s="88"/>
      <c r="CLA108" s="87"/>
      <c r="CLB108" s="89"/>
      <c r="CLC108" s="98"/>
      <c r="CLD108" s="85"/>
      <c r="CLE108" s="84"/>
      <c r="CLF108" s="87"/>
      <c r="CLG108" s="87"/>
      <c r="CLH108" s="88"/>
      <c r="CLI108" s="87"/>
      <c r="CLJ108" s="89"/>
      <c r="CLK108" s="98"/>
      <c r="CLL108" s="85"/>
      <c r="CLM108" s="84"/>
      <c r="CLN108" s="87"/>
      <c r="CLO108" s="87"/>
      <c r="CLP108" s="88"/>
      <c r="CLQ108" s="87"/>
      <c r="CLR108" s="89"/>
      <c r="CLS108" s="98"/>
      <c r="CLT108" s="85"/>
      <c r="CLU108" s="84"/>
      <c r="CLV108" s="87"/>
      <c r="CLW108" s="87"/>
      <c r="CLX108" s="88"/>
      <c r="CLY108" s="87"/>
      <c r="CLZ108" s="89"/>
      <c r="CMA108" s="98"/>
      <c r="CMB108" s="85"/>
      <c r="CMC108" s="84"/>
      <c r="CMD108" s="87"/>
      <c r="CME108" s="87"/>
      <c r="CMF108" s="88"/>
      <c r="CMG108" s="87"/>
      <c r="CMH108" s="89"/>
      <c r="CMI108" s="98"/>
      <c r="CMJ108" s="85"/>
      <c r="CMK108" s="84"/>
      <c r="CML108" s="87"/>
      <c r="CMM108" s="87"/>
      <c r="CMN108" s="88"/>
      <c r="CMO108" s="87"/>
      <c r="CMP108" s="89"/>
      <c r="CMQ108" s="98"/>
      <c r="CMR108" s="85"/>
      <c r="CMS108" s="84"/>
      <c r="CMT108" s="87"/>
      <c r="CMU108" s="87"/>
      <c r="CMV108" s="88"/>
      <c r="CMW108" s="87"/>
      <c r="CMX108" s="89"/>
      <c r="CMY108" s="98"/>
      <c r="CMZ108" s="85"/>
      <c r="CNA108" s="84"/>
      <c r="CNB108" s="87"/>
      <c r="CNC108" s="87"/>
      <c r="CND108" s="88"/>
      <c r="CNE108" s="87"/>
      <c r="CNF108" s="89"/>
      <c r="CNG108" s="98"/>
      <c r="CNH108" s="85"/>
      <c r="CNI108" s="84"/>
      <c r="CNJ108" s="87"/>
      <c r="CNK108" s="87"/>
      <c r="CNL108" s="88"/>
      <c r="CNM108" s="87"/>
      <c r="CNN108" s="89"/>
      <c r="CNO108" s="98"/>
      <c r="CNP108" s="85"/>
      <c r="CNQ108" s="84"/>
      <c r="CNR108" s="87"/>
      <c r="CNS108" s="87"/>
      <c r="CNT108" s="88"/>
      <c r="CNU108" s="87"/>
      <c r="CNV108" s="89"/>
      <c r="CNW108" s="98"/>
      <c r="CNX108" s="85"/>
      <c r="CNY108" s="84"/>
      <c r="CNZ108" s="87"/>
      <c r="COA108" s="87"/>
      <c r="COB108" s="88"/>
      <c r="COC108" s="87"/>
      <c r="COD108" s="89"/>
      <c r="COE108" s="98"/>
      <c r="COF108" s="85"/>
      <c r="COG108" s="84"/>
      <c r="COH108" s="87"/>
      <c r="COI108" s="87"/>
      <c r="COJ108" s="88"/>
      <c r="COK108" s="87"/>
      <c r="COL108" s="89"/>
      <c r="COM108" s="98"/>
      <c r="CON108" s="85"/>
      <c r="COO108" s="84"/>
      <c r="COP108" s="87"/>
      <c r="COQ108" s="87"/>
      <c r="COR108" s="88"/>
      <c r="COS108" s="87"/>
      <c r="COT108" s="89"/>
      <c r="COU108" s="98"/>
      <c r="COV108" s="85"/>
      <c r="COW108" s="84"/>
      <c r="COX108" s="87"/>
      <c r="COY108" s="87"/>
      <c r="COZ108" s="88"/>
      <c r="CPA108" s="87"/>
      <c r="CPB108" s="89"/>
      <c r="CPC108" s="98"/>
      <c r="CPD108" s="85"/>
      <c r="CPE108" s="84"/>
      <c r="CPF108" s="87"/>
      <c r="CPG108" s="87"/>
      <c r="CPH108" s="88"/>
      <c r="CPI108" s="87"/>
      <c r="CPJ108" s="89"/>
      <c r="CPK108" s="98"/>
      <c r="CPL108" s="85"/>
      <c r="CPM108" s="84"/>
      <c r="CPN108" s="87"/>
      <c r="CPO108" s="87"/>
      <c r="CPP108" s="88"/>
      <c r="CPQ108" s="87"/>
      <c r="CPR108" s="89"/>
      <c r="CPS108" s="98"/>
      <c r="CPT108" s="85"/>
      <c r="CPU108" s="84"/>
      <c r="CPV108" s="87"/>
      <c r="CPW108" s="87"/>
      <c r="CPX108" s="88"/>
      <c r="CPY108" s="87"/>
      <c r="CPZ108" s="89"/>
      <c r="CQA108" s="98"/>
      <c r="CQB108" s="85"/>
      <c r="CQC108" s="84"/>
      <c r="CQD108" s="87"/>
      <c r="CQE108" s="87"/>
      <c r="CQF108" s="88"/>
      <c r="CQG108" s="87"/>
      <c r="CQH108" s="89"/>
      <c r="CQI108" s="98"/>
      <c r="CQJ108" s="85"/>
      <c r="CQK108" s="84"/>
      <c r="CQL108" s="87"/>
      <c r="CQM108" s="87"/>
      <c r="CQN108" s="88"/>
      <c r="CQO108" s="87"/>
      <c r="CQP108" s="89"/>
      <c r="CQQ108" s="98"/>
      <c r="CQR108" s="85"/>
      <c r="CQS108" s="84"/>
      <c r="CQT108" s="87"/>
      <c r="CQU108" s="87"/>
      <c r="CQV108" s="88"/>
      <c r="CQW108" s="87"/>
      <c r="CQX108" s="89"/>
      <c r="CQY108" s="98"/>
      <c r="CQZ108" s="85"/>
      <c r="CRA108" s="84"/>
      <c r="CRB108" s="87"/>
      <c r="CRC108" s="87"/>
      <c r="CRD108" s="88"/>
      <c r="CRE108" s="87"/>
      <c r="CRF108" s="89"/>
      <c r="CRG108" s="98"/>
      <c r="CRH108" s="85"/>
      <c r="CRI108" s="84"/>
      <c r="CRJ108" s="87"/>
      <c r="CRK108" s="87"/>
      <c r="CRL108" s="88"/>
      <c r="CRM108" s="87"/>
      <c r="CRN108" s="89"/>
      <c r="CRO108" s="98"/>
      <c r="CRP108" s="85"/>
      <c r="CRQ108" s="84"/>
      <c r="CRR108" s="87"/>
      <c r="CRS108" s="87"/>
      <c r="CRT108" s="88"/>
      <c r="CRU108" s="87"/>
      <c r="CRV108" s="89"/>
      <c r="CRW108" s="98"/>
      <c r="CRX108" s="85"/>
      <c r="CRY108" s="84"/>
      <c r="CRZ108" s="87"/>
      <c r="CSA108" s="87"/>
      <c r="CSB108" s="88"/>
      <c r="CSC108" s="87"/>
      <c r="CSD108" s="89"/>
      <c r="CSE108" s="98"/>
      <c r="CSF108" s="85"/>
      <c r="CSG108" s="84"/>
      <c r="CSH108" s="87"/>
      <c r="CSI108" s="87"/>
      <c r="CSJ108" s="88"/>
      <c r="CSK108" s="87"/>
      <c r="CSL108" s="89"/>
      <c r="CSM108" s="98"/>
      <c r="CSN108" s="85"/>
      <c r="CSO108" s="84"/>
      <c r="CSP108" s="87"/>
      <c r="CSQ108" s="87"/>
      <c r="CSR108" s="88"/>
      <c r="CSS108" s="87"/>
      <c r="CST108" s="89"/>
      <c r="CSU108" s="98"/>
      <c r="CSV108" s="85"/>
      <c r="CSW108" s="84"/>
      <c r="CSX108" s="87"/>
      <c r="CSY108" s="87"/>
      <c r="CSZ108" s="88"/>
      <c r="CTA108" s="87"/>
      <c r="CTB108" s="89"/>
      <c r="CTC108" s="98"/>
      <c r="CTD108" s="85"/>
      <c r="CTE108" s="84"/>
      <c r="CTF108" s="87"/>
      <c r="CTG108" s="87"/>
      <c r="CTH108" s="88"/>
      <c r="CTI108" s="87"/>
      <c r="CTJ108" s="89"/>
      <c r="CTK108" s="98"/>
      <c r="CTL108" s="85"/>
      <c r="CTM108" s="84"/>
      <c r="CTN108" s="87"/>
      <c r="CTO108" s="87"/>
      <c r="CTP108" s="88"/>
      <c r="CTQ108" s="87"/>
      <c r="CTR108" s="89"/>
      <c r="CTS108" s="98"/>
      <c r="CTT108" s="85"/>
      <c r="CTU108" s="84"/>
      <c r="CTV108" s="87"/>
      <c r="CTW108" s="87"/>
      <c r="CTX108" s="88"/>
      <c r="CTY108" s="87"/>
      <c r="CTZ108" s="89"/>
      <c r="CUA108" s="98"/>
      <c r="CUB108" s="85"/>
      <c r="CUC108" s="84"/>
      <c r="CUD108" s="87"/>
      <c r="CUE108" s="87"/>
      <c r="CUF108" s="88"/>
      <c r="CUG108" s="87"/>
      <c r="CUH108" s="89"/>
      <c r="CUI108" s="98"/>
      <c r="CUJ108" s="85"/>
      <c r="CUK108" s="84"/>
      <c r="CUL108" s="87"/>
      <c r="CUM108" s="87"/>
      <c r="CUN108" s="88"/>
      <c r="CUO108" s="87"/>
      <c r="CUP108" s="89"/>
      <c r="CUQ108" s="98"/>
      <c r="CUR108" s="85"/>
      <c r="CUS108" s="84"/>
      <c r="CUT108" s="87"/>
      <c r="CUU108" s="87"/>
      <c r="CUV108" s="88"/>
      <c r="CUW108" s="87"/>
      <c r="CUX108" s="89"/>
      <c r="CUY108" s="98"/>
      <c r="CUZ108" s="85"/>
      <c r="CVA108" s="84"/>
      <c r="CVB108" s="87"/>
      <c r="CVC108" s="87"/>
      <c r="CVD108" s="88"/>
      <c r="CVE108" s="87"/>
      <c r="CVF108" s="89"/>
      <c r="CVG108" s="98"/>
      <c r="CVH108" s="85"/>
      <c r="CVI108" s="84"/>
      <c r="CVJ108" s="87"/>
      <c r="CVK108" s="87"/>
      <c r="CVL108" s="88"/>
      <c r="CVM108" s="87"/>
      <c r="CVN108" s="89"/>
      <c r="CVO108" s="98"/>
      <c r="CVP108" s="85"/>
      <c r="CVQ108" s="84"/>
      <c r="CVR108" s="87"/>
      <c r="CVS108" s="87"/>
      <c r="CVT108" s="88"/>
      <c r="CVU108" s="87"/>
      <c r="CVV108" s="89"/>
      <c r="CVW108" s="98"/>
      <c r="CVX108" s="85"/>
      <c r="CVY108" s="84"/>
      <c r="CVZ108" s="87"/>
      <c r="CWA108" s="87"/>
      <c r="CWB108" s="88"/>
      <c r="CWC108" s="87"/>
      <c r="CWD108" s="89"/>
      <c r="CWE108" s="98"/>
      <c r="CWF108" s="85"/>
      <c r="CWG108" s="84"/>
      <c r="CWH108" s="87"/>
      <c r="CWI108" s="87"/>
      <c r="CWJ108" s="88"/>
      <c r="CWK108" s="87"/>
      <c r="CWL108" s="89"/>
      <c r="CWM108" s="98"/>
      <c r="CWN108" s="85"/>
      <c r="CWO108" s="84"/>
      <c r="CWP108" s="87"/>
      <c r="CWQ108" s="87"/>
      <c r="CWR108" s="88"/>
      <c r="CWS108" s="87"/>
      <c r="CWT108" s="89"/>
      <c r="CWU108" s="98"/>
      <c r="CWV108" s="85"/>
      <c r="CWW108" s="84"/>
      <c r="CWX108" s="87"/>
      <c r="CWY108" s="87"/>
      <c r="CWZ108" s="88"/>
      <c r="CXA108" s="87"/>
      <c r="CXB108" s="89"/>
      <c r="CXC108" s="98"/>
      <c r="CXD108" s="85"/>
      <c r="CXE108" s="84"/>
      <c r="CXF108" s="87"/>
      <c r="CXG108" s="87"/>
      <c r="CXH108" s="88"/>
      <c r="CXI108" s="87"/>
      <c r="CXJ108" s="89"/>
      <c r="CXK108" s="98"/>
      <c r="CXL108" s="85"/>
      <c r="CXM108" s="84"/>
      <c r="CXN108" s="87"/>
      <c r="CXO108" s="87"/>
      <c r="CXP108" s="88"/>
      <c r="CXQ108" s="87"/>
      <c r="CXR108" s="89"/>
      <c r="CXS108" s="98"/>
      <c r="CXT108" s="85"/>
      <c r="CXU108" s="84"/>
      <c r="CXV108" s="87"/>
      <c r="CXW108" s="87"/>
      <c r="CXX108" s="88"/>
      <c r="CXY108" s="87"/>
      <c r="CXZ108" s="89"/>
      <c r="CYA108" s="98"/>
      <c r="CYB108" s="85"/>
      <c r="CYC108" s="84"/>
      <c r="CYD108" s="87"/>
      <c r="CYE108" s="87"/>
      <c r="CYF108" s="88"/>
      <c r="CYG108" s="87"/>
      <c r="CYH108" s="89"/>
      <c r="CYI108" s="98"/>
      <c r="CYJ108" s="85"/>
      <c r="CYK108" s="84"/>
      <c r="CYL108" s="87"/>
      <c r="CYM108" s="87"/>
      <c r="CYN108" s="88"/>
      <c r="CYO108" s="87"/>
      <c r="CYP108" s="89"/>
      <c r="CYQ108" s="98"/>
      <c r="CYR108" s="85"/>
      <c r="CYS108" s="84"/>
      <c r="CYT108" s="87"/>
      <c r="CYU108" s="87"/>
      <c r="CYV108" s="88"/>
      <c r="CYW108" s="87"/>
      <c r="CYX108" s="89"/>
      <c r="CYY108" s="98"/>
      <c r="CYZ108" s="85"/>
      <c r="CZA108" s="84"/>
      <c r="CZB108" s="87"/>
      <c r="CZC108" s="87"/>
      <c r="CZD108" s="88"/>
      <c r="CZE108" s="87"/>
      <c r="CZF108" s="89"/>
      <c r="CZG108" s="98"/>
      <c r="CZH108" s="85"/>
      <c r="CZI108" s="84"/>
      <c r="CZJ108" s="87"/>
      <c r="CZK108" s="87"/>
      <c r="CZL108" s="88"/>
      <c r="CZM108" s="87"/>
      <c r="CZN108" s="89"/>
      <c r="CZO108" s="98"/>
      <c r="CZP108" s="85"/>
      <c r="CZQ108" s="84"/>
      <c r="CZR108" s="87"/>
      <c r="CZS108" s="87"/>
      <c r="CZT108" s="88"/>
      <c r="CZU108" s="87"/>
      <c r="CZV108" s="89"/>
      <c r="CZW108" s="98"/>
      <c r="CZX108" s="85"/>
      <c r="CZY108" s="84"/>
      <c r="CZZ108" s="87"/>
      <c r="DAA108" s="87"/>
      <c r="DAB108" s="88"/>
      <c r="DAC108" s="87"/>
      <c r="DAD108" s="89"/>
      <c r="DAE108" s="98"/>
      <c r="DAF108" s="85"/>
      <c r="DAG108" s="84"/>
      <c r="DAH108" s="87"/>
      <c r="DAI108" s="87"/>
      <c r="DAJ108" s="88"/>
      <c r="DAK108" s="87"/>
      <c r="DAL108" s="89"/>
      <c r="DAM108" s="98"/>
      <c r="DAN108" s="85"/>
      <c r="DAO108" s="84"/>
      <c r="DAP108" s="87"/>
      <c r="DAQ108" s="87"/>
      <c r="DAR108" s="88"/>
      <c r="DAS108" s="87"/>
      <c r="DAT108" s="89"/>
      <c r="DAU108" s="98"/>
      <c r="DAV108" s="85"/>
      <c r="DAW108" s="84"/>
      <c r="DAX108" s="87"/>
      <c r="DAY108" s="87"/>
      <c r="DAZ108" s="88"/>
      <c r="DBA108" s="87"/>
      <c r="DBB108" s="89"/>
      <c r="DBC108" s="98"/>
      <c r="DBD108" s="85"/>
      <c r="DBE108" s="84"/>
      <c r="DBF108" s="87"/>
      <c r="DBG108" s="87"/>
      <c r="DBH108" s="88"/>
      <c r="DBI108" s="87"/>
      <c r="DBJ108" s="89"/>
      <c r="DBK108" s="98"/>
      <c r="DBL108" s="85"/>
      <c r="DBM108" s="84"/>
      <c r="DBN108" s="87"/>
      <c r="DBO108" s="87"/>
      <c r="DBP108" s="88"/>
      <c r="DBQ108" s="87"/>
      <c r="DBR108" s="89"/>
      <c r="DBS108" s="98"/>
      <c r="DBT108" s="85"/>
      <c r="DBU108" s="84"/>
      <c r="DBV108" s="87"/>
      <c r="DBW108" s="87"/>
      <c r="DBX108" s="88"/>
      <c r="DBY108" s="87"/>
      <c r="DBZ108" s="89"/>
      <c r="DCA108" s="98"/>
      <c r="DCB108" s="85"/>
      <c r="DCC108" s="84"/>
      <c r="DCD108" s="87"/>
      <c r="DCE108" s="87"/>
      <c r="DCF108" s="88"/>
      <c r="DCG108" s="87"/>
      <c r="DCH108" s="89"/>
      <c r="DCI108" s="98"/>
      <c r="DCJ108" s="85"/>
      <c r="DCK108" s="84"/>
      <c r="DCL108" s="87"/>
      <c r="DCM108" s="87"/>
      <c r="DCN108" s="88"/>
      <c r="DCO108" s="87"/>
      <c r="DCP108" s="89"/>
      <c r="DCQ108" s="98"/>
      <c r="DCR108" s="85"/>
      <c r="DCS108" s="84"/>
      <c r="DCT108" s="87"/>
      <c r="DCU108" s="87"/>
      <c r="DCV108" s="88"/>
      <c r="DCW108" s="87"/>
      <c r="DCX108" s="89"/>
      <c r="DCY108" s="98"/>
      <c r="DCZ108" s="85"/>
      <c r="DDA108" s="84"/>
      <c r="DDB108" s="87"/>
      <c r="DDC108" s="87"/>
      <c r="DDD108" s="88"/>
      <c r="DDE108" s="87"/>
      <c r="DDF108" s="89"/>
      <c r="DDG108" s="98"/>
      <c r="DDH108" s="85"/>
      <c r="DDI108" s="84"/>
      <c r="DDJ108" s="87"/>
      <c r="DDK108" s="87"/>
      <c r="DDL108" s="88"/>
      <c r="DDM108" s="87"/>
      <c r="DDN108" s="89"/>
      <c r="DDO108" s="98"/>
      <c r="DDP108" s="85"/>
      <c r="DDQ108" s="84"/>
      <c r="DDR108" s="87"/>
      <c r="DDS108" s="87"/>
      <c r="DDT108" s="88"/>
      <c r="DDU108" s="87"/>
      <c r="DDV108" s="89"/>
      <c r="DDW108" s="98"/>
      <c r="DDX108" s="85"/>
      <c r="DDY108" s="84"/>
      <c r="DDZ108" s="87"/>
      <c r="DEA108" s="87"/>
      <c r="DEB108" s="88"/>
      <c r="DEC108" s="87"/>
      <c r="DED108" s="89"/>
      <c r="DEE108" s="98"/>
      <c r="DEF108" s="85"/>
      <c r="DEG108" s="84"/>
      <c r="DEH108" s="87"/>
      <c r="DEI108" s="87"/>
      <c r="DEJ108" s="88"/>
      <c r="DEK108" s="87"/>
      <c r="DEL108" s="89"/>
      <c r="DEM108" s="98"/>
      <c r="DEN108" s="85"/>
      <c r="DEO108" s="84"/>
      <c r="DEP108" s="87"/>
      <c r="DEQ108" s="87"/>
      <c r="DER108" s="88"/>
      <c r="DES108" s="87"/>
      <c r="DET108" s="89"/>
      <c r="DEU108" s="98"/>
      <c r="DEV108" s="85"/>
      <c r="DEW108" s="84"/>
      <c r="DEX108" s="87"/>
      <c r="DEY108" s="87"/>
      <c r="DEZ108" s="88"/>
      <c r="DFA108" s="87"/>
      <c r="DFB108" s="89"/>
      <c r="DFC108" s="98"/>
      <c r="DFD108" s="85"/>
      <c r="DFE108" s="84"/>
      <c r="DFF108" s="87"/>
      <c r="DFG108" s="87"/>
      <c r="DFH108" s="88"/>
      <c r="DFI108" s="87"/>
      <c r="DFJ108" s="89"/>
      <c r="DFK108" s="98"/>
      <c r="DFL108" s="85"/>
      <c r="DFM108" s="84"/>
      <c r="DFN108" s="87"/>
      <c r="DFO108" s="87"/>
      <c r="DFP108" s="88"/>
      <c r="DFQ108" s="87"/>
      <c r="DFR108" s="89"/>
      <c r="DFS108" s="98"/>
      <c r="DFT108" s="85"/>
      <c r="DFU108" s="84"/>
      <c r="DFV108" s="87"/>
      <c r="DFW108" s="87"/>
      <c r="DFX108" s="88"/>
      <c r="DFY108" s="87"/>
      <c r="DFZ108" s="89"/>
      <c r="DGA108" s="98"/>
      <c r="DGB108" s="85"/>
      <c r="DGC108" s="84"/>
      <c r="DGD108" s="87"/>
      <c r="DGE108" s="87"/>
      <c r="DGF108" s="88"/>
      <c r="DGG108" s="87"/>
      <c r="DGH108" s="89"/>
      <c r="DGI108" s="98"/>
      <c r="DGJ108" s="85"/>
      <c r="DGK108" s="84"/>
      <c r="DGL108" s="87"/>
      <c r="DGM108" s="87"/>
      <c r="DGN108" s="88"/>
      <c r="DGO108" s="87"/>
      <c r="DGP108" s="89"/>
      <c r="DGQ108" s="98"/>
      <c r="DGR108" s="85"/>
      <c r="DGS108" s="84"/>
      <c r="DGT108" s="87"/>
      <c r="DGU108" s="87"/>
      <c r="DGV108" s="88"/>
      <c r="DGW108" s="87"/>
      <c r="DGX108" s="89"/>
      <c r="DGY108" s="98"/>
      <c r="DGZ108" s="85"/>
      <c r="DHA108" s="84"/>
      <c r="DHB108" s="87"/>
      <c r="DHC108" s="87"/>
      <c r="DHD108" s="88"/>
      <c r="DHE108" s="87"/>
      <c r="DHF108" s="89"/>
      <c r="DHG108" s="98"/>
      <c r="DHH108" s="85"/>
      <c r="DHI108" s="84"/>
      <c r="DHJ108" s="87"/>
      <c r="DHK108" s="87"/>
      <c r="DHL108" s="88"/>
      <c r="DHM108" s="87"/>
      <c r="DHN108" s="89"/>
      <c r="DHO108" s="98"/>
      <c r="DHP108" s="85"/>
      <c r="DHQ108" s="84"/>
      <c r="DHR108" s="87"/>
      <c r="DHS108" s="87"/>
      <c r="DHT108" s="88"/>
      <c r="DHU108" s="87"/>
      <c r="DHV108" s="89"/>
      <c r="DHW108" s="98"/>
      <c r="DHX108" s="85"/>
      <c r="DHY108" s="84"/>
      <c r="DHZ108" s="87"/>
      <c r="DIA108" s="87"/>
      <c r="DIB108" s="88"/>
      <c r="DIC108" s="87"/>
      <c r="DID108" s="89"/>
      <c r="DIE108" s="98"/>
      <c r="DIF108" s="85"/>
      <c r="DIG108" s="84"/>
      <c r="DIH108" s="87"/>
      <c r="DII108" s="87"/>
      <c r="DIJ108" s="88"/>
      <c r="DIK108" s="87"/>
      <c r="DIL108" s="89"/>
      <c r="DIM108" s="98"/>
      <c r="DIN108" s="85"/>
      <c r="DIO108" s="84"/>
      <c r="DIP108" s="87"/>
      <c r="DIQ108" s="87"/>
      <c r="DIR108" s="88"/>
      <c r="DIS108" s="87"/>
      <c r="DIT108" s="89"/>
      <c r="DIU108" s="98"/>
      <c r="DIV108" s="85"/>
      <c r="DIW108" s="84"/>
      <c r="DIX108" s="87"/>
      <c r="DIY108" s="87"/>
      <c r="DIZ108" s="88"/>
      <c r="DJA108" s="87"/>
      <c r="DJB108" s="89"/>
      <c r="DJC108" s="98"/>
      <c r="DJD108" s="85"/>
      <c r="DJE108" s="84"/>
      <c r="DJF108" s="87"/>
      <c r="DJG108" s="87"/>
      <c r="DJH108" s="88"/>
      <c r="DJI108" s="87"/>
      <c r="DJJ108" s="89"/>
      <c r="DJK108" s="98"/>
      <c r="DJL108" s="85"/>
      <c r="DJM108" s="84"/>
      <c r="DJN108" s="87"/>
      <c r="DJO108" s="87"/>
      <c r="DJP108" s="88"/>
      <c r="DJQ108" s="87"/>
      <c r="DJR108" s="89"/>
      <c r="DJS108" s="98"/>
      <c r="DJT108" s="85"/>
      <c r="DJU108" s="84"/>
      <c r="DJV108" s="87"/>
      <c r="DJW108" s="87"/>
      <c r="DJX108" s="88"/>
      <c r="DJY108" s="87"/>
      <c r="DJZ108" s="89"/>
      <c r="DKA108" s="98"/>
      <c r="DKB108" s="85"/>
      <c r="DKC108" s="84"/>
      <c r="DKD108" s="87"/>
      <c r="DKE108" s="87"/>
      <c r="DKF108" s="88"/>
      <c r="DKG108" s="87"/>
      <c r="DKH108" s="89"/>
      <c r="DKI108" s="98"/>
      <c r="DKJ108" s="85"/>
      <c r="DKK108" s="84"/>
      <c r="DKL108" s="87"/>
      <c r="DKM108" s="87"/>
      <c r="DKN108" s="88"/>
      <c r="DKO108" s="87"/>
      <c r="DKP108" s="89"/>
      <c r="DKQ108" s="98"/>
      <c r="DKR108" s="85"/>
      <c r="DKS108" s="84"/>
      <c r="DKT108" s="87"/>
      <c r="DKU108" s="87"/>
      <c r="DKV108" s="88"/>
      <c r="DKW108" s="87"/>
      <c r="DKX108" s="89"/>
      <c r="DKY108" s="98"/>
      <c r="DKZ108" s="85"/>
      <c r="DLA108" s="84"/>
      <c r="DLB108" s="87"/>
      <c r="DLC108" s="87"/>
      <c r="DLD108" s="88"/>
      <c r="DLE108" s="87"/>
      <c r="DLF108" s="89"/>
      <c r="DLG108" s="98"/>
      <c r="DLH108" s="85"/>
      <c r="DLI108" s="84"/>
      <c r="DLJ108" s="87"/>
      <c r="DLK108" s="87"/>
      <c r="DLL108" s="88"/>
      <c r="DLM108" s="87"/>
      <c r="DLN108" s="89"/>
      <c r="DLO108" s="98"/>
      <c r="DLP108" s="85"/>
      <c r="DLQ108" s="84"/>
      <c r="DLR108" s="87"/>
      <c r="DLS108" s="87"/>
      <c r="DLT108" s="88"/>
      <c r="DLU108" s="87"/>
      <c r="DLV108" s="89"/>
      <c r="DLW108" s="98"/>
      <c r="DLX108" s="85"/>
      <c r="DLY108" s="84"/>
      <c r="DLZ108" s="87"/>
      <c r="DMA108" s="87"/>
      <c r="DMB108" s="88"/>
      <c r="DMC108" s="87"/>
      <c r="DMD108" s="89"/>
      <c r="DME108" s="98"/>
      <c r="DMF108" s="85"/>
      <c r="DMG108" s="84"/>
      <c r="DMH108" s="87"/>
      <c r="DMI108" s="87"/>
      <c r="DMJ108" s="88"/>
      <c r="DMK108" s="87"/>
      <c r="DML108" s="89"/>
      <c r="DMM108" s="98"/>
      <c r="DMN108" s="85"/>
      <c r="DMO108" s="84"/>
      <c r="DMP108" s="87"/>
      <c r="DMQ108" s="87"/>
      <c r="DMR108" s="88"/>
      <c r="DMS108" s="87"/>
      <c r="DMT108" s="89"/>
      <c r="DMU108" s="98"/>
      <c r="DMV108" s="85"/>
      <c r="DMW108" s="84"/>
      <c r="DMX108" s="87"/>
      <c r="DMY108" s="87"/>
      <c r="DMZ108" s="88"/>
      <c r="DNA108" s="87"/>
      <c r="DNB108" s="89"/>
      <c r="DNC108" s="98"/>
      <c r="DND108" s="85"/>
      <c r="DNE108" s="84"/>
      <c r="DNF108" s="87"/>
      <c r="DNG108" s="87"/>
      <c r="DNH108" s="88"/>
      <c r="DNI108" s="87"/>
      <c r="DNJ108" s="89"/>
      <c r="DNK108" s="98"/>
      <c r="DNL108" s="85"/>
      <c r="DNM108" s="84"/>
      <c r="DNN108" s="87"/>
      <c r="DNO108" s="87"/>
      <c r="DNP108" s="88"/>
      <c r="DNQ108" s="87"/>
      <c r="DNR108" s="89"/>
      <c r="DNS108" s="98"/>
      <c r="DNT108" s="85"/>
      <c r="DNU108" s="84"/>
      <c r="DNV108" s="87"/>
      <c r="DNW108" s="87"/>
      <c r="DNX108" s="88"/>
      <c r="DNY108" s="87"/>
      <c r="DNZ108" s="89"/>
      <c r="DOA108" s="98"/>
      <c r="DOB108" s="85"/>
      <c r="DOC108" s="84"/>
      <c r="DOD108" s="87"/>
      <c r="DOE108" s="87"/>
      <c r="DOF108" s="88"/>
      <c r="DOG108" s="87"/>
      <c r="DOH108" s="89"/>
      <c r="DOI108" s="98"/>
      <c r="DOJ108" s="85"/>
      <c r="DOK108" s="84"/>
      <c r="DOL108" s="87"/>
      <c r="DOM108" s="87"/>
      <c r="DON108" s="88"/>
      <c r="DOO108" s="87"/>
      <c r="DOP108" s="89"/>
      <c r="DOQ108" s="98"/>
      <c r="DOR108" s="85"/>
      <c r="DOS108" s="84"/>
      <c r="DOT108" s="87"/>
      <c r="DOU108" s="87"/>
      <c r="DOV108" s="88"/>
      <c r="DOW108" s="87"/>
      <c r="DOX108" s="89"/>
      <c r="DOY108" s="98"/>
      <c r="DOZ108" s="85"/>
      <c r="DPA108" s="84"/>
      <c r="DPB108" s="87"/>
      <c r="DPC108" s="87"/>
      <c r="DPD108" s="88"/>
      <c r="DPE108" s="87"/>
      <c r="DPF108" s="89"/>
      <c r="DPG108" s="98"/>
      <c r="DPH108" s="85"/>
      <c r="DPI108" s="84"/>
      <c r="DPJ108" s="87"/>
      <c r="DPK108" s="87"/>
      <c r="DPL108" s="88"/>
      <c r="DPM108" s="87"/>
      <c r="DPN108" s="89"/>
      <c r="DPO108" s="98"/>
      <c r="DPP108" s="85"/>
      <c r="DPQ108" s="84"/>
      <c r="DPR108" s="87"/>
      <c r="DPS108" s="87"/>
      <c r="DPT108" s="88"/>
      <c r="DPU108" s="87"/>
      <c r="DPV108" s="89"/>
      <c r="DPW108" s="98"/>
      <c r="DPX108" s="85"/>
      <c r="DPY108" s="84"/>
      <c r="DPZ108" s="87"/>
      <c r="DQA108" s="87"/>
      <c r="DQB108" s="88"/>
      <c r="DQC108" s="87"/>
      <c r="DQD108" s="89"/>
      <c r="DQE108" s="98"/>
      <c r="DQF108" s="85"/>
      <c r="DQG108" s="84"/>
      <c r="DQH108" s="87"/>
      <c r="DQI108" s="87"/>
      <c r="DQJ108" s="88"/>
      <c r="DQK108" s="87"/>
      <c r="DQL108" s="89"/>
      <c r="DQM108" s="98"/>
      <c r="DQN108" s="85"/>
      <c r="DQO108" s="84"/>
      <c r="DQP108" s="87"/>
      <c r="DQQ108" s="87"/>
      <c r="DQR108" s="88"/>
      <c r="DQS108" s="87"/>
      <c r="DQT108" s="89"/>
      <c r="DQU108" s="98"/>
      <c r="DQV108" s="85"/>
      <c r="DQW108" s="84"/>
      <c r="DQX108" s="87"/>
      <c r="DQY108" s="87"/>
      <c r="DQZ108" s="88"/>
      <c r="DRA108" s="87"/>
      <c r="DRB108" s="89"/>
      <c r="DRC108" s="98"/>
      <c r="DRD108" s="85"/>
      <c r="DRE108" s="84"/>
      <c r="DRF108" s="87"/>
      <c r="DRG108" s="87"/>
      <c r="DRH108" s="88"/>
      <c r="DRI108" s="87"/>
      <c r="DRJ108" s="89"/>
      <c r="DRK108" s="98"/>
      <c r="DRL108" s="85"/>
      <c r="DRM108" s="84"/>
      <c r="DRN108" s="87"/>
      <c r="DRO108" s="87"/>
      <c r="DRP108" s="88"/>
      <c r="DRQ108" s="87"/>
      <c r="DRR108" s="89"/>
      <c r="DRS108" s="98"/>
      <c r="DRT108" s="85"/>
      <c r="DRU108" s="84"/>
      <c r="DRV108" s="87"/>
      <c r="DRW108" s="87"/>
      <c r="DRX108" s="88"/>
      <c r="DRY108" s="87"/>
      <c r="DRZ108" s="89"/>
      <c r="DSA108" s="98"/>
      <c r="DSB108" s="85"/>
      <c r="DSC108" s="84"/>
      <c r="DSD108" s="87"/>
      <c r="DSE108" s="87"/>
      <c r="DSF108" s="88"/>
      <c r="DSG108" s="87"/>
      <c r="DSH108" s="89"/>
      <c r="DSI108" s="98"/>
      <c r="DSJ108" s="85"/>
      <c r="DSK108" s="84"/>
      <c r="DSL108" s="87"/>
      <c r="DSM108" s="87"/>
      <c r="DSN108" s="88"/>
      <c r="DSO108" s="87"/>
      <c r="DSP108" s="89"/>
      <c r="DSQ108" s="98"/>
      <c r="DSR108" s="85"/>
      <c r="DSS108" s="84"/>
      <c r="DST108" s="87"/>
      <c r="DSU108" s="87"/>
      <c r="DSV108" s="88"/>
      <c r="DSW108" s="87"/>
      <c r="DSX108" s="89"/>
      <c r="DSY108" s="98"/>
      <c r="DSZ108" s="85"/>
      <c r="DTA108" s="84"/>
      <c r="DTB108" s="87"/>
      <c r="DTC108" s="87"/>
      <c r="DTD108" s="88"/>
      <c r="DTE108" s="87"/>
      <c r="DTF108" s="89"/>
      <c r="DTG108" s="98"/>
      <c r="DTH108" s="85"/>
      <c r="DTI108" s="84"/>
      <c r="DTJ108" s="87"/>
      <c r="DTK108" s="87"/>
      <c r="DTL108" s="88"/>
      <c r="DTM108" s="87"/>
      <c r="DTN108" s="89"/>
      <c r="DTO108" s="98"/>
      <c r="DTP108" s="85"/>
      <c r="DTQ108" s="84"/>
      <c r="DTR108" s="87"/>
      <c r="DTS108" s="87"/>
      <c r="DTT108" s="88"/>
      <c r="DTU108" s="87"/>
      <c r="DTV108" s="89"/>
      <c r="DTW108" s="98"/>
      <c r="DTX108" s="85"/>
      <c r="DTY108" s="84"/>
      <c r="DTZ108" s="87"/>
      <c r="DUA108" s="87"/>
      <c r="DUB108" s="88"/>
      <c r="DUC108" s="87"/>
      <c r="DUD108" s="89"/>
      <c r="DUE108" s="98"/>
      <c r="DUF108" s="85"/>
      <c r="DUG108" s="84"/>
      <c r="DUH108" s="87"/>
      <c r="DUI108" s="87"/>
      <c r="DUJ108" s="88"/>
      <c r="DUK108" s="87"/>
      <c r="DUL108" s="89"/>
      <c r="DUM108" s="98"/>
      <c r="DUN108" s="85"/>
      <c r="DUO108" s="84"/>
      <c r="DUP108" s="87"/>
      <c r="DUQ108" s="87"/>
      <c r="DUR108" s="88"/>
      <c r="DUS108" s="87"/>
      <c r="DUT108" s="89"/>
      <c r="DUU108" s="98"/>
      <c r="DUV108" s="85"/>
      <c r="DUW108" s="84"/>
      <c r="DUX108" s="87"/>
      <c r="DUY108" s="87"/>
      <c r="DUZ108" s="88"/>
      <c r="DVA108" s="87"/>
      <c r="DVB108" s="89"/>
      <c r="DVC108" s="98"/>
      <c r="DVD108" s="85"/>
      <c r="DVE108" s="84"/>
      <c r="DVF108" s="87"/>
      <c r="DVG108" s="87"/>
      <c r="DVH108" s="88"/>
      <c r="DVI108" s="87"/>
      <c r="DVJ108" s="89"/>
      <c r="DVK108" s="98"/>
      <c r="DVL108" s="85"/>
      <c r="DVM108" s="84"/>
      <c r="DVN108" s="87"/>
      <c r="DVO108" s="87"/>
      <c r="DVP108" s="88"/>
      <c r="DVQ108" s="87"/>
      <c r="DVR108" s="89"/>
      <c r="DVS108" s="98"/>
      <c r="DVT108" s="85"/>
      <c r="DVU108" s="84"/>
      <c r="DVV108" s="87"/>
      <c r="DVW108" s="87"/>
      <c r="DVX108" s="88"/>
      <c r="DVY108" s="87"/>
      <c r="DVZ108" s="89"/>
      <c r="DWA108" s="98"/>
      <c r="DWB108" s="85"/>
      <c r="DWC108" s="84"/>
      <c r="DWD108" s="87"/>
      <c r="DWE108" s="87"/>
      <c r="DWF108" s="88"/>
      <c r="DWG108" s="87"/>
      <c r="DWH108" s="89"/>
      <c r="DWI108" s="98"/>
      <c r="DWJ108" s="85"/>
      <c r="DWK108" s="84"/>
      <c r="DWL108" s="87"/>
      <c r="DWM108" s="87"/>
      <c r="DWN108" s="88"/>
      <c r="DWO108" s="87"/>
      <c r="DWP108" s="89"/>
      <c r="DWQ108" s="98"/>
      <c r="DWR108" s="85"/>
      <c r="DWS108" s="84"/>
      <c r="DWT108" s="87"/>
      <c r="DWU108" s="87"/>
      <c r="DWV108" s="88"/>
      <c r="DWW108" s="87"/>
      <c r="DWX108" s="89"/>
      <c r="DWY108" s="98"/>
      <c r="DWZ108" s="85"/>
      <c r="DXA108" s="84"/>
      <c r="DXB108" s="87"/>
      <c r="DXC108" s="87"/>
      <c r="DXD108" s="88"/>
      <c r="DXE108" s="87"/>
      <c r="DXF108" s="89"/>
      <c r="DXG108" s="98"/>
      <c r="DXH108" s="85"/>
      <c r="DXI108" s="84"/>
      <c r="DXJ108" s="87"/>
      <c r="DXK108" s="87"/>
      <c r="DXL108" s="88"/>
      <c r="DXM108" s="87"/>
      <c r="DXN108" s="89"/>
      <c r="DXO108" s="98"/>
      <c r="DXP108" s="85"/>
      <c r="DXQ108" s="84"/>
      <c r="DXR108" s="87"/>
      <c r="DXS108" s="87"/>
      <c r="DXT108" s="88"/>
      <c r="DXU108" s="87"/>
      <c r="DXV108" s="89"/>
      <c r="DXW108" s="98"/>
      <c r="DXX108" s="85"/>
      <c r="DXY108" s="84"/>
      <c r="DXZ108" s="87"/>
      <c r="DYA108" s="87"/>
      <c r="DYB108" s="88"/>
      <c r="DYC108" s="87"/>
      <c r="DYD108" s="89"/>
      <c r="DYE108" s="98"/>
      <c r="DYF108" s="85"/>
      <c r="DYG108" s="84"/>
      <c r="DYH108" s="87"/>
      <c r="DYI108" s="87"/>
      <c r="DYJ108" s="88"/>
      <c r="DYK108" s="87"/>
      <c r="DYL108" s="89"/>
      <c r="DYM108" s="98"/>
      <c r="DYN108" s="85"/>
      <c r="DYO108" s="84"/>
      <c r="DYP108" s="87"/>
      <c r="DYQ108" s="87"/>
      <c r="DYR108" s="88"/>
      <c r="DYS108" s="87"/>
      <c r="DYT108" s="89"/>
      <c r="DYU108" s="98"/>
      <c r="DYV108" s="85"/>
      <c r="DYW108" s="84"/>
      <c r="DYX108" s="87"/>
      <c r="DYY108" s="87"/>
      <c r="DYZ108" s="88"/>
      <c r="DZA108" s="87"/>
      <c r="DZB108" s="89"/>
      <c r="DZC108" s="98"/>
      <c r="DZD108" s="85"/>
      <c r="DZE108" s="84"/>
      <c r="DZF108" s="87"/>
      <c r="DZG108" s="87"/>
      <c r="DZH108" s="88"/>
      <c r="DZI108" s="87"/>
      <c r="DZJ108" s="89"/>
      <c r="DZK108" s="98"/>
      <c r="DZL108" s="85"/>
      <c r="DZM108" s="84"/>
      <c r="DZN108" s="87"/>
      <c r="DZO108" s="87"/>
      <c r="DZP108" s="88"/>
      <c r="DZQ108" s="87"/>
      <c r="DZR108" s="89"/>
      <c r="DZS108" s="98"/>
      <c r="DZT108" s="85"/>
      <c r="DZU108" s="84"/>
      <c r="DZV108" s="87"/>
      <c r="DZW108" s="87"/>
      <c r="DZX108" s="88"/>
      <c r="DZY108" s="87"/>
      <c r="DZZ108" s="89"/>
      <c r="EAA108" s="98"/>
      <c r="EAB108" s="85"/>
      <c r="EAC108" s="84"/>
      <c r="EAD108" s="87"/>
      <c r="EAE108" s="87"/>
      <c r="EAF108" s="88"/>
      <c r="EAG108" s="87"/>
      <c r="EAH108" s="89"/>
      <c r="EAI108" s="98"/>
      <c r="EAJ108" s="85"/>
      <c r="EAK108" s="84"/>
      <c r="EAL108" s="87"/>
      <c r="EAM108" s="87"/>
      <c r="EAN108" s="88"/>
      <c r="EAO108" s="87"/>
      <c r="EAP108" s="89"/>
      <c r="EAQ108" s="98"/>
      <c r="EAR108" s="85"/>
      <c r="EAS108" s="84"/>
      <c r="EAT108" s="87"/>
      <c r="EAU108" s="87"/>
      <c r="EAV108" s="88"/>
      <c r="EAW108" s="87"/>
      <c r="EAX108" s="89"/>
      <c r="EAY108" s="98"/>
      <c r="EAZ108" s="85"/>
      <c r="EBA108" s="84"/>
      <c r="EBB108" s="87"/>
      <c r="EBC108" s="87"/>
      <c r="EBD108" s="88"/>
      <c r="EBE108" s="87"/>
      <c r="EBF108" s="89"/>
      <c r="EBG108" s="98"/>
      <c r="EBH108" s="85"/>
      <c r="EBI108" s="84"/>
      <c r="EBJ108" s="87"/>
      <c r="EBK108" s="87"/>
      <c r="EBL108" s="88"/>
      <c r="EBM108" s="87"/>
      <c r="EBN108" s="89"/>
      <c r="EBO108" s="98"/>
      <c r="EBP108" s="85"/>
      <c r="EBQ108" s="84"/>
      <c r="EBR108" s="87"/>
      <c r="EBS108" s="87"/>
      <c r="EBT108" s="88"/>
      <c r="EBU108" s="87"/>
      <c r="EBV108" s="89"/>
      <c r="EBW108" s="98"/>
      <c r="EBX108" s="85"/>
      <c r="EBY108" s="84"/>
      <c r="EBZ108" s="87"/>
      <c r="ECA108" s="87"/>
      <c r="ECB108" s="88"/>
      <c r="ECC108" s="87"/>
      <c r="ECD108" s="89"/>
      <c r="ECE108" s="98"/>
      <c r="ECF108" s="85"/>
      <c r="ECG108" s="84"/>
      <c r="ECH108" s="87"/>
      <c r="ECI108" s="87"/>
      <c r="ECJ108" s="88"/>
      <c r="ECK108" s="87"/>
      <c r="ECL108" s="89"/>
      <c r="ECM108" s="98"/>
      <c r="ECN108" s="85"/>
      <c r="ECO108" s="84"/>
      <c r="ECP108" s="87"/>
      <c r="ECQ108" s="87"/>
      <c r="ECR108" s="88"/>
      <c r="ECS108" s="87"/>
      <c r="ECT108" s="89"/>
      <c r="ECU108" s="98"/>
      <c r="ECV108" s="85"/>
      <c r="ECW108" s="84"/>
      <c r="ECX108" s="87"/>
      <c r="ECY108" s="87"/>
      <c r="ECZ108" s="88"/>
      <c r="EDA108" s="87"/>
      <c r="EDB108" s="89"/>
      <c r="EDC108" s="98"/>
      <c r="EDD108" s="85"/>
      <c r="EDE108" s="84"/>
      <c r="EDF108" s="87"/>
      <c r="EDG108" s="87"/>
      <c r="EDH108" s="88"/>
      <c r="EDI108" s="87"/>
      <c r="EDJ108" s="89"/>
      <c r="EDK108" s="98"/>
      <c r="EDL108" s="85"/>
      <c r="EDM108" s="84"/>
      <c r="EDN108" s="87"/>
      <c r="EDO108" s="87"/>
      <c r="EDP108" s="88"/>
      <c r="EDQ108" s="87"/>
      <c r="EDR108" s="89"/>
      <c r="EDS108" s="98"/>
      <c r="EDT108" s="85"/>
      <c r="EDU108" s="84"/>
      <c r="EDV108" s="87"/>
      <c r="EDW108" s="87"/>
      <c r="EDX108" s="88"/>
      <c r="EDY108" s="87"/>
      <c r="EDZ108" s="89"/>
      <c r="EEA108" s="98"/>
      <c r="EEB108" s="85"/>
      <c r="EEC108" s="84"/>
      <c r="EED108" s="87"/>
      <c r="EEE108" s="87"/>
      <c r="EEF108" s="88"/>
      <c r="EEG108" s="87"/>
      <c r="EEH108" s="89"/>
      <c r="EEI108" s="98"/>
      <c r="EEJ108" s="85"/>
      <c r="EEK108" s="84"/>
      <c r="EEL108" s="87"/>
      <c r="EEM108" s="87"/>
      <c r="EEN108" s="88"/>
      <c r="EEO108" s="87"/>
      <c r="EEP108" s="89"/>
      <c r="EEQ108" s="98"/>
      <c r="EER108" s="85"/>
      <c r="EES108" s="84"/>
      <c r="EET108" s="87"/>
      <c r="EEU108" s="87"/>
      <c r="EEV108" s="88"/>
      <c r="EEW108" s="87"/>
      <c r="EEX108" s="89"/>
      <c r="EEY108" s="98"/>
      <c r="EEZ108" s="85"/>
      <c r="EFA108" s="84"/>
      <c r="EFB108" s="87"/>
      <c r="EFC108" s="87"/>
      <c r="EFD108" s="88"/>
      <c r="EFE108" s="87"/>
      <c r="EFF108" s="89"/>
      <c r="EFG108" s="98"/>
      <c r="EFH108" s="85"/>
      <c r="EFI108" s="84"/>
      <c r="EFJ108" s="87"/>
      <c r="EFK108" s="87"/>
      <c r="EFL108" s="88"/>
      <c r="EFM108" s="87"/>
      <c r="EFN108" s="89"/>
      <c r="EFO108" s="98"/>
      <c r="EFP108" s="85"/>
      <c r="EFQ108" s="84"/>
      <c r="EFR108" s="87"/>
      <c r="EFS108" s="87"/>
      <c r="EFT108" s="88"/>
      <c r="EFU108" s="87"/>
      <c r="EFV108" s="89"/>
      <c r="EFW108" s="98"/>
      <c r="EFX108" s="85"/>
      <c r="EFY108" s="84"/>
      <c r="EFZ108" s="87"/>
      <c r="EGA108" s="87"/>
      <c r="EGB108" s="88"/>
      <c r="EGC108" s="87"/>
      <c r="EGD108" s="89"/>
      <c r="EGE108" s="98"/>
      <c r="EGF108" s="85"/>
      <c r="EGG108" s="84"/>
      <c r="EGH108" s="87"/>
      <c r="EGI108" s="87"/>
      <c r="EGJ108" s="88"/>
      <c r="EGK108" s="87"/>
      <c r="EGL108" s="89"/>
      <c r="EGM108" s="98"/>
      <c r="EGN108" s="85"/>
      <c r="EGO108" s="84"/>
      <c r="EGP108" s="87"/>
      <c r="EGQ108" s="87"/>
      <c r="EGR108" s="88"/>
      <c r="EGS108" s="87"/>
      <c r="EGT108" s="89"/>
      <c r="EGU108" s="98"/>
      <c r="EGV108" s="85"/>
      <c r="EGW108" s="84"/>
      <c r="EGX108" s="87"/>
      <c r="EGY108" s="87"/>
      <c r="EGZ108" s="88"/>
      <c r="EHA108" s="87"/>
      <c r="EHB108" s="89"/>
      <c r="EHC108" s="98"/>
      <c r="EHD108" s="85"/>
      <c r="EHE108" s="84"/>
      <c r="EHF108" s="87"/>
      <c r="EHG108" s="87"/>
      <c r="EHH108" s="88"/>
      <c r="EHI108" s="87"/>
      <c r="EHJ108" s="89"/>
      <c r="EHK108" s="98"/>
      <c r="EHL108" s="85"/>
      <c r="EHM108" s="84"/>
      <c r="EHN108" s="87"/>
      <c r="EHO108" s="87"/>
      <c r="EHP108" s="88"/>
      <c r="EHQ108" s="87"/>
      <c r="EHR108" s="89"/>
      <c r="EHS108" s="98"/>
      <c r="EHT108" s="85"/>
      <c r="EHU108" s="84"/>
      <c r="EHV108" s="87"/>
      <c r="EHW108" s="87"/>
      <c r="EHX108" s="88"/>
      <c r="EHY108" s="87"/>
      <c r="EHZ108" s="89"/>
      <c r="EIA108" s="98"/>
      <c r="EIB108" s="85"/>
      <c r="EIC108" s="84"/>
      <c r="EID108" s="87"/>
      <c r="EIE108" s="87"/>
      <c r="EIF108" s="88"/>
      <c r="EIG108" s="87"/>
      <c r="EIH108" s="89"/>
      <c r="EII108" s="98"/>
      <c r="EIJ108" s="85"/>
      <c r="EIK108" s="84"/>
      <c r="EIL108" s="87"/>
      <c r="EIM108" s="87"/>
      <c r="EIN108" s="88"/>
      <c r="EIO108" s="87"/>
      <c r="EIP108" s="89"/>
      <c r="EIQ108" s="98"/>
      <c r="EIR108" s="85"/>
      <c r="EIS108" s="84"/>
      <c r="EIT108" s="87"/>
      <c r="EIU108" s="87"/>
      <c r="EIV108" s="88"/>
      <c r="EIW108" s="87"/>
      <c r="EIX108" s="89"/>
      <c r="EIY108" s="98"/>
      <c r="EIZ108" s="85"/>
      <c r="EJA108" s="84"/>
      <c r="EJB108" s="87"/>
      <c r="EJC108" s="87"/>
      <c r="EJD108" s="88"/>
      <c r="EJE108" s="87"/>
      <c r="EJF108" s="89"/>
      <c r="EJG108" s="98"/>
      <c r="EJH108" s="85"/>
      <c r="EJI108" s="84"/>
      <c r="EJJ108" s="87"/>
      <c r="EJK108" s="87"/>
      <c r="EJL108" s="88"/>
      <c r="EJM108" s="87"/>
      <c r="EJN108" s="89"/>
      <c r="EJO108" s="98"/>
      <c r="EJP108" s="85"/>
      <c r="EJQ108" s="84"/>
      <c r="EJR108" s="87"/>
      <c r="EJS108" s="87"/>
      <c r="EJT108" s="88"/>
      <c r="EJU108" s="87"/>
      <c r="EJV108" s="89"/>
      <c r="EJW108" s="98"/>
      <c r="EJX108" s="85"/>
      <c r="EJY108" s="84"/>
      <c r="EJZ108" s="87"/>
      <c r="EKA108" s="87"/>
      <c r="EKB108" s="88"/>
      <c r="EKC108" s="87"/>
      <c r="EKD108" s="89"/>
      <c r="EKE108" s="98"/>
      <c r="EKF108" s="85"/>
      <c r="EKG108" s="84"/>
      <c r="EKH108" s="87"/>
      <c r="EKI108" s="87"/>
      <c r="EKJ108" s="88"/>
      <c r="EKK108" s="87"/>
      <c r="EKL108" s="89"/>
      <c r="EKM108" s="98"/>
      <c r="EKN108" s="85"/>
      <c r="EKO108" s="84"/>
      <c r="EKP108" s="87"/>
      <c r="EKQ108" s="87"/>
      <c r="EKR108" s="88"/>
      <c r="EKS108" s="87"/>
      <c r="EKT108" s="89"/>
      <c r="EKU108" s="98"/>
      <c r="EKV108" s="85"/>
      <c r="EKW108" s="84"/>
      <c r="EKX108" s="87"/>
      <c r="EKY108" s="87"/>
      <c r="EKZ108" s="88"/>
      <c r="ELA108" s="87"/>
      <c r="ELB108" s="89"/>
      <c r="ELC108" s="98"/>
      <c r="ELD108" s="85"/>
      <c r="ELE108" s="84"/>
      <c r="ELF108" s="87"/>
      <c r="ELG108" s="87"/>
      <c r="ELH108" s="88"/>
      <c r="ELI108" s="87"/>
      <c r="ELJ108" s="89"/>
      <c r="ELK108" s="98"/>
      <c r="ELL108" s="85"/>
      <c r="ELM108" s="84"/>
      <c r="ELN108" s="87"/>
      <c r="ELO108" s="87"/>
      <c r="ELP108" s="88"/>
      <c r="ELQ108" s="87"/>
      <c r="ELR108" s="89"/>
      <c r="ELS108" s="98"/>
      <c r="ELT108" s="85"/>
      <c r="ELU108" s="84"/>
      <c r="ELV108" s="87"/>
      <c r="ELW108" s="87"/>
      <c r="ELX108" s="88"/>
      <c r="ELY108" s="87"/>
      <c r="ELZ108" s="89"/>
      <c r="EMA108" s="98"/>
      <c r="EMB108" s="85"/>
      <c r="EMC108" s="84"/>
      <c r="EMD108" s="87"/>
      <c r="EME108" s="87"/>
      <c r="EMF108" s="88"/>
      <c r="EMG108" s="87"/>
      <c r="EMH108" s="89"/>
      <c r="EMI108" s="98"/>
      <c r="EMJ108" s="85"/>
      <c r="EMK108" s="84"/>
      <c r="EML108" s="87"/>
      <c r="EMM108" s="87"/>
      <c r="EMN108" s="88"/>
      <c r="EMO108" s="87"/>
      <c r="EMP108" s="89"/>
      <c r="EMQ108" s="98"/>
      <c r="EMR108" s="85"/>
      <c r="EMS108" s="84"/>
      <c r="EMT108" s="87"/>
      <c r="EMU108" s="87"/>
      <c r="EMV108" s="88"/>
      <c r="EMW108" s="87"/>
      <c r="EMX108" s="89"/>
      <c r="EMY108" s="98"/>
      <c r="EMZ108" s="85"/>
      <c r="ENA108" s="84"/>
      <c r="ENB108" s="87"/>
      <c r="ENC108" s="87"/>
      <c r="END108" s="88"/>
      <c r="ENE108" s="87"/>
      <c r="ENF108" s="89"/>
      <c r="ENG108" s="98"/>
      <c r="ENH108" s="85"/>
      <c r="ENI108" s="84"/>
      <c r="ENJ108" s="87"/>
      <c r="ENK108" s="87"/>
      <c r="ENL108" s="88"/>
      <c r="ENM108" s="87"/>
      <c r="ENN108" s="89"/>
      <c r="ENO108" s="98"/>
      <c r="ENP108" s="85"/>
      <c r="ENQ108" s="84"/>
      <c r="ENR108" s="87"/>
      <c r="ENS108" s="87"/>
      <c r="ENT108" s="88"/>
      <c r="ENU108" s="87"/>
      <c r="ENV108" s="89"/>
      <c r="ENW108" s="98"/>
      <c r="ENX108" s="85"/>
      <c r="ENY108" s="84"/>
      <c r="ENZ108" s="87"/>
      <c r="EOA108" s="87"/>
      <c r="EOB108" s="88"/>
      <c r="EOC108" s="87"/>
      <c r="EOD108" s="89"/>
      <c r="EOE108" s="98"/>
      <c r="EOF108" s="85"/>
      <c r="EOG108" s="84"/>
      <c r="EOH108" s="87"/>
      <c r="EOI108" s="87"/>
      <c r="EOJ108" s="88"/>
      <c r="EOK108" s="87"/>
      <c r="EOL108" s="89"/>
      <c r="EOM108" s="98"/>
      <c r="EON108" s="85"/>
      <c r="EOO108" s="84"/>
      <c r="EOP108" s="87"/>
      <c r="EOQ108" s="87"/>
      <c r="EOR108" s="88"/>
      <c r="EOS108" s="87"/>
      <c r="EOT108" s="89"/>
      <c r="EOU108" s="98"/>
      <c r="EOV108" s="85"/>
      <c r="EOW108" s="84"/>
      <c r="EOX108" s="87"/>
      <c r="EOY108" s="87"/>
      <c r="EOZ108" s="88"/>
      <c r="EPA108" s="87"/>
      <c r="EPB108" s="89"/>
      <c r="EPC108" s="98"/>
      <c r="EPD108" s="85"/>
      <c r="EPE108" s="84"/>
      <c r="EPF108" s="87"/>
      <c r="EPG108" s="87"/>
      <c r="EPH108" s="88"/>
      <c r="EPI108" s="87"/>
      <c r="EPJ108" s="89"/>
      <c r="EPK108" s="98"/>
      <c r="EPL108" s="85"/>
      <c r="EPM108" s="84"/>
      <c r="EPN108" s="87"/>
      <c r="EPO108" s="87"/>
      <c r="EPP108" s="88"/>
      <c r="EPQ108" s="87"/>
      <c r="EPR108" s="89"/>
      <c r="EPS108" s="98"/>
      <c r="EPT108" s="85"/>
      <c r="EPU108" s="84"/>
      <c r="EPV108" s="87"/>
      <c r="EPW108" s="87"/>
      <c r="EPX108" s="88"/>
      <c r="EPY108" s="87"/>
      <c r="EPZ108" s="89"/>
      <c r="EQA108" s="98"/>
      <c r="EQB108" s="85"/>
      <c r="EQC108" s="84"/>
      <c r="EQD108" s="87"/>
      <c r="EQE108" s="87"/>
      <c r="EQF108" s="88"/>
      <c r="EQG108" s="87"/>
      <c r="EQH108" s="89"/>
      <c r="EQI108" s="98"/>
      <c r="EQJ108" s="85"/>
      <c r="EQK108" s="84"/>
      <c r="EQL108" s="87"/>
      <c r="EQM108" s="87"/>
      <c r="EQN108" s="88"/>
      <c r="EQO108" s="87"/>
      <c r="EQP108" s="89"/>
      <c r="EQQ108" s="98"/>
      <c r="EQR108" s="85"/>
      <c r="EQS108" s="84"/>
      <c r="EQT108" s="87"/>
      <c r="EQU108" s="87"/>
      <c r="EQV108" s="88"/>
      <c r="EQW108" s="87"/>
      <c r="EQX108" s="89"/>
      <c r="EQY108" s="98"/>
      <c r="EQZ108" s="85"/>
      <c r="ERA108" s="84"/>
      <c r="ERB108" s="87"/>
      <c r="ERC108" s="87"/>
      <c r="ERD108" s="88"/>
      <c r="ERE108" s="87"/>
      <c r="ERF108" s="89"/>
      <c r="ERG108" s="98"/>
      <c r="ERH108" s="85"/>
      <c r="ERI108" s="84"/>
      <c r="ERJ108" s="87"/>
      <c r="ERK108" s="87"/>
      <c r="ERL108" s="88"/>
      <c r="ERM108" s="87"/>
      <c r="ERN108" s="89"/>
      <c r="ERO108" s="98"/>
      <c r="ERP108" s="85"/>
      <c r="ERQ108" s="84"/>
      <c r="ERR108" s="87"/>
      <c r="ERS108" s="87"/>
      <c r="ERT108" s="88"/>
      <c r="ERU108" s="87"/>
      <c r="ERV108" s="89"/>
      <c r="ERW108" s="98"/>
      <c r="ERX108" s="85"/>
      <c r="ERY108" s="84"/>
      <c r="ERZ108" s="87"/>
      <c r="ESA108" s="87"/>
      <c r="ESB108" s="88"/>
      <c r="ESC108" s="87"/>
      <c r="ESD108" s="89"/>
      <c r="ESE108" s="98"/>
      <c r="ESF108" s="85"/>
      <c r="ESG108" s="84"/>
      <c r="ESH108" s="87"/>
      <c r="ESI108" s="87"/>
      <c r="ESJ108" s="88"/>
      <c r="ESK108" s="87"/>
      <c r="ESL108" s="89"/>
      <c r="ESM108" s="98"/>
      <c r="ESN108" s="85"/>
      <c r="ESO108" s="84"/>
      <c r="ESP108" s="87"/>
      <c r="ESQ108" s="87"/>
      <c r="ESR108" s="88"/>
      <c r="ESS108" s="87"/>
      <c r="EST108" s="89"/>
      <c r="ESU108" s="98"/>
      <c r="ESV108" s="85"/>
      <c r="ESW108" s="84"/>
      <c r="ESX108" s="87"/>
      <c r="ESY108" s="87"/>
      <c r="ESZ108" s="88"/>
      <c r="ETA108" s="87"/>
      <c r="ETB108" s="89"/>
      <c r="ETC108" s="98"/>
      <c r="ETD108" s="85"/>
      <c r="ETE108" s="84"/>
      <c r="ETF108" s="87"/>
      <c r="ETG108" s="87"/>
      <c r="ETH108" s="88"/>
      <c r="ETI108" s="87"/>
      <c r="ETJ108" s="89"/>
      <c r="ETK108" s="98"/>
      <c r="ETL108" s="85"/>
      <c r="ETM108" s="84"/>
      <c r="ETN108" s="87"/>
      <c r="ETO108" s="87"/>
      <c r="ETP108" s="88"/>
      <c r="ETQ108" s="87"/>
      <c r="ETR108" s="89"/>
      <c r="ETS108" s="98"/>
      <c r="ETT108" s="85"/>
      <c r="ETU108" s="84"/>
      <c r="ETV108" s="87"/>
      <c r="ETW108" s="87"/>
      <c r="ETX108" s="88"/>
      <c r="ETY108" s="87"/>
      <c r="ETZ108" s="89"/>
      <c r="EUA108" s="98"/>
      <c r="EUB108" s="85"/>
      <c r="EUC108" s="84"/>
      <c r="EUD108" s="87"/>
      <c r="EUE108" s="87"/>
      <c r="EUF108" s="88"/>
      <c r="EUG108" s="87"/>
      <c r="EUH108" s="89"/>
      <c r="EUI108" s="98"/>
      <c r="EUJ108" s="85"/>
      <c r="EUK108" s="84"/>
      <c r="EUL108" s="87"/>
      <c r="EUM108" s="87"/>
      <c r="EUN108" s="88"/>
      <c r="EUO108" s="87"/>
      <c r="EUP108" s="89"/>
      <c r="EUQ108" s="98"/>
      <c r="EUR108" s="85"/>
      <c r="EUS108" s="84"/>
      <c r="EUT108" s="87"/>
      <c r="EUU108" s="87"/>
      <c r="EUV108" s="88"/>
      <c r="EUW108" s="87"/>
      <c r="EUX108" s="89"/>
      <c r="EUY108" s="98"/>
      <c r="EUZ108" s="85"/>
      <c r="EVA108" s="84"/>
      <c r="EVB108" s="87"/>
      <c r="EVC108" s="87"/>
      <c r="EVD108" s="88"/>
      <c r="EVE108" s="87"/>
      <c r="EVF108" s="89"/>
      <c r="EVG108" s="98"/>
      <c r="EVH108" s="85"/>
      <c r="EVI108" s="84"/>
      <c r="EVJ108" s="87"/>
      <c r="EVK108" s="87"/>
      <c r="EVL108" s="88"/>
      <c r="EVM108" s="87"/>
      <c r="EVN108" s="89"/>
      <c r="EVO108" s="98"/>
      <c r="EVP108" s="85"/>
      <c r="EVQ108" s="84"/>
      <c r="EVR108" s="87"/>
      <c r="EVS108" s="87"/>
      <c r="EVT108" s="88"/>
      <c r="EVU108" s="87"/>
      <c r="EVV108" s="89"/>
      <c r="EVW108" s="98"/>
      <c r="EVX108" s="85"/>
      <c r="EVY108" s="84"/>
      <c r="EVZ108" s="87"/>
      <c r="EWA108" s="87"/>
      <c r="EWB108" s="88"/>
      <c r="EWC108" s="87"/>
      <c r="EWD108" s="89"/>
      <c r="EWE108" s="98"/>
      <c r="EWF108" s="85"/>
      <c r="EWG108" s="84"/>
      <c r="EWH108" s="87"/>
      <c r="EWI108" s="87"/>
      <c r="EWJ108" s="88"/>
      <c r="EWK108" s="87"/>
      <c r="EWL108" s="89"/>
      <c r="EWM108" s="98"/>
      <c r="EWN108" s="85"/>
      <c r="EWO108" s="84"/>
      <c r="EWP108" s="87"/>
      <c r="EWQ108" s="87"/>
      <c r="EWR108" s="88"/>
      <c r="EWS108" s="87"/>
      <c r="EWT108" s="89"/>
      <c r="EWU108" s="98"/>
      <c r="EWV108" s="85"/>
      <c r="EWW108" s="84"/>
      <c r="EWX108" s="87"/>
      <c r="EWY108" s="87"/>
      <c r="EWZ108" s="88"/>
      <c r="EXA108" s="87"/>
      <c r="EXB108" s="89"/>
      <c r="EXC108" s="98"/>
      <c r="EXD108" s="85"/>
      <c r="EXE108" s="84"/>
      <c r="EXF108" s="87"/>
      <c r="EXG108" s="87"/>
      <c r="EXH108" s="88"/>
      <c r="EXI108" s="87"/>
      <c r="EXJ108" s="89"/>
      <c r="EXK108" s="98"/>
      <c r="EXL108" s="85"/>
      <c r="EXM108" s="84"/>
      <c r="EXN108" s="87"/>
      <c r="EXO108" s="87"/>
      <c r="EXP108" s="88"/>
      <c r="EXQ108" s="87"/>
      <c r="EXR108" s="89"/>
      <c r="EXS108" s="98"/>
      <c r="EXT108" s="85"/>
      <c r="EXU108" s="84"/>
      <c r="EXV108" s="87"/>
      <c r="EXW108" s="87"/>
      <c r="EXX108" s="88"/>
      <c r="EXY108" s="87"/>
      <c r="EXZ108" s="89"/>
      <c r="EYA108" s="98"/>
      <c r="EYB108" s="85"/>
      <c r="EYC108" s="84"/>
      <c r="EYD108" s="87"/>
      <c r="EYE108" s="87"/>
      <c r="EYF108" s="88"/>
      <c r="EYG108" s="87"/>
      <c r="EYH108" s="89"/>
      <c r="EYI108" s="98"/>
      <c r="EYJ108" s="85"/>
      <c r="EYK108" s="84"/>
      <c r="EYL108" s="87"/>
      <c r="EYM108" s="87"/>
      <c r="EYN108" s="88"/>
      <c r="EYO108" s="87"/>
      <c r="EYP108" s="89"/>
      <c r="EYQ108" s="98"/>
      <c r="EYR108" s="85"/>
      <c r="EYS108" s="84"/>
      <c r="EYT108" s="87"/>
      <c r="EYU108" s="87"/>
      <c r="EYV108" s="88"/>
      <c r="EYW108" s="87"/>
      <c r="EYX108" s="89"/>
      <c r="EYY108" s="98"/>
      <c r="EYZ108" s="85"/>
      <c r="EZA108" s="84"/>
      <c r="EZB108" s="87"/>
      <c r="EZC108" s="87"/>
      <c r="EZD108" s="88"/>
      <c r="EZE108" s="87"/>
      <c r="EZF108" s="89"/>
      <c r="EZG108" s="98"/>
      <c r="EZH108" s="85"/>
      <c r="EZI108" s="84"/>
      <c r="EZJ108" s="87"/>
      <c r="EZK108" s="87"/>
      <c r="EZL108" s="88"/>
      <c r="EZM108" s="87"/>
      <c r="EZN108" s="89"/>
      <c r="EZO108" s="98"/>
      <c r="EZP108" s="85"/>
      <c r="EZQ108" s="84"/>
      <c r="EZR108" s="87"/>
      <c r="EZS108" s="87"/>
      <c r="EZT108" s="88"/>
      <c r="EZU108" s="87"/>
      <c r="EZV108" s="89"/>
      <c r="EZW108" s="98"/>
      <c r="EZX108" s="85"/>
      <c r="EZY108" s="84"/>
      <c r="EZZ108" s="87"/>
      <c r="FAA108" s="87"/>
      <c r="FAB108" s="88"/>
      <c r="FAC108" s="87"/>
      <c r="FAD108" s="89"/>
      <c r="FAE108" s="98"/>
      <c r="FAF108" s="85"/>
      <c r="FAG108" s="84"/>
      <c r="FAH108" s="87"/>
      <c r="FAI108" s="87"/>
      <c r="FAJ108" s="88"/>
      <c r="FAK108" s="87"/>
      <c r="FAL108" s="89"/>
      <c r="FAM108" s="98"/>
      <c r="FAN108" s="85"/>
      <c r="FAO108" s="84"/>
      <c r="FAP108" s="87"/>
      <c r="FAQ108" s="87"/>
      <c r="FAR108" s="88"/>
      <c r="FAS108" s="87"/>
      <c r="FAT108" s="89"/>
      <c r="FAU108" s="98"/>
      <c r="FAV108" s="85"/>
      <c r="FAW108" s="84"/>
      <c r="FAX108" s="87"/>
      <c r="FAY108" s="87"/>
      <c r="FAZ108" s="88"/>
      <c r="FBA108" s="87"/>
      <c r="FBB108" s="89"/>
      <c r="FBC108" s="98"/>
      <c r="FBD108" s="85"/>
      <c r="FBE108" s="84"/>
      <c r="FBF108" s="87"/>
      <c r="FBG108" s="87"/>
      <c r="FBH108" s="88"/>
      <c r="FBI108" s="87"/>
      <c r="FBJ108" s="89"/>
      <c r="FBK108" s="98"/>
      <c r="FBL108" s="85"/>
      <c r="FBM108" s="84"/>
      <c r="FBN108" s="87"/>
      <c r="FBO108" s="87"/>
      <c r="FBP108" s="88"/>
      <c r="FBQ108" s="87"/>
      <c r="FBR108" s="89"/>
      <c r="FBS108" s="98"/>
      <c r="FBT108" s="85"/>
      <c r="FBU108" s="84"/>
      <c r="FBV108" s="87"/>
      <c r="FBW108" s="87"/>
      <c r="FBX108" s="88"/>
      <c r="FBY108" s="87"/>
      <c r="FBZ108" s="89"/>
      <c r="FCA108" s="98"/>
      <c r="FCB108" s="85"/>
      <c r="FCC108" s="84"/>
      <c r="FCD108" s="87"/>
      <c r="FCE108" s="87"/>
      <c r="FCF108" s="88"/>
      <c r="FCG108" s="87"/>
      <c r="FCH108" s="89"/>
      <c r="FCI108" s="98"/>
      <c r="FCJ108" s="85"/>
      <c r="FCK108" s="84"/>
      <c r="FCL108" s="87"/>
      <c r="FCM108" s="87"/>
      <c r="FCN108" s="88"/>
      <c r="FCO108" s="87"/>
      <c r="FCP108" s="89"/>
      <c r="FCQ108" s="98"/>
      <c r="FCR108" s="85"/>
      <c r="FCS108" s="84"/>
      <c r="FCT108" s="87"/>
      <c r="FCU108" s="87"/>
      <c r="FCV108" s="88"/>
      <c r="FCW108" s="87"/>
      <c r="FCX108" s="89"/>
      <c r="FCY108" s="98"/>
      <c r="FCZ108" s="85"/>
      <c r="FDA108" s="84"/>
      <c r="FDB108" s="87"/>
      <c r="FDC108" s="87"/>
      <c r="FDD108" s="88"/>
      <c r="FDE108" s="87"/>
      <c r="FDF108" s="89"/>
      <c r="FDG108" s="98"/>
      <c r="FDH108" s="85"/>
      <c r="FDI108" s="84"/>
      <c r="FDJ108" s="87"/>
      <c r="FDK108" s="87"/>
      <c r="FDL108" s="88"/>
      <c r="FDM108" s="87"/>
      <c r="FDN108" s="89"/>
      <c r="FDO108" s="98"/>
      <c r="FDP108" s="85"/>
      <c r="FDQ108" s="84"/>
      <c r="FDR108" s="87"/>
      <c r="FDS108" s="87"/>
      <c r="FDT108" s="88"/>
      <c r="FDU108" s="87"/>
      <c r="FDV108" s="89"/>
      <c r="FDW108" s="98"/>
      <c r="FDX108" s="85"/>
      <c r="FDY108" s="84"/>
      <c r="FDZ108" s="87"/>
      <c r="FEA108" s="87"/>
      <c r="FEB108" s="88"/>
      <c r="FEC108" s="87"/>
      <c r="FED108" s="89"/>
      <c r="FEE108" s="98"/>
      <c r="FEF108" s="85"/>
      <c r="FEG108" s="84"/>
      <c r="FEH108" s="87"/>
      <c r="FEI108" s="87"/>
      <c r="FEJ108" s="88"/>
      <c r="FEK108" s="87"/>
      <c r="FEL108" s="89"/>
      <c r="FEM108" s="98"/>
      <c r="FEN108" s="85"/>
      <c r="FEO108" s="84"/>
      <c r="FEP108" s="87"/>
      <c r="FEQ108" s="87"/>
      <c r="FER108" s="88"/>
      <c r="FES108" s="87"/>
      <c r="FET108" s="89"/>
      <c r="FEU108" s="98"/>
      <c r="FEV108" s="85"/>
      <c r="FEW108" s="84"/>
      <c r="FEX108" s="87"/>
      <c r="FEY108" s="87"/>
      <c r="FEZ108" s="88"/>
      <c r="FFA108" s="87"/>
      <c r="FFB108" s="89"/>
      <c r="FFC108" s="98"/>
      <c r="FFD108" s="85"/>
      <c r="FFE108" s="84"/>
      <c r="FFF108" s="87"/>
      <c r="FFG108" s="87"/>
      <c r="FFH108" s="88"/>
      <c r="FFI108" s="87"/>
      <c r="FFJ108" s="89"/>
      <c r="FFK108" s="98"/>
      <c r="FFL108" s="85"/>
      <c r="FFM108" s="84"/>
      <c r="FFN108" s="87"/>
      <c r="FFO108" s="87"/>
      <c r="FFP108" s="88"/>
      <c r="FFQ108" s="87"/>
      <c r="FFR108" s="89"/>
      <c r="FFS108" s="98"/>
      <c r="FFT108" s="85"/>
      <c r="FFU108" s="84"/>
      <c r="FFV108" s="87"/>
      <c r="FFW108" s="87"/>
      <c r="FFX108" s="88"/>
      <c r="FFY108" s="87"/>
      <c r="FFZ108" s="89"/>
      <c r="FGA108" s="98"/>
      <c r="FGB108" s="85"/>
      <c r="FGC108" s="84"/>
      <c r="FGD108" s="87"/>
      <c r="FGE108" s="87"/>
      <c r="FGF108" s="88"/>
      <c r="FGG108" s="87"/>
      <c r="FGH108" s="89"/>
      <c r="FGI108" s="98"/>
      <c r="FGJ108" s="85"/>
      <c r="FGK108" s="84"/>
      <c r="FGL108" s="87"/>
      <c r="FGM108" s="87"/>
      <c r="FGN108" s="88"/>
      <c r="FGO108" s="87"/>
      <c r="FGP108" s="89"/>
      <c r="FGQ108" s="98"/>
      <c r="FGR108" s="85"/>
      <c r="FGS108" s="84"/>
      <c r="FGT108" s="87"/>
      <c r="FGU108" s="87"/>
      <c r="FGV108" s="88"/>
      <c r="FGW108" s="87"/>
      <c r="FGX108" s="89"/>
      <c r="FGY108" s="98"/>
      <c r="FGZ108" s="85"/>
      <c r="FHA108" s="84"/>
      <c r="FHB108" s="87"/>
      <c r="FHC108" s="87"/>
      <c r="FHD108" s="88"/>
      <c r="FHE108" s="87"/>
      <c r="FHF108" s="89"/>
      <c r="FHG108" s="98"/>
      <c r="FHH108" s="85"/>
      <c r="FHI108" s="84"/>
      <c r="FHJ108" s="87"/>
      <c r="FHK108" s="87"/>
      <c r="FHL108" s="88"/>
      <c r="FHM108" s="87"/>
      <c r="FHN108" s="89"/>
      <c r="FHO108" s="98"/>
      <c r="FHP108" s="85"/>
      <c r="FHQ108" s="84"/>
      <c r="FHR108" s="87"/>
      <c r="FHS108" s="87"/>
      <c r="FHT108" s="88"/>
      <c r="FHU108" s="87"/>
      <c r="FHV108" s="89"/>
      <c r="FHW108" s="98"/>
      <c r="FHX108" s="85"/>
      <c r="FHY108" s="84"/>
      <c r="FHZ108" s="87"/>
      <c r="FIA108" s="87"/>
      <c r="FIB108" s="88"/>
      <c r="FIC108" s="87"/>
      <c r="FID108" s="89"/>
      <c r="FIE108" s="98"/>
      <c r="FIF108" s="85"/>
      <c r="FIG108" s="84"/>
      <c r="FIH108" s="87"/>
      <c r="FII108" s="87"/>
      <c r="FIJ108" s="88"/>
      <c r="FIK108" s="87"/>
      <c r="FIL108" s="89"/>
      <c r="FIM108" s="98"/>
      <c r="FIN108" s="85"/>
      <c r="FIO108" s="84"/>
      <c r="FIP108" s="87"/>
      <c r="FIQ108" s="87"/>
      <c r="FIR108" s="88"/>
      <c r="FIS108" s="87"/>
      <c r="FIT108" s="89"/>
      <c r="FIU108" s="98"/>
      <c r="FIV108" s="85"/>
      <c r="FIW108" s="84"/>
      <c r="FIX108" s="87"/>
      <c r="FIY108" s="87"/>
      <c r="FIZ108" s="88"/>
      <c r="FJA108" s="87"/>
      <c r="FJB108" s="89"/>
      <c r="FJC108" s="98"/>
      <c r="FJD108" s="85"/>
      <c r="FJE108" s="84"/>
      <c r="FJF108" s="87"/>
      <c r="FJG108" s="87"/>
      <c r="FJH108" s="88"/>
      <c r="FJI108" s="87"/>
      <c r="FJJ108" s="89"/>
      <c r="FJK108" s="98"/>
      <c r="FJL108" s="85"/>
      <c r="FJM108" s="84"/>
      <c r="FJN108" s="87"/>
      <c r="FJO108" s="87"/>
      <c r="FJP108" s="88"/>
      <c r="FJQ108" s="87"/>
      <c r="FJR108" s="89"/>
      <c r="FJS108" s="98"/>
      <c r="FJT108" s="85"/>
      <c r="FJU108" s="84"/>
      <c r="FJV108" s="87"/>
      <c r="FJW108" s="87"/>
      <c r="FJX108" s="88"/>
      <c r="FJY108" s="87"/>
      <c r="FJZ108" s="89"/>
      <c r="FKA108" s="98"/>
      <c r="FKB108" s="85"/>
      <c r="FKC108" s="84"/>
      <c r="FKD108" s="87"/>
      <c r="FKE108" s="87"/>
      <c r="FKF108" s="88"/>
      <c r="FKG108" s="87"/>
      <c r="FKH108" s="89"/>
      <c r="FKI108" s="98"/>
      <c r="FKJ108" s="85"/>
      <c r="FKK108" s="84"/>
      <c r="FKL108" s="87"/>
      <c r="FKM108" s="87"/>
      <c r="FKN108" s="88"/>
      <c r="FKO108" s="87"/>
      <c r="FKP108" s="89"/>
      <c r="FKQ108" s="98"/>
      <c r="FKR108" s="85"/>
      <c r="FKS108" s="84"/>
      <c r="FKT108" s="87"/>
      <c r="FKU108" s="87"/>
      <c r="FKV108" s="88"/>
      <c r="FKW108" s="87"/>
      <c r="FKX108" s="89"/>
      <c r="FKY108" s="98"/>
      <c r="FKZ108" s="85"/>
      <c r="FLA108" s="84"/>
      <c r="FLB108" s="87"/>
      <c r="FLC108" s="87"/>
      <c r="FLD108" s="88"/>
      <c r="FLE108" s="87"/>
      <c r="FLF108" s="89"/>
      <c r="FLG108" s="98"/>
      <c r="FLH108" s="85"/>
      <c r="FLI108" s="84"/>
      <c r="FLJ108" s="87"/>
      <c r="FLK108" s="87"/>
      <c r="FLL108" s="88"/>
      <c r="FLM108" s="87"/>
      <c r="FLN108" s="89"/>
      <c r="FLO108" s="98"/>
      <c r="FLP108" s="85"/>
      <c r="FLQ108" s="84"/>
      <c r="FLR108" s="87"/>
      <c r="FLS108" s="87"/>
      <c r="FLT108" s="88"/>
      <c r="FLU108" s="87"/>
      <c r="FLV108" s="89"/>
      <c r="FLW108" s="98"/>
      <c r="FLX108" s="85"/>
      <c r="FLY108" s="84"/>
      <c r="FLZ108" s="87"/>
      <c r="FMA108" s="87"/>
      <c r="FMB108" s="88"/>
      <c r="FMC108" s="87"/>
      <c r="FMD108" s="89"/>
      <c r="FME108" s="98"/>
      <c r="FMF108" s="85"/>
      <c r="FMG108" s="84"/>
      <c r="FMH108" s="87"/>
      <c r="FMI108" s="87"/>
      <c r="FMJ108" s="88"/>
      <c r="FMK108" s="87"/>
      <c r="FML108" s="89"/>
      <c r="FMM108" s="98"/>
      <c r="FMN108" s="85"/>
      <c r="FMO108" s="84"/>
      <c r="FMP108" s="87"/>
      <c r="FMQ108" s="87"/>
      <c r="FMR108" s="88"/>
      <c r="FMS108" s="87"/>
      <c r="FMT108" s="89"/>
      <c r="FMU108" s="98"/>
      <c r="FMV108" s="85"/>
      <c r="FMW108" s="84"/>
      <c r="FMX108" s="87"/>
      <c r="FMY108" s="87"/>
      <c r="FMZ108" s="88"/>
      <c r="FNA108" s="87"/>
      <c r="FNB108" s="89"/>
      <c r="FNC108" s="98"/>
      <c r="FND108" s="85"/>
      <c r="FNE108" s="84"/>
      <c r="FNF108" s="87"/>
      <c r="FNG108" s="87"/>
      <c r="FNH108" s="88"/>
      <c r="FNI108" s="87"/>
      <c r="FNJ108" s="89"/>
      <c r="FNK108" s="98"/>
      <c r="FNL108" s="85"/>
      <c r="FNM108" s="84"/>
      <c r="FNN108" s="87"/>
      <c r="FNO108" s="87"/>
      <c r="FNP108" s="88"/>
      <c r="FNQ108" s="87"/>
      <c r="FNR108" s="89"/>
      <c r="FNS108" s="98"/>
      <c r="FNT108" s="85"/>
      <c r="FNU108" s="84"/>
      <c r="FNV108" s="87"/>
      <c r="FNW108" s="87"/>
      <c r="FNX108" s="88"/>
      <c r="FNY108" s="87"/>
      <c r="FNZ108" s="89"/>
      <c r="FOA108" s="98"/>
      <c r="FOB108" s="85"/>
      <c r="FOC108" s="84"/>
      <c r="FOD108" s="87"/>
      <c r="FOE108" s="87"/>
      <c r="FOF108" s="88"/>
      <c r="FOG108" s="87"/>
      <c r="FOH108" s="89"/>
      <c r="FOI108" s="98"/>
      <c r="FOJ108" s="85"/>
      <c r="FOK108" s="84"/>
      <c r="FOL108" s="87"/>
      <c r="FOM108" s="87"/>
      <c r="FON108" s="88"/>
      <c r="FOO108" s="87"/>
      <c r="FOP108" s="89"/>
      <c r="FOQ108" s="98"/>
      <c r="FOR108" s="85"/>
      <c r="FOS108" s="84"/>
      <c r="FOT108" s="87"/>
      <c r="FOU108" s="87"/>
      <c r="FOV108" s="88"/>
      <c r="FOW108" s="87"/>
      <c r="FOX108" s="89"/>
      <c r="FOY108" s="98"/>
      <c r="FOZ108" s="85"/>
      <c r="FPA108" s="84"/>
      <c r="FPB108" s="87"/>
      <c r="FPC108" s="87"/>
      <c r="FPD108" s="88"/>
      <c r="FPE108" s="87"/>
      <c r="FPF108" s="89"/>
      <c r="FPG108" s="98"/>
      <c r="FPH108" s="85"/>
      <c r="FPI108" s="84"/>
      <c r="FPJ108" s="87"/>
      <c r="FPK108" s="87"/>
      <c r="FPL108" s="88"/>
      <c r="FPM108" s="87"/>
      <c r="FPN108" s="89"/>
      <c r="FPO108" s="98"/>
      <c r="FPP108" s="85"/>
      <c r="FPQ108" s="84"/>
      <c r="FPR108" s="87"/>
      <c r="FPS108" s="87"/>
      <c r="FPT108" s="88"/>
      <c r="FPU108" s="87"/>
      <c r="FPV108" s="89"/>
      <c r="FPW108" s="98"/>
      <c r="FPX108" s="85"/>
      <c r="FPY108" s="84"/>
      <c r="FPZ108" s="87"/>
      <c r="FQA108" s="87"/>
      <c r="FQB108" s="88"/>
      <c r="FQC108" s="87"/>
      <c r="FQD108" s="89"/>
      <c r="FQE108" s="98"/>
      <c r="FQF108" s="85"/>
      <c r="FQG108" s="84"/>
      <c r="FQH108" s="87"/>
      <c r="FQI108" s="87"/>
      <c r="FQJ108" s="88"/>
      <c r="FQK108" s="87"/>
      <c r="FQL108" s="89"/>
      <c r="FQM108" s="98"/>
      <c r="FQN108" s="85"/>
      <c r="FQO108" s="84"/>
      <c r="FQP108" s="87"/>
      <c r="FQQ108" s="87"/>
      <c r="FQR108" s="88"/>
      <c r="FQS108" s="87"/>
      <c r="FQT108" s="89"/>
      <c r="FQU108" s="98"/>
      <c r="FQV108" s="85"/>
      <c r="FQW108" s="84"/>
      <c r="FQX108" s="87"/>
      <c r="FQY108" s="87"/>
      <c r="FQZ108" s="88"/>
      <c r="FRA108" s="87"/>
      <c r="FRB108" s="89"/>
      <c r="FRC108" s="98"/>
      <c r="FRD108" s="85"/>
      <c r="FRE108" s="84"/>
      <c r="FRF108" s="87"/>
      <c r="FRG108" s="87"/>
      <c r="FRH108" s="88"/>
      <c r="FRI108" s="87"/>
      <c r="FRJ108" s="89"/>
      <c r="FRK108" s="98"/>
      <c r="FRL108" s="85"/>
      <c r="FRM108" s="84"/>
      <c r="FRN108" s="87"/>
      <c r="FRO108" s="87"/>
      <c r="FRP108" s="88"/>
      <c r="FRQ108" s="87"/>
      <c r="FRR108" s="89"/>
      <c r="FRS108" s="98"/>
      <c r="FRT108" s="85"/>
      <c r="FRU108" s="84"/>
      <c r="FRV108" s="87"/>
      <c r="FRW108" s="87"/>
      <c r="FRX108" s="88"/>
      <c r="FRY108" s="87"/>
      <c r="FRZ108" s="89"/>
      <c r="FSA108" s="98"/>
      <c r="FSB108" s="85"/>
      <c r="FSC108" s="84"/>
      <c r="FSD108" s="87"/>
      <c r="FSE108" s="87"/>
      <c r="FSF108" s="88"/>
      <c r="FSG108" s="87"/>
      <c r="FSH108" s="89"/>
      <c r="FSI108" s="98"/>
      <c r="FSJ108" s="85"/>
      <c r="FSK108" s="84"/>
      <c r="FSL108" s="87"/>
      <c r="FSM108" s="87"/>
      <c r="FSN108" s="88"/>
      <c r="FSO108" s="87"/>
      <c r="FSP108" s="89"/>
      <c r="FSQ108" s="98"/>
      <c r="FSR108" s="85"/>
      <c r="FSS108" s="84"/>
      <c r="FST108" s="87"/>
      <c r="FSU108" s="87"/>
      <c r="FSV108" s="88"/>
      <c r="FSW108" s="87"/>
      <c r="FSX108" s="89"/>
      <c r="FSY108" s="98"/>
      <c r="FSZ108" s="85"/>
      <c r="FTA108" s="84"/>
      <c r="FTB108" s="87"/>
      <c r="FTC108" s="87"/>
      <c r="FTD108" s="88"/>
      <c r="FTE108" s="87"/>
      <c r="FTF108" s="89"/>
      <c r="FTG108" s="98"/>
      <c r="FTH108" s="85"/>
      <c r="FTI108" s="84"/>
      <c r="FTJ108" s="87"/>
      <c r="FTK108" s="87"/>
      <c r="FTL108" s="88"/>
      <c r="FTM108" s="87"/>
      <c r="FTN108" s="89"/>
      <c r="FTO108" s="98"/>
      <c r="FTP108" s="85"/>
      <c r="FTQ108" s="84"/>
      <c r="FTR108" s="87"/>
      <c r="FTS108" s="87"/>
      <c r="FTT108" s="88"/>
      <c r="FTU108" s="87"/>
      <c r="FTV108" s="89"/>
      <c r="FTW108" s="98"/>
      <c r="FTX108" s="85"/>
      <c r="FTY108" s="84"/>
      <c r="FTZ108" s="87"/>
      <c r="FUA108" s="87"/>
      <c r="FUB108" s="88"/>
      <c r="FUC108" s="87"/>
      <c r="FUD108" s="89"/>
      <c r="FUE108" s="98"/>
      <c r="FUF108" s="85"/>
      <c r="FUG108" s="84"/>
      <c r="FUH108" s="87"/>
      <c r="FUI108" s="87"/>
      <c r="FUJ108" s="88"/>
      <c r="FUK108" s="87"/>
      <c r="FUL108" s="89"/>
      <c r="FUM108" s="98"/>
      <c r="FUN108" s="85"/>
      <c r="FUO108" s="84"/>
      <c r="FUP108" s="87"/>
      <c r="FUQ108" s="87"/>
      <c r="FUR108" s="88"/>
      <c r="FUS108" s="87"/>
      <c r="FUT108" s="89"/>
      <c r="FUU108" s="98"/>
      <c r="FUV108" s="85"/>
      <c r="FUW108" s="84"/>
      <c r="FUX108" s="87"/>
      <c r="FUY108" s="87"/>
      <c r="FUZ108" s="88"/>
      <c r="FVA108" s="87"/>
      <c r="FVB108" s="89"/>
      <c r="FVC108" s="98"/>
      <c r="FVD108" s="85"/>
      <c r="FVE108" s="84"/>
      <c r="FVF108" s="87"/>
      <c r="FVG108" s="87"/>
      <c r="FVH108" s="88"/>
      <c r="FVI108" s="87"/>
      <c r="FVJ108" s="89"/>
      <c r="FVK108" s="98"/>
      <c r="FVL108" s="85"/>
      <c r="FVM108" s="84"/>
      <c r="FVN108" s="87"/>
      <c r="FVO108" s="87"/>
      <c r="FVP108" s="88"/>
      <c r="FVQ108" s="87"/>
      <c r="FVR108" s="89"/>
      <c r="FVS108" s="98"/>
      <c r="FVT108" s="85"/>
      <c r="FVU108" s="84"/>
      <c r="FVV108" s="87"/>
      <c r="FVW108" s="87"/>
      <c r="FVX108" s="88"/>
      <c r="FVY108" s="87"/>
      <c r="FVZ108" s="89"/>
      <c r="FWA108" s="98"/>
      <c r="FWB108" s="85"/>
      <c r="FWC108" s="84"/>
      <c r="FWD108" s="87"/>
      <c r="FWE108" s="87"/>
      <c r="FWF108" s="88"/>
      <c r="FWG108" s="87"/>
      <c r="FWH108" s="89"/>
      <c r="FWI108" s="98"/>
      <c r="FWJ108" s="85"/>
      <c r="FWK108" s="84"/>
      <c r="FWL108" s="87"/>
      <c r="FWM108" s="87"/>
      <c r="FWN108" s="88"/>
      <c r="FWO108" s="87"/>
      <c r="FWP108" s="89"/>
      <c r="FWQ108" s="98"/>
      <c r="FWR108" s="85"/>
      <c r="FWS108" s="84"/>
      <c r="FWT108" s="87"/>
      <c r="FWU108" s="87"/>
      <c r="FWV108" s="88"/>
      <c r="FWW108" s="87"/>
      <c r="FWX108" s="89"/>
      <c r="FWY108" s="98"/>
      <c r="FWZ108" s="85"/>
      <c r="FXA108" s="84"/>
      <c r="FXB108" s="87"/>
      <c r="FXC108" s="87"/>
      <c r="FXD108" s="88"/>
      <c r="FXE108" s="87"/>
      <c r="FXF108" s="89"/>
      <c r="FXG108" s="98"/>
      <c r="FXH108" s="85"/>
      <c r="FXI108" s="84"/>
      <c r="FXJ108" s="87"/>
      <c r="FXK108" s="87"/>
      <c r="FXL108" s="88"/>
      <c r="FXM108" s="87"/>
      <c r="FXN108" s="89"/>
      <c r="FXO108" s="98"/>
      <c r="FXP108" s="85"/>
      <c r="FXQ108" s="84"/>
      <c r="FXR108" s="87"/>
      <c r="FXS108" s="87"/>
      <c r="FXT108" s="88"/>
      <c r="FXU108" s="87"/>
      <c r="FXV108" s="89"/>
      <c r="FXW108" s="98"/>
      <c r="FXX108" s="85"/>
      <c r="FXY108" s="84"/>
      <c r="FXZ108" s="87"/>
      <c r="FYA108" s="87"/>
      <c r="FYB108" s="88"/>
      <c r="FYC108" s="87"/>
      <c r="FYD108" s="89"/>
      <c r="FYE108" s="98"/>
      <c r="FYF108" s="85"/>
      <c r="FYG108" s="84"/>
      <c r="FYH108" s="87"/>
      <c r="FYI108" s="87"/>
      <c r="FYJ108" s="88"/>
      <c r="FYK108" s="87"/>
      <c r="FYL108" s="89"/>
      <c r="FYM108" s="98"/>
      <c r="FYN108" s="85"/>
      <c r="FYO108" s="84"/>
      <c r="FYP108" s="87"/>
      <c r="FYQ108" s="87"/>
      <c r="FYR108" s="88"/>
      <c r="FYS108" s="87"/>
      <c r="FYT108" s="89"/>
      <c r="FYU108" s="98"/>
      <c r="FYV108" s="85"/>
      <c r="FYW108" s="84"/>
      <c r="FYX108" s="87"/>
      <c r="FYY108" s="87"/>
      <c r="FYZ108" s="88"/>
      <c r="FZA108" s="87"/>
      <c r="FZB108" s="89"/>
      <c r="FZC108" s="98"/>
      <c r="FZD108" s="85"/>
      <c r="FZE108" s="84"/>
      <c r="FZF108" s="87"/>
      <c r="FZG108" s="87"/>
      <c r="FZH108" s="88"/>
      <c r="FZI108" s="87"/>
      <c r="FZJ108" s="89"/>
      <c r="FZK108" s="98"/>
      <c r="FZL108" s="85"/>
      <c r="FZM108" s="84"/>
      <c r="FZN108" s="87"/>
      <c r="FZO108" s="87"/>
      <c r="FZP108" s="88"/>
      <c r="FZQ108" s="87"/>
      <c r="FZR108" s="89"/>
      <c r="FZS108" s="98"/>
      <c r="FZT108" s="85"/>
      <c r="FZU108" s="84"/>
      <c r="FZV108" s="87"/>
      <c r="FZW108" s="87"/>
      <c r="FZX108" s="88"/>
      <c r="FZY108" s="87"/>
      <c r="FZZ108" s="89"/>
      <c r="GAA108" s="98"/>
      <c r="GAB108" s="85"/>
      <c r="GAC108" s="84"/>
      <c r="GAD108" s="87"/>
      <c r="GAE108" s="87"/>
      <c r="GAF108" s="88"/>
      <c r="GAG108" s="87"/>
      <c r="GAH108" s="89"/>
      <c r="GAI108" s="98"/>
      <c r="GAJ108" s="85"/>
      <c r="GAK108" s="84"/>
      <c r="GAL108" s="87"/>
      <c r="GAM108" s="87"/>
      <c r="GAN108" s="88"/>
      <c r="GAO108" s="87"/>
      <c r="GAP108" s="89"/>
      <c r="GAQ108" s="98"/>
      <c r="GAR108" s="85"/>
      <c r="GAS108" s="84"/>
      <c r="GAT108" s="87"/>
      <c r="GAU108" s="87"/>
      <c r="GAV108" s="88"/>
      <c r="GAW108" s="87"/>
      <c r="GAX108" s="89"/>
      <c r="GAY108" s="98"/>
      <c r="GAZ108" s="85"/>
      <c r="GBA108" s="84"/>
      <c r="GBB108" s="87"/>
      <c r="GBC108" s="87"/>
      <c r="GBD108" s="88"/>
      <c r="GBE108" s="87"/>
      <c r="GBF108" s="89"/>
      <c r="GBG108" s="98"/>
      <c r="GBH108" s="85"/>
      <c r="GBI108" s="84"/>
      <c r="GBJ108" s="87"/>
      <c r="GBK108" s="87"/>
      <c r="GBL108" s="88"/>
      <c r="GBM108" s="87"/>
      <c r="GBN108" s="89"/>
      <c r="GBO108" s="98"/>
      <c r="GBP108" s="85"/>
      <c r="GBQ108" s="84"/>
      <c r="GBR108" s="87"/>
      <c r="GBS108" s="87"/>
      <c r="GBT108" s="88"/>
      <c r="GBU108" s="87"/>
      <c r="GBV108" s="89"/>
      <c r="GBW108" s="98"/>
      <c r="GBX108" s="85"/>
      <c r="GBY108" s="84"/>
      <c r="GBZ108" s="87"/>
      <c r="GCA108" s="87"/>
      <c r="GCB108" s="88"/>
      <c r="GCC108" s="87"/>
      <c r="GCD108" s="89"/>
      <c r="GCE108" s="98"/>
      <c r="GCF108" s="85"/>
      <c r="GCG108" s="84"/>
      <c r="GCH108" s="87"/>
      <c r="GCI108" s="87"/>
      <c r="GCJ108" s="88"/>
      <c r="GCK108" s="87"/>
      <c r="GCL108" s="89"/>
      <c r="GCM108" s="98"/>
      <c r="GCN108" s="85"/>
      <c r="GCO108" s="84"/>
      <c r="GCP108" s="87"/>
      <c r="GCQ108" s="87"/>
      <c r="GCR108" s="88"/>
      <c r="GCS108" s="87"/>
      <c r="GCT108" s="89"/>
      <c r="GCU108" s="98"/>
      <c r="GCV108" s="85"/>
      <c r="GCW108" s="84"/>
      <c r="GCX108" s="87"/>
      <c r="GCY108" s="87"/>
      <c r="GCZ108" s="88"/>
      <c r="GDA108" s="87"/>
      <c r="GDB108" s="89"/>
      <c r="GDC108" s="98"/>
      <c r="GDD108" s="85"/>
      <c r="GDE108" s="84"/>
      <c r="GDF108" s="87"/>
      <c r="GDG108" s="87"/>
      <c r="GDH108" s="88"/>
      <c r="GDI108" s="87"/>
      <c r="GDJ108" s="89"/>
      <c r="GDK108" s="98"/>
      <c r="GDL108" s="85"/>
      <c r="GDM108" s="84"/>
      <c r="GDN108" s="87"/>
      <c r="GDO108" s="87"/>
      <c r="GDP108" s="88"/>
      <c r="GDQ108" s="87"/>
      <c r="GDR108" s="89"/>
      <c r="GDS108" s="98"/>
      <c r="GDT108" s="85"/>
      <c r="GDU108" s="84"/>
      <c r="GDV108" s="87"/>
      <c r="GDW108" s="87"/>
      <c r="GDX108" s="88"/>
      <c r="GDY108" s="87"/>
      <c r="GDZ108" s="89"/>
      <c r="GEA108" s="98"/>
      <c r="GEB108" s="85"/>
      <c r="GEC108" s="84"/>
      <c r="GED108" s="87"/>
      <c r="GEE108" s="87"/>
      <c r="GEF108" s="88"/>
      <c r="GEG108" s="87"/>
      <c r="GEH108" s="89"/>
      <c r="GEI108" s="98"/>
      <c r="GEJ108" s="85"/>
      <c r="GEK108" s="84"/>
      <c r="GEL108" s="87"/>
      <c r="GEM108" s="87"/>
      <c r="GEN108" s="88"/>
      <c r="GEO108" s="87"/>
      <c r="GEP108" s="89"/>
      <c r="GEQ108" s="98"/>
      <c r="GER108" s="85"/>
      <c r="GES108" s="84"/>
      <c r="GET108" s="87"/>
      <c r="GEU108" s="87"/>
      <c r="GEV108" s="88"/>
      <c r="GEW108" s="87"/>
      <c r="GEX108" s="89"/>
      <c r="GEY108" s="98"/>
      <c r="GEZ108" s="85"/>
      <c r="GFA108" s="84"/>
      <c r="GFB108" s="87"/>
      <c r="GFC108" s="87"/>
      <c r="GFD108" s="88"/>
      <c r="GFE108" s="87"/>
      <c r="GFF108" s="89"/>
      <c r="GFG108" s="98"/>
      <c r="GFH108" s="85"/>
      <c r="GFI108" s="84"/>
      <c r="GFJ108" s="87"/>
      <c r="GFK108" s="87"/>
      <c r="GFL108" s="88"/>
      <c r="GFM108" s="87"/>
      <c r="GFN108" s="89"/>
      <c r="GFO108" s="98"/>
      <c r="GFP108" s="85"/>
      <c r="GFQ108" s="84"/>
      <c r="GFR108" s="87"/>
      <c r="GFS108" s="87"/>
      <c r="GFT108" s="88"/>
      <c r="GFU108" s="87"/>
      <c r="GFV108" s="89"/>
      <c r="GFW108" s="98"/>
      <c r="GFX108" s="85"/>
      <c r="GFY108" s="84"/>
      <c r="GFZ108" s="87"/>
      <c r="GGA108" s="87"/>
      <c r="GGB108" s="88"/>
      <c r="GGC108" s="87"/>
      <c r="GGD108" s="89"/>
      <c r="GGE108" s="98"/>
      <c r="GGF108" s="85"/>
      <c r="GGG108" s="84"/>
      <c r="GGH108" s="87"/>
      <c r="GGI108" s="87"/>
      <c r="GGJ108" s="88"/>
      <c r="GGK108" s="87"/>
      <c r="GGL108" s="89"/>
      <c r="GGM108" s="98"/>
      <c r="GGN108" s="85"/>
      <c r="GGO108" s="84"/>
      <c r="GGP108" s="87"/>
      <c r="GGQ108" s="87"/>
      <c r="GGR108" s="88"/>
      <c r="GGS108" s="87"/>
      <c r="GGT108" s="89"/>
      <c r="GGU108" s="98"/>
      <c r="GGV108" s="85"/>
      <c r="GGW108" s="84"/>
      <c r="GGX108" s="87"/>
      <c r="GGY108" s="87"/>
      <c r="GGZ108" s="88"/>
      <c r="GHA108" s="87"/>
      <c r="GHB108" s="89"/>
      <c r="GHC108" s="98"/>
      <c r="GHD108" s="85"/>
      <c r="GHE108" s="84"/>
      <c r="GHF108" s="87"/>
      <c r="GHG108" s="87"/>
      <c r="GHH108" s="88"/>
      <c r="GHI108" s="87"/>
      <c r="GHJ108" s="89"/>
      <c r="GHK108" s="98"/>
      <c r="GHL108" s="85"/>
      <c r="GHM108" s="84"/>
      <c r="GHN108" s="87"/>
      <c r="GHO108" s="87"/>
      <c r="GHP108" s="88"/>
      <c r="GHQ108" s="87"/>
      <c r="GHR108" s="89"/>
      <c r="GHS108" s="98"/>
      <c r="GHT108" s="85"/>
      <c r="GHU108" s="84"/>
      <c r="GHV108" s="87"/>
      <c r="GHW108" s="87"/>
      <c r="GHX108" s="88"/>
      <c r="GHY108" s="87"/>
      <c r="GHZ108" s="89"/>
      <c r="GIA108" s="98"/>
      <c r="GIB108" s="85"/>
      <c r="GIC108" s="84"/>
      <c r="GID108" s="87"/>
      <c r="GIE108" s="87"/>
      <c r="GIF108" s="88"/>
      <c r="GIG108" s="87"/>
      <c r="GIH108" s="89"/>
      <c r="GII108" s="98"/>
      <c r="GIJ108" s="85"/>
      <c r="GIK108" s="84"/>
      <c r="GIL108" s="87"/>
      <c r="GIM108" s="87"/>
      <c r="GIN108" s="88"/>
      <c r="GIO108" s="87"/>
      <c r="GIP108" s="89"/>
      <c r="GIQ108" s="98"/>
      <c r="GIR108" s="85"/>
      <c r="GIS108" s="84"/>
      <c r="GIT108" s="87"/>
      <c r="GIU108" s="87"/>
      <c r="GIV108" s="88"/>
      <c r="GIW108" s="87"/>
      <c r="GIX108" s="89"/>
      <c r="GIY108" s="98"/>
      <c r="GIZ108" s="85"/>
      <c r="GJA108" s="84"/>
      <c r="GJB108" s="87"/>
      <c r="GJC108" s="87"/>
      <c r="GJD108" s="88"/>
      <c r="GJE108" s="87"/>
      <c r="GJF108" s="89"/>
      <c r="GJG108" s="98"/>
      <c r="GJH108" s="85"/>
      <c r="GJI108" s="84"/>
      <c r="GJJ108" s="87"/>
      <c r="GJK108" s="87"/>
      <c r="GJL108" s="88"/>
      <c r="GJM108" s="87"/>
      <c r="GJN108" s="89"/>
      <c r="GJO108" s="98"/>
      <c r="GJP108" s="85"/>
      <c r="GJQ108" s="84"/>
      <c r="GJR108" s="87"/>
      <c r="GJS108" s="87"/>
      <c r="GJT108" s="88"/>
      <c r="GJU108" s="87"/>
      <c r="GJV108" s="89"/>
      <c r="GJW108" s="98"/>
      <c r="GJX108" s="85"/>
      <c r="GJY108" s="84"/>
      <c r="GJZ108" s="87"/>
      <c r="GKA108" s="87"/>
      <c r="GKB108" s="88"/>
      <c r="GKC108" s="87"/>
      <c r="GKD108" s="89"/>
      <c r="GKE108" s="98"/>
      <c r="GKF108" s="85"/>
      <c r="GKG108" s="84"/>
      <c r="GKH108" s="87"/>
      <c r="GKI108" s="87"/>
      <c r="GKJ108" s="88"/>
      <c r="GKK108" s="87"/>
      <c r="GKL108" s="89"/>
      <c r="GKM108" s="98"/>
      <c r="GKN108" s="85"/>
      <c r="GKO108" s="84"/>
      <c r="GKP108" s="87"/>
      <c r="GKQ108" s="87"/>
      <c r="GKR108" s="88"/>
      <c r="GKS108" s="87"/>
      <c r="GKT108" s="89"/>
      <c r="GKU108" s="98"/>
      <c r="GKV108" s="85"/>
      <c r="GKW108" s="84"/>
      <c r="GKX108" s="87"/>
      <c r="GKY108" s="87"/>
      <c r="GKZ108" s="88"/>
      <c r="GLA108" s="87"/>
      <c r="GLB108" s="89"/>
      <c r="GLC108" s="98"/>
      <c r="GLD108" s="85"/>
      <c r="GLE108" s="84"/>
      <c r="GLF108" s="87"/>
      <c r="GLG108" s="87"/>
      <c r="GLH108" s="88"/>
      <c r="GLI108" s="87"/>
      <c r="GLJ108" s="89"/>
      <c r="GLK108" s="98"/>
      <c r="GLL108" s="85"/>
      <c r="GLM108" s="84"/>
      <c r="GLN108" s="87"/>
      <c r="GLO108" s="87"/>
      <c r="GLP108" s="88"/>
      <c r="GLQ108" s="87"/>
      <c r="GLR108" s="89"/>
      <c r="GLS108" s="98"/>
      <c r="GLT108" s="85"/>
      <c r="GLU108" s="84"/>
      <c r="GLV108" s="87"/>
      <c r="GLW108" s="87"/>
      <c r="GLX108" s="88"/>
      <c r="GLY108" s="87"/>
      <c r="GLZ108" s="89"/>
      <c r="GMA108" s="98"/>
      <c r="GMB108" s="85"/>
      <c r="GMC108" s="84"/>
      <c r="GMD108" s="87"/>
      <c r="GME108" s="87"/>
      <c r="GMF108" s="88"/>
      <c r="GMG108" s="87"/>
      <c r="GMH108" s="89"/>
      <c r="GMI108" s="98"/>
      <c r="GMJ108" s="85"/>
      <c r="GMK108" s="84"/>
      <c r="GML108" s="87"/>
      <c r="GMM108" s="87"/>
      <c r="GMN108" s="88"/>
      <c r="GMO108" s="87"/>
      <c r="GMP108" s="89"/>
      <c r="GMQ108" s="98"/>
      <c r="GMR108" s="85"/>
      <c r="GMS108" s="84"/>
      <c r="GMT108" s="87"/>
      <c r="GMU108" s="87"/>
      <c r="GMV108" s="88"/>
      <c r="GMW108" s="87"/>
      <c r="GMX108" s="89"/>
      <c r="GMY108" s="98"/>
      <c r="GMZ108" s="85"/>
      <c r="GNA108" s="84"/>
      <c r="GNB108" s="87"/>
      <c r="GNC108" s="87"/>
      <c r="GND108" s="88"/>
      <c r="GNE108" s="87"/>
      <c r="GNF108" s="89"/>
      <c r="GNG108" s="98"/>
      <c r="GNH108" s="85"/>
      <c r="GNI108" s="84"/>
      <c r="GNJ108" s="87"/>
      <c r="GNK108" s="87"/>
      <c r="GNL108" s="88"/>
      <c r="GNM108" s="87"/>
      <c r="GNN108" s="89"/>
      <c r="GNO108" s="98"/>
      <c r="GNP108" s="85"/>
      <c r="GNQ108" s="84"/>
      <c r="GNR108" s="87"/>
      <c r="GNS108" s="87"/>
      <c r="GNT108" s="88"/>
      <c r="GNU108" s="87"/>
      <c r="GNV108" s="89"/>
      <c r="GNW108" s="98"/>
      <c r="GNX108" s="85"/>
      <c r="GNY108" s="84"/>
      <c r="GNZ108" s="87"/>
      <c r="GOA108" s="87"/>
      <c r="GOB108" s="88"/>
      <c r="GOC108" s="87"/>
      <c r="GOD108" s="89"/>
      <c r="GOE108" s="98"/>
      <c r="GOF108" s="85"/>
      <c r="GOG108" s="84"/>
      <c r="GOH108" s="87"/>
      <c r="GOI108" s="87"/>
      <c r="GOJ108" s="88"/>
      <c r="GOK108" s="87"/>
      <c r="GOL108" s="89"/>
      <c r="GOM108" s="98"/>
      <c r="GON108" s="85"/>
      <c r="GOO108" s="84"/>
      <c r="GOP108" s="87"/>
      <c r="GOQ108" s="87"/>
      <c r="GOR108" s="88"/>
      <c r="GOS108" s="87"/>
      <c r="GOT108" s="89"/>
      <c r="GOU108" s="98"/>
      <c r="GOV108" s="85"/>
      <c r="GOW108" s="84"/>
      <c r="GOX108" s="87"/>
      <c r="GOY108" s="87"/>
      <c r="GOZ108" s="88"/>
      <c r="GPA108" s="87"/>
      <c r="GPB108" s="89"/>
      <c r="GPC108" s="98"/>
      <c r="GPD108" s="85"/>
      <c r="GPE108" s="84"/>
      <c r="GPF108" s="87"/>
      <c r="GPG108" s="87"/>
      <c r="GPH108" s="88"/>
      <c r="GPI108" s="87"/>
      <c r="GPJ108" s="89"/>
      <c r="GPK108" s="98"/>
      <c r="GPL108" s="85"/>
      <c r="GPM108" s="84"/>
      <c r="GPN108" s="87"/>
      <c r="GPO108" s="87"/>
      <c r="GPP108" s="88"/>
      <c r="GPQ108" s="87"/>
      <c r="GPR108" s="89"/>
      <c r="GPS108" s="98"/>
      <c r="GPT108" s="85"/>
      <c r="GPU108" s="84"/>
      <c r="GPV108" s="87"/>
      <c r="GPW108" s="87"/>
      <c r="GPX108" s="88"/>
      <c r="GPY108" s="87"/>
      <c r="GPZ108" s="89"/>
      <c r="GQA108" s="98"/>
      <c r="GQB108" s="85"/>
      <c r="GQC108" s="84"/>
      <c r="GQD108" s="87"/>
      <c r="GQE108" s="87"/>
      <c r="GQF108" s="88"/>
      <c r="GQG108" s="87"/>
      <c r="GQH108" s="89"/>
      <c r="GQI108" s="98"/>
      <c r="GQJ108" s="85"/>
      <c r="GQK108" s="84"/>
      <c r="GQL108" s="87"/>
      <c r="GQM108" s="87"/>
      <c r="GQN108" s="88"/>
      <c r="GQO108" s="87"/>
      <c r="GQP108" s="89"/>
      <c r="GQQ108" s="98"/>
      <c r="GQR108" s="85"/>
      <c r="GQS108" s="84"/>
      <c r="GQT108" s="87"/>
      <c r="GQU108" s="87"/>
      <c r="GQV108" s="88"/>
      <c r="GQW108" s="87"/>
      <c r="GQX108" s="89"/>
      <c r="GQY108" s="98"/>
      <c r="GQZ108" s="85"/>
      <c r="GRA108" s="84"/>
      <c r="GRB108" s="87"/>
      <c r="GRC108" s="87"/>
      <c r="GRD108" s="88"/>
      <c r="GRE108" s="87"/>
      <c r="GRF108" s="89"/>
      <c r="GRG108" s="98"/>
      <c r="GRH108" s="85"/>
      <c r="GRI108" s="84"/>
      <c r="GRJ108" s="87"/>
      <c r="GRK108" s="87"/>
      <c r="GRL108" s="88"/>
      <c r="GRM108" s="87"/>
      <c r="GRN108" s="89"/>
      <c r="GRO108" s="98"/>
      <c r="GRP108" s="85"/>
      <c r="GRQ108" s="84"/>
      <c r="GRR108" s="87"/>
      <c r="GRS108" s="87"/>
      <c r="GRT108" s="88"/>
      <c r="GRU108" s="87"/>
      <c r="GRV108" s="89"/>
      <c r="GRW108" s="98"/>
      <c r="GRX108" s="85"/>
      <c r="GRY108" s="84"/>
      <c r="GRZ108" s="87"/>
      <c r="GSA108" s="87"/>
      <c r="GSB108" s="88"/>
      <c r="GSC108" s="87"/>
      <c r="GSD108" s="89"/>
      <c r="GSE108" s="98"/>
      <c r="GSF108" s="85"/>
      <c r="GSG108" s="84"/>
      <c r="GSH108" s="87"/>
      <c r="GSI108" s="87"/>
      <c r="GSJ108" s="88"/>
      <c r="GSK108" s="87"/>
      <c r="GSL108" s="89"/>
      <c r="GSM108" s="98"/>
      <c r="GSN108" s="85"/>
      <c r="GSO108" s="84"/>
      <c r="GSP108" s="87"/>
      <c r="GSQ108" s="87"/>
      <c r="GSR108" s="88"/>
      <c r="GSS108" s="87"/>
      <c r="GST108" s="89"/>
      <c r="GSU108" s="98"/>
      <c r="GSV108" s="85"/>
      <c r="GSW108" s="84"/>
      <c r="GSX108" s="87"/>
      <c r="GSY108" s="87"/>
      <c r="GSZ108" s="88"/>
      <c r="GTA108" s="87"/>
      <c r="GTB108" s="89"/>
      <c r="GTC108" s="98"/>
      <c r="GTD108" s="85"/>
      <c r="GTE108" s="84"/>
      <c r="GTF108" s="87"/>
      <c r="GTG108" s="87"/>
      <c r="GTH108" s="88"/>
      <c r="GTI108" s="87"/>
      <c r="GTJ108" s="89"/>
      <c r="GTK108" s="98"/>
      <c r="GTL108" s="85"/>
      <c r="GTM108" s="84"/>
      <c r="GTN108" s="87"/>
      <c r="GTO108" s="87"/>
      <c r="GTP108" s="88"/>
      <c r="GTQ108" s="87"/>
      <c r="GTR108" s="89"/>
      <c r="GTS108" s="98"/>
      <c r="GTT108" s="85"/>
      <c r="GTU108" s="84"/>
      <c r="GTV108" s="87"/>
      <c r="GTW108" s="87"/>
      <c r="GTX108" s="88"/>
      <c r="GTY108" s="87"/>
      <c r="GTZ108" s="89"/>
      <c r="GUA108" s="98"/>
      <c r="GUB108" s="85"/>
      <c r="GUC108" s="84"/>
      <c r="GUD108" s="87"/>
      <c r="GUE108" s="87"/>
      <c r="GUF108" s="88"/>
      <c r="GUG108" s="87"/>
      <c r="GUH108" s="89"/>
      <c r="GUI108" s="98"/>
      <c r="GUJ108" s="85"/>
      <c r="GUK108" s="84"/>
      <c r="GUL108" s="87"/>
      <c r="GUM108" s="87"/>
      <c r="GUN108" s="88"/>
      <c r="GUO108" s="87"/>
      <c r="GUP108" s="89"/>
      <c r="GUQ108" s="98"/>
      <c r="GUR108" s="85"/>
      <c r="GUS108" s="84"/>
      <c r="GUT108" s="87"/>
      <c r="GUU108" s="87"/>
      <c r="GUV108" s="88"/>
      <c r="GUW108" s="87"/>
      <c r="GUX108" s="89"/>
      <c r="GUY108" s="98"/>
      <c r="GUZ108" s="85"/>
      <c r="GVA108" s="84"/>
      <c r="GVB108" s="87"/>
      <c r="GVC108" s="87"/>
      <c r="GVD108" s="88"/>
      <c r="GVE108" s="87"/>
      <c r="GVF108" s="89"/>
      <c r="GVG108" s="98"/>
      <c r="GVH108" s="85"/>
      <c r="GVI108" s="84"/>
      <c r="GVJ108" s="87"/>
      <c r="GVK108" s="87"/>
      <c r="GVL108" s="88"/>
      <c r="GVM108" s="87"/>
      <c r="GVN108" s="89"/>
      <c r="GVO108" s="98"/>
      <c r="GVP108" s="85"/>
      <c r="GVQ108" s="84"/>
      <c r="GVR108" s="87"/>
      <c r="GVS108" s="87"/>
      <c r="GVT108" s="88"/>
      <c r="GVU108" s="87"/>
      <c r="GVV108" s="89"/>
      <c r="GVW108" s="98"/>
      <c r="GVX108" s="85"/>
      <c r="GVY108" s="84"/>
      <c r="GVZ108" s="87"/>
      <c r="GWA108" s="87"/>
      <c r="GWB108" s="88"/>
      <c r="GWC108" s="87"/>
      <c r="GWD108" s="89"/>
      <c r="GWE108" s="98"/>
      <c r="GWF108" s="85"/>
      <c r="GWG108" s="84"/>
      <c r="GWH108" s="87"/>
      <c r="GWI108" s="87"/>
      <c r="GWJ108" s="88"/>
      <c r="GWK108" s="87"/>
      <c r="GWL108" s="89"/>
      <c r="GWM108" s="98"/>
      <c r="GWN108" s="85"/>
      <c r="GWO108" s="84"/>
      <c r="GWP108" s="87"/>
      <c r="GWQ108" s="87"/>
      <c r="GWR108" s="88"/>
      <c r="GWS108" s="87"/>
      <c r="GWT108" s="89"/>
      <c r="GWU108" s="98"/>
      <c r="GWV108" s="85"/>
      <c r="GWW108" s="84"/>
      <c r="GWX108" s="87"/>
      <c r="GWY108" s="87"/>
      <c r="GWZ108" s="88"/>
      <c r="GXA108" s="87"/>
      <c r="GXB108" s="89"/>
      <c r="GXC108" s="98"/>
      <c r="GXD108" s="85"/>
      <c r="GXE108" s="84"/>
      <c r="GXF108" s="87"/>
      <c r="GXG108" s="87"/>
      <c r="GXH108" s="88"/>
      <c r="GXI108" s="87"/>
      <c r="GXJ108" s="89"/>
      <c r="GXK108" s="98"/>
      <c r="GXL108" s="85"/>
      <c r="GXM108" s="84"/>
      <c r="GXN108" s="87"/>
      <c r="GXO108" s="87"/>
      <c r="GXP108" s="88"/>
      <c r="GXQ108" s="87"/>
      <c r="GXR108" s="89"/>
      <c r="GXS108" s="98"/>
      <c r="GXT108" s="85"/>
      <c r="GXU108" s="84"/>
      <c r="GXV108" s="87"/>
      <c r="GXW108" s="87"/>
      <c r="GXX108" s="88"/>
      <c r="GXY108" s="87"/>
      <c r="GXZ108" s="89"/>
      <c r="GYA108" s="98"/>
      <c r="GYB108" s="85"/>
      <c r="GYC108" s="84"/>
      <c r="GYD108" s="87"/>
      <c r="GYE108" s="87"/>
      <c r="GYF108" s="88"/>
      <c r="GYG108" s="87"/>
      <c r="GYH108" s="89"/>
      <c r="GYI108" s="98"/>
      <c r="GYJ108" s="85"/>
      <c r="GYK108" s="84"/>
      <c r="GYL108" s="87"/>
      <c r="GYM108" s="87"/>
      <c r="GYN108" s="88"/>
      <c r="GYO108" s="87"/>
      <c r="GYP108" s="89"/>
      <c r="GYQ108" s="98"/>
      <c r="GYR108" s="85"/>
      <c r="GYS108" s="84"/>
      <c r="GYT108" s="87"/>
      <c r="GYU108" s="87"/>
      <c r="GYV108" s="88"/>
      <c r="GYW108" s="87"/>
      <c r="GYX108" s="89"/>
      <c r="GYY108" s="98"/>
      <c r="GYZ108" s="85"/>
      <c r="GZA108" s="84"/>
      <c r="GZB108" s="87"/>
      <c r="GZC108" s="87"/>
      <c r="GZD108" s="88"/>
      <c r="GZE108" s="87"/>
      <c r="GZF108" s="89"/>
      <c r="GZG108" s="98"/>
      <c r="GZH108" s="85"/>
      <c r="GZI108" s="84"/>
      <c r="GZJ108" s="87"/>
      <c r="GZK108" s="87"/>
      <c r="GZL108" s="88"/>
      <c r="GZM108" s="87"/>
      <c r="GZN108" s="89"/>
      <c r="GZO108" s="98"/>
      <c r="GZP108" s="85"/>
      <c r="GZQ108" s="84"/>
      <c r="GZR108" s="87"/>
      <c r="GZS108" s="87"/>
      <c r="GZT108" s="88"/>
      <c r="GZU108" s="87"/>
      <c r="GZV108" s="89"/>
      <c r="GZW108" s="98"/>
      <c r="GZX108" s="85"/>
      <c r="GZY108" s="84"/>
      <c r="GZZ108" s="87"/>
      <c r="HAA108" s="87"/>
      <c r="HAB108" s="88"/>
      <c r="HAC108" s="87"/>
      <c r="HAD108" s="89"/>
      <c r="HAE108" s="98"/>
      <c r="HAF108" s="85"/>
      <c r="HAG108" s="84"/>
      <c r="HAH108" s="87"/>
      <c r="HAI108" s="87"/>
      <c r="HAJ108" s="88"/>
      <c r="HAK108" s="87"/>
      <c r="HAL108" s="89"/>
      <c r="HAM108" s="98"/>
      <c r="HAN108" s="85"/>
      <c r="HAO108" s="84"/>
      <c r="HAP108" s="87"/>
      <c r="HAQ108" s="87"/>
      <c r="HAR108" s="88"/>
      <c r="HAS108" s="87"/>
      <c r="HAT108" s="89"/>
      <c r="HAU108" s="98"/>
      <c r="HAV108" s="85"/>
      <c r="HAW108" s="84"/>
      <c r="HAX108" s="87"/>
      <c r="HAY108" s="87"/>
      <c r="HAZ108" s="88"/>
      <c r="HBA108" s="87"/>
      <c r="HBB108" s="89"/>
      <c r="HBC108" s="98"/>
      <c r="HBD108" s="85"/>
      <c r="HBE108" s="84"/>
      <c r="HBF108" s="87"/>
      <c r="HBG108" s="87"/>
      <c r="HBH108" s="88"/>
      <c r="HBI108" s="87"/>
      <c r="HBJ108" s="89"/>
      <c r="HBK108" s="98"/>
      <c r="HBL108" s="85"/>
      <c r="HBM108" s="84"/>
      <c r="HBN108" s="87"/>
      <c r="HBO108" s="87"/>
      <c r="HBP108" s="88"/>
      <c r="HBQ108" s="87"/>
      <c r="HBR108" s="89"/>
      <c r="HBS108" s="98"/>
      <c r="HBT108" s="85"/>
      <c r="HBU108" s="84"/>
      <c r="HBV108" s="87"/>
      <c r="HBW108" s="87"/>
      <c r="HBX108" s="88"/>
      <c r="HBY108" s="87"/>
      <c r="HBZ108" s="89"/>
      <c r="HCA108" s="98"/>
      <c r="HCB108" s="85"/>
      <c r="HCC108" s="84"/>
      <c r="HCD108" s="87"/>
      <c r="HCE108" s="87"/>
      <c r="HCF108" s="88"/>
      <c r="HCG108" s="87"/>
      <c r="HCH108" s="89"/>
      <c r="HCI108" s="98"/>
      <c r="HCJ108" s="85"/>
      <c r="HCK108" s="84"/>
      <c r="HCL108" s="87"/>
      <c r="HCM108" s="87"/>
      <c r="HCN108" s="88"/>
      <c r="HCO108" s="87"/>
      <c r="HCP108" s="89"/>
      <c r="HCQ108" s="98"/>
      <c r="HCR108" s="85"/>
      <c r="HCS108" s="84"/>
      <c r="HCT108" s="87"/>
      <c r="HCU108" s="87"/>
      <c r="HCV108" s="88"/>
      <c r="HCW108" s="87"/>
      <c r="HCX108" s="89"/>
      <c r="HCY108" s="98"/>
      <c r="HCZ108" s="85"/>
      <c r="HDA108" s="84"/>
      <c r="HDB108" s="87"/>
      <c r="HDC108" s="87"/>
      <c r="HDD108" s="88"/>
      <c r="HDE108" s="87"/>
      <c r="HDF108" s="89"/>
      <c r="HDG108" s="98"/>
      <c r="HDH108" s="85"/>
      <c r="HDI108" s="84"/>
      <c r="HDJ108" s="87"/>
      <c r="HDK108" s="87"/>
      <c r="HDL108" s="88"/>
      <c r="HDM108" s="87"/>
      <c r="HDN108" s="89"/>
      <c r="HDO108" s="98"/>
      <c r="HDP108" s="85"/>
      <c r="HDQ108" s="84"/>
      <c r="HDR108" s="87"/>
      <c r="HDS108" s="87"/>
      <c r="HDT108" s="88"/>
      <c r="HDU108" s="87"/>
      <c r="HDV108" s="89"/>
      <c r="HDW108" s="98"/>
      <c r="HDX108" s="85"/>
      <c r="HDY108" s="84"/>
      <c r="HDZ108" s="87"/>
      <c r="HEA108" s="87"/>
      <c r="HEB108" s="88"/>
      <c r="HEC108" s="87"/>
      <c r="HED108" s="89"/>
      <c r="HEE108" s="98"/>
      <c r="HEF108" s="85"/>
      <c r="HEG108" s="84"/>
      <c r="HEH108" s="87"/>
      <c r="HEI108" s="87"/>
      <c r="HEJ108" s="88"/>
      <c r="HEK108" s="87"/>
      <c r="HEL108" s="89"/>
      <c r="HEM108" s="98"/>
      <c r="HEN108" s="85"/>
      <c r="HEO108" s="84"/>
      <c r="HEP108" s="87"/>
      <c r="HEQ108" s="87"/>
      <c r="HER108" s="88"/>
      <c r="HES108" s="87"/>
      <c r="HET108" s="89"/>
      <c r="HEU108" s="98"/>
      <c r="HEV108" s="85"/>
      <c r="HEW108" s="84"/>
      <c r="HEX108" s="87"/>
      <c r="HEY108" s="87"/>
      <c r="HEZ108" s="88"/>
      <c r="HFA108" s="87"/>
      <c r="HFB108" s="89"/>
      <c r="HFC108" s="98"/>
      <c r="HFD108" s="85"/>
      <c r="HFE108" s="84"/>
      <c r="HFF108" s="87"/>
      <c r="HFG108" s="87"/>
      <c r="HFH108" s="88"/>
      <c r="HFI108" s="87"/>
      <c r="HFJ108" s="89"/>
      <c r="HFK108" s="98"/>
      <c r="HFL108" s="85"/>
      <c r="HFM108" s="84"/>
      <c r="HFN108" s="87"/>
      <c r="HFO108" s="87"/>
      <c r="HFP108" s="88"/>
      <c r="HFQ108" s="87"/>
      <c r="HFR108" s="89"/>
      <c r="HFS108" s="98"/>
      <c r="HFT108" s="85"/>
      <c r="HFU108" s="84"/>
      <c r="HFV108" s="87"/>
      <c r="HFW108" s="87"/>
      <c r="HFX108" s="88"/>
      <c r="HFY108" s="87"/>
      <c r="HFZ108" s="89"/>
      <c r="HGA108" s="98"/>
      <c r="HGB108" s="85"/>
      <c r="HGC108" s="84"/>
      <c r="HGD108" s="87"/>
      <c r="HGE108" s="87"/>
      <c r="HGF108" s="88"/>
      <c r="HGG108" s="87"/>
      <c r="HGH108" s="89"/>
      <c r="HGI108" s="98"/>
      <c r="HGJ108" s="85"/>
      <c r="HGK108" s="84"/>
      <c r="HGL108" s="87"/>
      <c r="HGM108" s="87"/>
      <c r="HGN108" s="88"/>
      <c r="HGO108" s="87"/>
      <c r="HGP108" s="89"/>
      <c r="HGQ108" s="98"/>
      <c r="HGR108" s="85"/>
      <c r="HGS108" s="84"/>
      <c r="HGT108" s="87"/>
      <c r="HGU108" s="87"/>
      <c r="HGV108" s="88"/>
      <c r="HGW108" s="87"/>
      <c r="HGX108" s="89"/>
      <c r="HGY108" s="98"/>
      <c r="HGZ108" s="85"/>
      <c r="HHA108" s="84"/>
      <c r="HHB108" s="87"/>
      <c r="HHC108" s="87"/>
      <c r="HHD108" s="88"/>
      <c r="HHE108" s="87"/>
      <c r="HHF108" s="89"/>
      <c r="HHG108" s="98"/>
      <c r="HHH108" s="85"/>
      <c r="HHI108" s="84"/>
      <c r="HHJ108" s="87"/>
      <c r="HHK108" s="87"/>
      <c r="HHL108" s="88"/>
      <c r="HHM108" s="87"/>
      <c r="HHN108" s="89"/>
      <c r="HHO108" s="98"/>
      <c r="HHP108" s="85"/>
      <c r="HHQ108" s="84"/>
      <c r="HHR108" s="87"/>
      <c r="HHS108" s="87"/>
      <c r="HHT108" s="88"/>
      <c r="HHU108" s="87"/>
      <c r="HHV108" s="89"/>
      <c r="HHW108" s="98"/>
      <c r="HHX108" s="85"/>
      <c r="HHY108" s="84"/>
      <c r="HHZ108" s="87"/>
      <c r="HIA108" s="87"/>
      <c r="HIB108" s="88"/>
      <c r="HIC108" s="87"/>
      <c r="HID108" s="89"/>
      <c r="HIE108" s="98"/>
      <c r="HIF108" s="85"/>
      <c r="HIG108" s="84"/>
      <c r="HIH108" s="87"/>
      <c r="HII108" s="87"/>
      <c r="HIJ108" s="88"/>
      <c r="HIK108" s="87"/>
      <c r="HIL108" s="89"/>
      <c r="HIM108" s="98"/>
      <c r="HIN108" s="85"/>
      <c r="HIO108" s="84"/>
      <c r="HIP108" s="87"/>
      <c r="HIQ108" s="87"/>
      <c r="HIR108" s="88"/>
      <c r="HIS108" s="87"/>
      <c r="HIT108" s="89"/>
      <c r="HIU108" s="98"/>
      <c r="HIV108" s="85"/>
      <c r="HIW108" s="84"/>
      <c r="HIX108" s="87"/>
      <c r="HIY108" s="87"/>
      <c r="HIZ108" s="88"/>
      <c r="HJA108" s="87"/>
      <c r="HJB108" s="89"/>
      <c r="HJC108" s="98"/>
      <c r="HJD108" s="85"/>
      <c r="HJE108" s="84"/>
      <c r="HJF108" s="87"/>
      <c r="HJG108" s="87"/>
      <c r="HJH108" s="88"/>
      <c r="HJI108" s="87"/>
      <c r="HJJ108" s="89"/>
      <c r="HJK108" s="98"/>
      <c r="HJL108" s="85"/>
      <c r="HJM108" s="84"/>
      <c r="HJN108" s="87"/>
      <c r="HJO108" s="87"/>
      <c r="HJP108" s="88"/>
      <c r="HJQ108" s="87"/>
      <c r="HJR108" s="89"/>
      <c r="HJS108" s="98"/>
      <c r="HJT108" s="85"/>
      <c r="HJU108" s="84"/>
      <c r="HJV108" s="87"/>
      <c r="HJW108" s="87"/>
      <c r="HJX108" s="88"/>
      <c r="HJY108" s="87"/>
      <c r="HJZ108" s="89"/>
      <c r="HKA108" s="98"/>
      <c r="HKB108" s="85"/>
      <c r="HKC108" s="84"/>
      <c r="HKD108" s="87"/>
      <c r="HKE108" s="87"/>
      <c r="HKF108" s="88"/>
      <c r="HKG108" s="87"/>
      <c r="HKH108" s="89"/>
      <c r="HKI108" s="98"/>
      <c r="HKJ108" s="85"/>
      <c r="HKK108" s="84"/>
      <c r="HKL108" s="87"/>
      <c r="HKM108" s="87"/>
      <c r="HKN108" s="88"/>
      <c r="HKO108" s="87"/>
      <c r="HKP108" s="89"/>
      <c r="HKQ108" s="98"/>
      <c r="HKR108" s="85"/>
      <c r="HKS108" s="84"/>
      <c r="HKT108" s="87"/>
      <c r="HKU108" s="87"/>
      <c r="HKV108" s="88"/>
      <c r="HKW108" s="87"/>
      <c r="HKX108" s="89"/>
      <c r="HKY108" s="98"/>
      <c r="HKZ108" s="85"/>
      <c r="HLA108" s="84"/>
      <c r="HLB108" s="87"/>
      <c r="HLC108" s="87"/>
      <c r="HLD108" s="88"/>
      <c r="HLE108" s="87"/>
      <c r="HLF108" s="89"/>
      <c r="HLG108" s="98"/>
      <c r="HLH108" s="85"/>
      <c r="HLI108" s="84"/>
      <c r="HLJ108" s="87"/>
      <c r="HLK108" s="87"/>
      <c r="HLL108" s="88"/>
      <c r="HLM108" s="87"/>
      <c r="HLN108" s="89"/>
      <c r="HLO108" s="98"/>
      <c r="HLP108" s="85"/>
      <c r="HLQ108" s="84"/>
      <c r="HLR108" s="87"/>
      <c r="HLS108" s="87"/>
      <c r="HLT108" s="88"/>
      <c r="HLU108" s="87"/>
      <c r="HLV108" s="89"/>
      <c r="HLW108" s="98"/>
      <c r="HLX108" s="85"/>
      <c r="HLY108" s="84"/>
      <c r="HLZ108" s="87"/>
      <c r="HMA108" s="87"/>
      <c r="HMB108" s="88"/>
      <c r="HMC108" s="87"/>
      <c r="HMD108" s="89"/>
      <c r="HME108" s="98"/>
      <c r="HMF108" s="85"/>
      <c r="HMG108" s="84"/>
      <c r="HMH108" s="87"/>
      <c r="HMI108" s="87"/>
      <c r="HMJ108" s="88"/>
      <c r="HMK108" s="87"/>
      <c r="HML108" s="89"/>
      <c r="HMM108" s="98"/>
      <c r="HMN108" s="85"/>
      <c r="HMO108" s="84"/>
      <c r="HMP108" s="87"/>
      <c r="HMQ108" s="87"/>
      <c r="HMR108" s="88"/>
      <c r="HMS108" s="87"/>
      <c r="HMT108" s="89"/>
      <c r="HMU108" s="98"/>
      <c r="HMV108" s="85"/>
      <c r="HMW108" s="84"/>
      <c r="HMX108" s="87"/>
      <c r="HMY108" s="87"/>
      <c r="HMZ108" s="88"/>
      <c r="HNA108" s="87"/>
      <c r="HNB108" s="89"/>
      <c r="HNC108" s="98"/>
      <c r="HND108" s="85"/>
      <c r="HNE108" s="84"/>
      <c r="HNF108" s="87"/>
      <c r="HNG108" s="87"/>
      <c r="HNH108" s="88"/>
      <c r="HNI108" s="87"/>
      <c r="HNJ108" s="89"/>
      <c r="HNK108" s="98"/>
      <c r="HNL108" s="85"/>
      <c r="HNM108" s="84"/>
      <c r="HNN108" s="87"/>
      <c r="HNO108" s="87"/>
      <c r="HNP108" s="88"/>
      <c r="HNQ108" s="87"/>
      <c r="HNR108" s="89"/>
      <c r="HNS108" s="98"/>
      <c r="HNT108" s="85"/>
      <c r="HNU108" s="84"/>
      <c r="HNV108" s="87"/>
      <c r="HNW108" s="87"/>
      <c r="HNX108" s="88"/>
      <c r="HNY108" s="87"/>
      <c r="HNZ108" s="89"/>
      <c r="HOA108" s="98"/>
      <c r="HOB108" s="85"/>
      <c r="HOC108" s="84"/>
      <c r="HOD108" s="87"/>
      <c r="HOE108" s="87"/>
      <c r="HOF108" s="88"/>
      <c r="HOG108" s="87"/>
      <c r="HOH108" s="89"/>
      <c r="HOI108" s="98"/>
      <c r="HOJ108" s="85"/>
      <c r="HOK108" s="84"/>
      <c r="HOL108" s="87"/>
      <c r="HOM108" s="87"/>
      <c r="HON108" s="88"/>
      <c r="HOO108" s="87"/>
      <c r="HOP108" s="89"/>
      <c r="HOQ108" s="98"/>
      <c r="HOR108" s="85"/>
      <c r="HOS108" s="84"/>
      <c r="HOT108" s="87"/>
      <c r="HOU108" s="87"/>
      <c r="HOV108" s="88"/>
      <c r="HOW108" s="87"/>
      <c r="HOX108" s="89"/>
      <c r="HOY108" s="98"/>
      <c r="HOZ108" s="85"/>
      <c r="HPA108" s="84"/>
      <c r="HPB108" s="87"/>
      <c r="HPC108" s="87"/>
      <c r="HPD108" s="88"/>
      <c r="HPE108" s="87"/>
      <c r="HPF108" s="89"/>
      <c r="HPG108" s="98"/>
      <c r="HPH108" s="85"/>
      <c r="HPI108" s="84"/>
      <c r="HPJ108" s="87"/>
      <c r="HPK108" s="87"/>
      <c r="HPL108" s="88"/>
      <c r="HPM108" s="87"/>
      <c r="HPN108" s="89"/>
      <c r="HPO108" s="98"/>
      <c r="HPP108" s="85"/>
      <c r="HPQ108" s="84"/>
      <c r="HPR108" s="87"/>
      <c r="HPS108" s="87"/>
      <c r="HPT108" s="88"/>
      <c r="HPU108" s="87"/>
      <c r="HPV108" s="89"/>
      <c r="HPW108" s="98"/>
      <c r="HPX108" s="85"/>
      <c r="HPY108" s="84"/>
      <c r="HPZ108" s="87"/>
      <c r="HQA108" s="87"/>
      <c r="HQB108" s="88"/>
      <c r="HQC108" s="87"/>
      <c r="HQD108" s="89"/>
      <c r="HQE108" s="98"/>
      <c r="HQF108" s="85"/>
      <c r="HQG108" s="84"/>
      <c r="HQH108" s="87"/>
      <c r="HQI108" s="87"/>
      <c r="HQJ108" s="88"/>
      <c r="HQK108" s="87"/>
      <c r="HQL108" s="89"/>
      <c r="HQM108" s="98"/>
      <c r="HQN108" s="85"/>
      <c r="HQO108" s="84"/>
      <c r="HQP108" s="87"/>
      <c r="HQQ108" s="87"/>
      <c r="HQR108" s="88"/>
      <c r="HQS108" s="87"/>
      <c r="HQT108" s="89"/>
      <c r="HQU108" s="98"/>
      <c r="HQV108" s="85"/>
      <c r="HQW108" s="84"/>
      <c r="HQX108" s="87"/>
      <c r="HQY108" s="87"/>
      <c r="HQZ108" s="88"/>
      <c r="HRA108" s="87"/>
      <c r="HRB108" s="89"/>
      <c r="HRC108" s="98"/>
      <c r="HRD108" s="85"/>
      <c r="HRE108" s="84"/>
      <c r="HRF108" s="87"/>
      <c r="HRG108" s="87"/>
      <c r="HRH108" s="88"/>
      <c r="HRI108" s="87"/>
      <c r="HRJ108" s="89"/>
      <c r="HRK108" s="98"/>
      <c r="HRL108" s="85"/>
      <c r="HRM108" s="84"/>
      <c r="HRN108" s="87"/>
      <c r="HRO108" s="87"/>
      <c r="HRP108" s="88"/>
      <c r="HRQ108" s="87"/>
      <c r="HRR108" s="89"/>
      <c r="HRS108" s="98"/>
      <c r="HRT108" s="85"/>
      <c r="HRU108" s="84"/>
      <c r="HRV108" s="87"/>
      <c r="HRW108" s="87"/>
      <c r="HRX108" s="88"/>
      <c r="HRY108" s="87"/>
      <c r="HRZ108" s="89"/>
      <c r="HSA108" s="98"/>
      <c r="HSB108" s="85"/>
      <c r="HSC108" s="84"/>
      <c r="HSD108" s="87"/>
      <c r="HSE108" s="87"/>
      <c r="HSF108" s="88"/>
      <c r="HSG108" s="87"/>
      <c r="HSH108" s="89"/>
      <c r="HSI108" s="98"/>
      <c r="HSJ108" s="85"/>
      <c r="HSK108" s="84"/>
      <c r="HSL108" s="87"/>
      <c r="HSM108" s="87"/>
      <c r="HSN108" s="88"/>
      <c r="HSO108" s="87"/>
      <c r="HSP108" s="89"/>
      <c r="HSQ108" s="98"/>
      <c r="HSR108" s="85"/>
      <c r="HSS108" s="84"/>
      <c r="HST108" s="87"/>
      <c r="HSU108" s="87"/>
      <c r="HSV108" s="88"/>
      <c r="HSW108" s="87"/>
      <c r="HSX108" s="89"/>
      <c r="HSY108" s="98"/>
      <c r="HSZ108" s="85"/>
      <c r="HTA108" s="84"/>
      <c r="HTB108" s="87"/>
      <c r="HTC108" s="87"/>
      <c r="HTD108" s="88"/>
      <c r="HTE108" s="87"/>
      <c r="HTF108" s="89"/>
      <c r="HTG108" s="98"/>
      <c r="HTH108" s="85"/>
      <c r="HTI108" s="84"/>
      <c r="HTJ108" s="87"/>
      <c r="HTK108" s="87"/>
      <c r="HTL108" s="88"/>
      <c r="HTM108" s="87"/>
      <c r="HTN108" s="89"/>
      <c r="HTO108" s="98"/>
      <c r="HTP108" s="85"/>
      <c r="HTQ108" s="84"/>
      <c r="HTR108" s="87"/>
      <c r="HTS108" s="87"/>
      <c r="HTT108" s="88"/>
      <c r="HTU108" s="87"/>
      <c r="HTV108" s="89"/>
      <c r="HTW108" s="98"/>
      <c r="HTX108" s="85"/>
      <c r="HTY108" s="84"/>
      <c r="HTZ108" s="87"/>
      <c r="HUA108" s="87"/>
      <c r="HUB108" s="88"/>
      <c r="HUC108" s="87"/>
      <c r="HUD108" s="89"/>
      <c r="HUE108" s="98"/>
      <c r="HUF108" s="85"/>
      <c r="HUG108" s="84"/>
      <c r="HUH108" s="87"/>
      <c r="HUI108" s="87"/>
      <c r="HUJ108" s="88"/>
      <c r="HUK108" s="87"/>
      <c r="HUL108" s="89"/>
      <c r="HUM108" s="98"/>
      <c r="HUN108" s="85"/>
      <c r="HUO108" s="84"/>
      <c r="HUP108" s="87"/>
      <c r="HUQ108" s="87"/>
      <c r="HUR108" s="88"/>
      <c r="HUS108" s="87"/>
      <c r="HUT108" s="89"/>
      <c r="HUU108" s="98"/>
      <c r="HUV108" s="85"/>
      <c r="HUW108" s="84"/>
      <c r="HUX108" s="87"/>
      <c r="HUY108" s="87"/>
      <c r="HUZ108" s="88"/>
      <c r="HVA108" s="87"/>
      <c r="HVB108" s="89"/>
      <c r="HVC108" s="98"/>
      <c r="HVD108" s="85"/>
      <c r="HVE108" s="84"/>
      <c r="HVF108" s="87"/>
      <c r="HVG108" s="87"/>
      <c r="HVH108" s="88"/>
      <c r="HVI108" s="87"/>
      <c r="HVJ108" s="89"/>
      <c r="HVK108" s="98"/>
      <c r="HVL108" s="85"/>
      <c r="HVM108" s="84"/>
      <c r="HVN108" s="87"/>
      <c r="HVO108" s="87"/>
      <c r="HVP108" s="88"/>
      <c r="HVQ108" s="87"/>
      <c r="HVR108" s="89"/>
      <c r="HVS108" s="98"/>
      <c r="HVT108" s="85"/>
      <c r="HVU108" s="84"/>
      <c r="HVV108" s="87"/>
      <c r="HVW108" s="87"/>
      <c r="HVX108" s="88"/>
      <c r="HVY108" s="87"/>
      <c r="HVZ108" s="89"/>
      <c r="HWA108" s="98"/>
      <c r="HWB108" s="85"/>
      <c r="HWC108" s="84"/>
      <c r="HWD108" s="87"/>
      <c r="HWE108" s="87"/>
      <c r="HWF108" s="88"/>
      <c r="HWG108" s="87"/>
      <c r="HWH108" s="89"/>
      <c r="HWI108" s="98"/>
      <c r="HWJ108" s="85"/>
      <c r="HWK108" s="84"/>
      <c r="HWL108" s="87"/>
      <c r="HWM108" s="87"/>
      <c r="HWN108" s="88"/>
      <c r="HWO108" s="87"/>
      <c r="HWP108" s="89"/>
      <c r="HWQ108" s="98"/>
      <c r="HWR108" s="85"/>
      <c r="HWS108" s="84"/>
      <c r="HWT108" s="87"/>
      <c r="HWU108" s="87"/>
      <c r="HWV108" s="88"/>
      <c r="HWW108" s="87"/>
      <c r="HWX108" s="89"/>
      <c r="HWY108" s="98"/>
      <c r="HWZ108" s="85"/>
      <c r="HXA108" s="84"/>
      <c r="HXB108" s="87"/>
      <c r="HXC108" s="87"/>
      <c r="HXD108" s="88"/>
      <c r="HXE108" s="87"/>
      <c r="HXF108" s="89"/>
      <c r="HXG108" s="98"/>
      <c r="HXH108" s="85"/>
      <c r="HXI108" s="84"/>
      <c r="HXJ108" s="87"/>
      <c r="HXK108" s="87"/>
      <c r="HXL108" s="88"/>
      <c r="HXM108" s="87"/>
      <c r="HXN108" s="89"/>
      <c r="HXO108" s="98"/>
      <c r="HXP108" s="85"/>
      <c r="HXQ108" s="84"/>
      <c r="HXR108" s="87"/>
      <c r="HXS108" s="87"/>
      <c r="HXT108" s="88"/>
      <c r="HXU108" s="87"/>
      <c r="HXV108" s="89"/>
      <c r="HXW108" s="98"/>
      <c r="HXX108" s="85"/>
      <c r="HXY108" s="84"/>
      <c r="HXZ108" s="87"/>
      <c r="HYA108" s="87"/>
      <c r="HYB108" s="88"/>
      <c r="HYC108" s="87"/>
      <c r="HYD108" s="89"/>
      <c r="HYE108" s="98"/>
      <c r="HYF108" s="85"/>
      <c r="HYG108" s="84"/>
      <c r="HYH108" s="87"/>
      <c r="HYI108" s="87"/>
      <c r="HYJ108" s="88"/>
      <c r="HYK108" s="87"/>
      <c r="HYL108" s="89"/>
      <c r="HYM108" s="98"/>
      <c r="HYN108" s="85"/>
      <c r="HYO108" s="84"/>
      <c r="HYP108" s="87"/>
      <c r="HYQ108" s="87"/>
      <c r="HYR108" s="88"/>
      <c r="HYS108" s="87"/>
      <c r="HYT108" s="89"/>
      <c r="HYU108" s="98"/>
      <c r="HYV108" s="85"/>
      <c r="HYW108" s="84"/>
      <c r="HYX108" s="87"/>
      <c r="HYY108" s="87"/>
      <c r="HYZ108" s="88"/>
      <c r="HZA108" s="87"/>
      <c r="HZB108" s="89"/>
      <c r="HZC108" s="98"/>
      <c r="HZD108" s="85"/>
      <c r="HZE108" s="84"/>
      <c r="HZF108" s="87"/>
      <c r="HZG108" s="87"/>
      <c r="HZH108" s="88"/>
      <c r="HZI108" s="87"/>
      <c r="HZJ108" s="89"/>
      <c r="HZK108" s="98"/>
      <c r="HZL108" s="85"/>
      <c r="HZM108" s="84"/>
      <c r="HZN108" s="87"/>
      <c r="HZO108" s="87"/>
      <c r="HZP108" s="88"/>
      <c r="HZQ108" s="87"/>
      <c r="HZR108" s="89"/>
      <c r="HZS108" s="98"/>
      <c r="HZT108" s="85"/>
      <c r="HZU108" s="84"/>
      <c r="HZV108" s="87"/>
      <c r="HZW108" s="87"/>
      <c r="HZX108" s="88"/>
      <c r="HZY108" s="87"/>
      <c r="HZZ108" s="89"/>
      <c r="IAA108" s="98"/>
      <c r="IAB108" s="85"/>
      <c r="IAC108" s="84"/>
      <c r="IAD108" s="87"/>
      <c r="IAE108" s="87"/>
      <c r="IAF108" s="88"/>
      <c r="IAG108" s="87"/>
      <c r="IAH108" s="89"/>
      <c r="IAI108" s="98"/>
      <c r="IAJ108" s="85"/>
      <c r="IAK108" s="84"/>
      <c r="IAL108" s="87"/>
      <c r="IAM108" s="87"/>
      <c r="IAN108" s="88"/>
      <c r="IAO108" s="87"/>
      <c r="IAP108" s="89"/>
      <c r="IAQ108" s="98"/>
      <c r="IAR108" s="85"/>
      <c r="IAS108" s="84"/>
      <c r="IAT108" s="87"/>
      <c r="IAU108" s="87"/>
      <c r="IAV108" s="88"/>
      <c r="IAW108" s="87"/>
      <c r="IAX108" s="89"/>
      <c r="IAY108" s="98"/>
      <c r="IAZ108" s="85"/>
      <c r="IBA108" s="84"/>
      <c r="IBB108" s="87"/>
      <c r="IBC108" s="87"/>
      <c r="IBD108" s="88"/>
      <c r="IBE108" s="87"/>
      <c r="IBF108" s="89"/>
      <c r="IBG108" s="98"/>
      <c r="IBH108" s="85"/>
      <c r="IBI108" s="84"/>
      <c r="IBJ108" s="87"/>
      <c r="IBK108" s="87"/>
      <c r="IBL108" s="88"/>
      <c r="IBM108" s="87"/>
      <c r="IBN108" s="89"/>
      <c r="IBO108" s="98"/>
      <c r="IBP108" s="85"/>
      <c r="IBQ108" s="84"/>
      <c r="IBR108" s="87"/>
      <c r="IBS108" s="87"/>
      <c r="IBT108" s="88"/>
      <c r="IBU108" s="87"/>
      <c r="IBV108" s="89"/>
      <c r="IBW108" s="98"/>
      <c r="IBX108" s="85"/>
      <c r="IBY108" s="84"/>
      <c r="IBZ108" s="87"/>
      <c r="ICA108" s="87"/>
      <c r="ICB108" s="88"/>
      <c r="ICC108" s="87"/>
      <c r="ICD108" s="89"/>
      <c r="ICE108" s="98"/>
      <c r="ICF108" s="85"/>
      <c r="ICG108" s="84"/>
      <c r="ICH108" s="87"/>
      <c r="ICI108" s="87"/>
      <c r="ICJ108" s="88"/>
      <c r="ICK108" s="87"/>
      <c r="ICL108" s="89"/>
      <c r="ICM108" s="98"/>
      <c r="ICN108" s="85"/>
      <c r="ICO108" s="84"/>
      <c r="ICP108" s="87"/>
      <c r="ICQ108" s="87"/>
      <c r="ICR108" s="88"/>
      <c r="ICS108" s="87"/>
      <c r="ICT108" s="89"/>
      <c r="ICU108" s="98"/>
      <c r="ICV108" s="85"/>
      <c r="ICW108" s="84"/>
      <c r="ICX108" s="87"/>
      <c r="ICY108" s="87"/>
      <c r="ICZ108" s="88"/>
      <c r="IDA108" s="87"/>
      <c r="IDB108" s="89"/>
      <c r="IDC108" s="98"/>
      <c r="IDD108" s="85"/>
      <c r="IDE108" s="84"/>
      <c r="IDF108" s="87"/>
      <c r="IDG108" s="87"/>
      <c r="IDH108" s="88"/>
      <c r="IDI108" s="87"/>
      <c r="IDJ108" s="89"/>
      <c r="IDK108" s="98"/>
      <c r="IDL108" s="85"/>
      <c r="IDM108" s="84"/>
      <c r="IDN108" s="87"/>
      <c r="IDO108" s="87"/>
      <c r="IDP108" s="88"/>
      <c r="IDQ108" s="87"/>
      <c r="IDR108" s="89"/>
      <c r="IDS108" s="98"/>
      <c r="IDT108" s="85"/>
      <c r="IDU108" s="84"/>
      <c r="IDV108" s="87"/>
      <c r="IDW108" s="87"/>
      <c r="IDX108" s="88"/>
      <c r="IDY108" s="87"/>
      <c r="IDZ108" s="89"/>
      <c r="IEA108" s="98"/>
      <c r="IEB108" s="85"/>
      <c r="IEC108" s="84"/>
      <c r="IED108" s="87"/>
      <c r="IEE108" s="87"/>
      <c r="IEF108" s="88"/>
      <c r="IEG108" s="87"/>
      <c r="IEH108" s="89"/>
      <c r="IEI108" s="98"/>
      <c r="IEJ108" s="85"/>
      <c r="IEK108" s="84"/>
      <c r="IEL108" s="87"/>
      <c r="IEM108" s="87"/>
      <c r="IEN108" s="88"/>
      <c r="IEO108" s="87"/>
      <c r="IEP108" s="89"/>
      <c r="IEQ108" s="98"/>
      <c r="IER108" s="85"/>
      <c r="IES108" s="84"/>
      <c r="IET108" s="87"/>
      <c r="IEU108" s="87"/>
      <c r="IEV108" s="88"/>
      <c r="IEW108" s="87"/>
      <c r="IEX108" s="89"/>
      <c r="IEY108" s="98"/>
      <c r="IEZ108" s="85"/>
      <c r="IFA108" s="84"/>
      <c r="IFB108" s="87"/>
      <c r="IFC108" s="87"/>
      <c r="IFD108" s="88"/>
      <c r="IFE108" s="87"/>
      <c r="IFF108" s="89"/>
      <c r="IFG108" s="98"/>
      <c r="IFH108" s="85"/>
      <c r="IFI108" s="84"/>
      <c r="IFJ108" s="87"/>
      <c r="IFK108" s="87"/>
      <c r="IFL108" s="88"/>
      <c r="IFM108" s="87"/>
      <c r="IFN108" s="89"/>
      <c r="IFO108" s="98"/>
      <c r="IFP108" s="85"/>
      <c r="IFQ108" s="84"/>
      <c r="IFR108" s="87"/>
      <c r="IFS108" s="87"/>
      <c r="IFT108" s="88"/>
      <c r="IFU108" s="87"/>
      <c r="IFV108" s="89"/>
      <c r="IFW108" s="98"/>
      <c r="IFX108" s="85"/>
      <c r="IFY108" s="84"/>
      <c r="IFZ108" s="87"/>
      <c r="IGA108" s="87"/>
      <c r="IGB108" s="88"/>
      <c r="IGC108" s="87"/>
      <c r="IGD108" s="89"/>
      <c r="IGE108" s="98"/>
      <c r="IGF108" s="85"/>
      <c r="IGG108" s="84"/>
      <c r="IGH108" s="87"/>
      <c r="IGI108" s="87"/>
      <c r="IGJ108" s="88"/>
      <c r="IGK108" s="87"/>
      <c r="IGL108" s="89"/>
      <c r="IGM108" s="98"/>
      <c r="IGN108" s="85"/>
      <c r="IGO108" s="84"/>
      <c r="IGP108" s="87"/>
      <c r="IGQ108" s="87"/>
      <c r="IGR108" s="88"/>
      <c r="IGS108" s="87"/>
      <c r="IGT108" s="89"/>
      <c r="IGU108" s="98"/>
      <c r="IGV108" s="85"/>
      <c r="IGW108" s="84"/>
      <c r="IGX108" s="87"/>
      <c r="IGY108" s="87"/>
      <c r="IGZ108" s="88"/>
      <c r="IHA108" s="87"/>
      <c r="IHB108" s="89"/>
      <c r="IHC108" s="98"/>
      <c r="IHD108" s="85"/>
      <c r="IHE108" s="84"/>
      <c r="IHF108" s="87"/>
      <c r="IHG108" s="87"/>
      <c r="IHH108" s="88"/>
      <c r="IHI108" s="87"/>
      <c r="IHJ108" s="89"/>
      <c r="IHK108" s="98"/>
      <c r="IHL108" s="85"/>
      <c r="IHM108" s="84"/>
      <c r="IHN108" s="87"/>
      <c r="IHO108" s="87"/>
      <c r="IHP108" s="88"/>
      <c r="IHQ108" s="87"/>
      <c r="IHR108" s="89"/>
      <c r="IHS108" s="98"/>
      <c r="IHT108" s="85"/>
      <c r="IHU108" s="84"/>
      <c r="IHV108" s="87"/>
      <c r="IHW108" s="87"/>
      <c r="IHX108" s="88"/>
      <c r="IHY108" s="87"/>
      <c r="IHZ108" s="89"/>
      <c r="IIA108" s="98"/>
      <c r="IIB108" s="85"/>
      <c r="IIC108" s="84"/>
      <c r="IID108" s="87"/>
      <c r="IIE108" s="87"/>
      <c r="IIF108" s="88"/>
      <c r="IIG108" s="87"/>
      <c r="IIH108" s="89"/>
      <c r="III108" s="98"/>
      <c r="IIJ108" s="85"/>
      <c r="IIK108" s="84"/>
      <c r="IIL108" s="87"/>
      <c r="IIM108" s="87"/>
      <c r="IIN108" s="88"/>
      <c r="IIO108" s="87"/>
      <c r="IIP108" s="89"/>
      <c r="IIQ108" s="98"/>
      <c r="IIR108" s="85"/>
      <c r="IIS108" s="84"/>
      <c r="IIT108" s="87"/>
      <c r="IIU108" s="87"/>
      <c r="IIV108" s="88"/>
      <c r="IIW108" s="87"/>
      <c r="IIX108" s="89"/>
      <c r="IIY108" s="98"/>
      <c r="IIZ108" s="85"/>
      <c r="IJA108" s="84"/>
      <c r="IJB108" s="87"/>
      <c r="IJC108" s="87"/>
      <c r="IJD108" s="88"/>
      <c r="IJE108" s="87"/>
      <c r="IJF108" s="89"/>
      <c r="IJG108" s="98"/>
      <c r="IJH108" s="85"/>
      <c r="IJI108" s="84"/>
      <c r="IJJ108" s="87"/>
      <c r="IJK108" s="87"/>
      <c r="IJL108" s="88"/>
      <c r="IJM108" s="87"/>
      <c r="IJN108" s="89"/>
      <c r="IJO108" s="98"/>
      <c r="IJP108" s="85"/>
      <c r="IJQ108" s="84"/>
      <c r="IJR108" s="87"/>
      <c r="IJS108" s="87"/>
      <c r="IJT108" s="88"/>
      <c r="IJU108" s="87"/>
      <c r="IJV108" s="89"/>
      <c r="IJW108" s="98"/>
      <c r="IJX108" s="85"/>
      <c r="IJY108" s="84"/>
      <c r="IJZ108" s="87"/>
      <c r="IKA108" s="87"/>
      <c r="IKB108" s="88"/>
      <c r="IKC108" s="87"/>
      <c r="IKD108" s="89"/>
      <c r="IKE108" s="98"/>
      <c r="IKF108" s="85"/>
      <c r="IKG108" s="84"/>
      <c r="IKH108" s="87"/>
      <c r="IKI108" s="87"/>
      <c r="IKJ108" s="88"/>
      <c r="IKK108" s="87"/>
      <c r="IKL108" s="89"/>
      <c r="IKM108" s="98"/>
      <c r="IKN108" s="85"/>
      <c r="IKO108" s="84"/>
      <c r="IKP108" s="87"/>
      <c r="IKQ108" s="87"/>
      <c r="IKR108" s="88"/>
      <c r="IKS108" s="87"/>
      <c r="IKT108" s="89"/>
      <c r="IKU108" s="98"/>
      <c r="IKV108" s="85"/>
      <c r="IKW108" s="84"/>
      <c r="IKX108" s="87"/>
      <c r="IKY108" s="87"/>
      <c r="IKZ108" s="88"/>
      <c r="ILA108" s="87"/>
      <c r="ILB108" s="89"/>
      <c r="ILC108" s="98"/>
      <c r="ILD108" s="85"/>
      <c r="ILE108" s="84"/>
      <c r="ILF108" s="87"/>
      <c r="ILG108" s="87"/>
      <c r="ILH108" s="88"/>
      <c r="ILI108" s="87"/>
      <c r="ILJ108" s="89"/>
      <c r="ILK108" s="98"/>
      <c r="ILL108" s="85"/>
      <c r="ILM108" s="84"/>
      <c r="ILN108" s="87"/>
      <c r="ILO108" s="87"/>
      <c r="ILP108" s="88"/>
      <c r="ILQ108" s="87"/>
      <c r="ILR108" s="89"/>
      <c r="ILS108" s="98"/>
      <c r="ILT108" s="85"/>
      <c r="ILU108" s="84"/>
      <c r="ILV108" s="87"/>
      <c r="ILW108" s="87"/>
      <c r="ILX108" s="88"/>
      <c r="ILY108" s="87"/>
      <c r="ILZ108" s="89"/>
      <c r="IMA108" s="98"/>
      <c r="IMB108" s="85"/>
      <c r="IMC108" s="84"/>
      <c r="IMD108" s="87"/>
      <c r="IME108" s="87"/>
      <c r="IMF108" s="88"/>
      <c r="IMG108" s="87"/>
      <c r="IMH108" s="89"/>
      <c r="IMI108" s="98"/>
      <c r="IMJ108" s="85"/>
      <c r="IMK108" s="84"/>
      <c r="IML108" s="87"/>
      <c r="IMM108" s="87"/>
      <c r="IMN108" s="88"/>
      <c r="IMO108" s="87"/>
      <c r="IMP108" s="89"/>
      <c r="IMQ108" s="98"/>
      <c r="IMR108" s="85"/>
      <c r="IMS108" s="84"/>
      <c r="IMT108" s="87"/>
      <c r="IMU108" s="87"/>
      <c r="IMV108" s="88"/>
      <c r="IMW108" s="87"/>
      <c r="IMX108" s="89"/>
      <c r="IMY108" s="98"/>
      <c r="IMZ108" s="85"/>
      <c r="INA108" s="84"/>
      <c r="INB108" s="87"/>
      <c r="INC108" s="87"/>
      <c r="IND108" s="88"/>
      <c r="INE108" s="87"/>
      <c r="INF108" s="89"/>
      <c r="ING108" s="98"/>
      <c r="INH108" s="85"/>
      <c r="INI108" s="84"/>
      <c r="INJ108" s="87"/>
      <c r="INK108" s="87"/>
      <c r="INL108" s="88"/>
      <c r="INM108" s="87"/>
      <c r="INN108" s="89"/>
      <c r="INO108" s="98"/>
      <c r="INP108" s="85"/>
      <c r="INQ108" s="84"/>
      <c r="INR108" s="87"/>
      <c r="INS108" s="87"/>
      <c r="INT108" s="88"/>
      <c r="INU108" s="87"/>
      <c r="INV108" s="89"/>
      <c r="INW108" s="98"/>
      <c r="INX108" s="85"/>
      <c r="INY108" s="84"/>
      <c r="INZ108" s="87"/>
      <c r="IOA108" s="87"/>
      <c r="IOB108" s="88"/>
      <c r="IOC108" s="87"/>
      <c r="IOD108" s="89"/>
      <c r="IOE108" s="98"/>
      <c r="IOF108" s="85"/>
      <c r="IOG108" s="84"/>
      <c r="IOH108" s="87"/>
      <c r="IOI108" s="87"/>
      <c r="IOJ108" s="88"/>
      <c r="IOK108" s="87"/>
      <c r="IOL108" s="89"/>
      <c r="IOM108" s="98"/>
      <c r="ION108" s="85"/>
      <c r="IOO108" s="84"/>
      <c r="IOP108" s="87"/>
      <c r="IOQ108" s="87"/>
      <c r="IOR108" s="88"/>
      <c r="IOS108" s="87"/>
      <c r="IOT108" s="89"/>
      <c r="IOU108" s="98"/>
      <c r="IOV108" s="85"/>
      <c r="IOW108" s="84"/>
      <c r="IOX108" s="87"/>
      <c r="IOY108" s="87"/>
      <c r="IOZ108" s="88"/>
      <c r="IPA108" s="87"/>
      <c r="IPB108" s="89"/>
      <c r="IPC108" s="98"/>
      <c r="IPD108" s="85"/>
      <c r="IPE108" s="84"/>
      <c r="IPF108" s="87"/>
      <c r="IPG108" s="87"/>
      <c r="IPH108" s="88"/>
      <c r="IPI108" s="87"/>
      <c r="IPJ108" s="89"/>
      <c r="IPK108" s="98"/>
      <c r="IPL108" s="85"/>
      <c r="IPM108" s="84"/>
      <c r="IPN108" s="87"/>
      <c r="IPO108" s="87"/>
      <c r="IPP108" s="88"/>
      <c r="IPQ108" s="87"/>
      <c r="IPR108" s="89"/>
      <c r="IPS108" s="98"/>
      <c r="IPT108" s="85"/>
      <c r="IPU108" s="84"/>
      <c r="IPV108" s="87"/>
      <c r="IPW108" s="87"/>
      <c r="IPX108" s="88"/>
      <c r="IPY108" s="87"/>
      <c r="IPZ108" s="89"/>
      <c r="IQA108" s="98"/>
      <c r="IQB108" s="85"/>
      <c r="IQC108" s="84"/>
      <c r="IQD108" s="87"/>
      <c r="IQE108" s="87"/>
      <c r="IQF108" s="88"/>
      <c r="IQG108" s="87"/>
      <c r="IQH108" s="89"/>
      <c r="IQI108" s="98"/>
      <c r="IQJ108" s="85"/>
      <c r="IQK108" s="84"/>
      <c r="IQL108" s="87"/>
      <c r="IQM108" s="87"/>
      <c r="IQN108" s="88"/>
      <c r="IQO108" s="87"/>
      <c r="IQP108" s="89"/>
      <c r="IQQ108" s="98"/>
      <c r="IQR108" s="85"/>
      <c r="IQS108" s="84"/>
      <c r="IQT108" s="87"/>
      <c r="IQU108" s="87"/>
      <c r="IQV108" s="88"/>
      <c r="IQW108" s="87"/>
      <c r="IQX108" s="89"/>
      <c r="IQY108" s="98"/>
      <c r="IQZ108" s="85"/>
      <c r="IRA108" s="84"/>
      <c r="IRB108" s="87"/>
      <c r="IRC108" s="87"/>
      <c r="IRD108" s="88"/>
      <c r="IRE108" s="87"/>
      <c r="IRF108" s="89"/>
      <c r="IRG108" s="98"/>
      <c r="IRH108" s="85"/>
      <c r="IRI108" s="84"/>
      <c r="IRJ108" s="87"/>
      <c r="IRK108" s="87"/>
      <c r="IRL108" s="88"/>
      <c r="IRM108" s="87"/>
      <c r="IRN108" s="89"/>
      <c r="IRO108" s="98"/>
      <c r="IRP108" s="85"/>
      <c r="IRQ108" s="84"/>
      <c r="IRR108" s="87"/>
      <c r="IRS108" s="87"/>
      <c r="IRT108" s="88"/>
      <c r="IRU108" s="87"/>
      <c r="IRV108" s="89"/>
      <c r="IRW108" s="98"/>
      <c r="IRX108" s="85"/>
      <c r="IRY108" s="84"/>
      <c r="IRZ108" s="87"/>
      <c r="ISA108" s="87"/>
      <c r="ISB108" s="88"/>
      <c r="ISC108" s="87"/>
      <c r="ISD108" s="89"/>
      <c r="ISE108" s="98"/>
      <c r="ISF108" s="85"/>
      <c r="ISG108" s="84"/>
      <c r="ISH108" s="87"/>
      <c r="ISI108" s="87"/>
      <c r="ISJ108" s="88"/>
      <c r="ISK108" s="87"/>
      <c r="ISL108" s="89"/>
      <c r="ISM108" s="98"/>
      <c r="ISN108" s="85"/>
      <c r="ISO108" s="84"/>
      <c r="ISP108" s="87"/>
      <c r="ISQ108" s="87"/>
      <c r="ISR108" s="88"/>
      <c r="ISS108" s="87"/>
      <c r="IST108" s="89"/>
      <c r="ISU108" s="98"/>
      <c r="ISV108" s="85"/>
      <c r="ISW108" s="84"/>
      <c r="ISX108" s="87"/>
      <c r="ISY108" s="87"/>
      <c r="ISZ108" s="88"/>
      <c r="ITA108" s="87"/>
      <c r="ITB108" s="89"/>
      <c r="ITC108" s="98"/>
      <c r="ITD108" s="85"/>
      <c r="ITE108" s="84"/>
      <c r="ITF108" s="87"/>
      <c r="ITG108" s="87"/>
      <c r="ITH108" s="88"/>
      <c r="ITI108" s="87"/>
      <c r="ITJ108" s="89"/>
      <c r="ITK108" s="98"/>
      <c r="ITL108" s="85"/>
      <c r="ITM108" s="84"/>
      <c r="ITN108" s="87"/>
      <c r="ITO108" s="87"/>
      <c r="ITP108" s="88"/>
      <c r="ITQ108" s="87"/>
      <c r="ITR108" s="89"/>
      <c r="ITS108" s="98"/>
      <c r="ITT108" s="85"/>
      <c r="ITU108" s="84"/>
      <c r="ITV108" s="87"/>
      <c r="ITW108" s="87"/>
      <c r="ITX108" s="88"/>
      <c r="ITY108" s="87"/>
      <c r="ITZ108" s="89"/>
      <c r="IUA108" s="98"/>
      <c r="IUB108" s="85"/>
      <c r="IUC108" s="84"/>
      <c r="IUD108" s="87"/>
      <c r="IUE108" s="87"/>
      <c r="IUF108" s="88"/>
      <c r="IUG108" s="87"/>
      <c r="IUH108" s="89"/>
      <c r="IUI108" s="98"/>
      <c r="IUJ108" s="85"/>
      <c r="IUK108" s="84"/>
      <c r="IUL108" s="87"/>
      <c r="IUM108" s="87"/>
      <c r="IUN108" s="88"/>
      <c r="IUO108" s="87"/>
      <c r="IUP108" s="89"/>
      <c r="IUQ108" s="98"/>
      <c r="IUR108" s="85"/>
      <c r="IUS108" s="84"/>
      <c r="IUT108" s="87"/>
      <c r="IUU108" s="87"/>
      <c r="IUV108" s="88"/>
      <c r="IUW108" s="87"/>
      <c r="IUX108" s="89"/>
      <c r="IUY108" s="98"/>
      <c r="IUZ108" s="85"/>
      <c r="IVA108" s="84"/>
      <c r="IVB108" s="87"/>
      <c r="IVC108" s="87"/>
      <c r="IVD108" s="88"/>
      <c r="IVE108" s="87"/>
      <c r="IVF108" s="89"/>
      <c r="IVG108" s="98"/>
      <c r="IVH108" s="85"/>
      <c r="IVI108" s="84"/>
      <c r="IVJ108" s="87"/>
      <c r="IVK108" s="87"/>
      <c r="IVL108" s="88"/>
      <c r="IVM108" s="87"/>
      <c r="IVN108" s="89"/>
      <c r="IVO108" s="98"/>
      <c r="IVP108" s="85"/>
      <c r="IVQ108" s="84"/>
      <c r="IVR108" s="87"/>
      <c r="IVS108" s="87"/>
      <c r="IVT108" s="88"/>
      <c r="IVU108" s="87"/>
      <c r="IVV108" s="89"/>
      <c r="IVW108" s="98"/>
      <c r="IVX108" s="85"/>
      <c r="IVY108" s="84"/>
      <c r="IVZ108" s="87"/>
      <c r="IWA108" s="87"/>
      <c r="IWB108" s="88"/>
      <c r="IWC108" s="87"/>
      <c r="IWD108" s="89"/>
      <c r="IWE108" s="98"/>
      <c r="IWF108" s="85"/>
      <c r="IWG108" s="84"/>
      <c r="IWH108" s="87"/>
      <c r="IWI108" s="87"/>
      <c r="IWJ108" s="88"/>
      <c r="IWK108" s="87"/>
      <c r="IWL108" s="89"/>
      <c r="IWM108" s="98"/>
      <c r="IWN108" s="85"/>
      <c r="IWO108" s="84"/>
      <c r="IWP108" s="87"/>
      <c r="IWQ108" s="87"/>
      <c r="IWR108" s="88"/>
      <c r="IWS108" s="87"/>
      <c r="IWT108" s="89"/>
      <c r="IWU108" s="98"/>
      <c r="IWV108" s="85"/>
      <c r="IWW108" s="84"/>
      <c r="IWX108" s="87"/>
      <c r="IWY108" s="87"/>
      <c r="IWZ108" s="88"/>
      <c r="IXA108" s="87"/>
      <c r="IXB108" s="89"/>
      <c r="IXC108" s="98"/>
      <c r="IXD108" s="85"/>
      <c r="IXE108" s="84"/>
      <c r="IXF108" s="87"/>
      <c r="IXG108" s="87"/>
      <c r="IXH108" s="88"/>
      <c r="IXI108" s="87"/>
      <c r="IXJ108" s="89"/>
      <c r="IXK108" s="98"/>
      <c r="IXL108" s="85"/>
      <c r="IXM108" s="84"/>
      <c r="IXN108" s="87"/>
      <c r="IXO108" s="87"/>
      <c r="IXP108" s="88"/>
      <c r="IXQ108" s="87"/>
      <c r="IXR108" s="89"/>
      <c r="IXS108" s="98"/>
      <c r="IXT108" s="85"/>
      <c r="IXU108" s="84"/>
      <c r="IXV108" s="87"/>
      <c r="IXW108" s="87"/>
      <c r="IXX108" s="88"/>
      <c r="IXY108" s="87"/>
      <c r="IXZ108" s="89"/>
      <c r="IYA108" s="98"/>
      <c r="IYB108" s="85"/>
      <c r="IYC108" s="84"/>
      <c r="IYD108" s="87"/>
      <c r="IYE108" s="87"/>
      <c r="IYF108" s="88"/>
      <c r="IYG108" s="87"/>
      <c r="IYH108" s="89"/>
      <c r="IYI108" s="98"/>
      <c r="IYJ108" s="85"/>
      <c r="IYK108" s="84"/>
      <c r="IYL108" s="87"/>
      <c r="IYM108" s="87"/>
      <c r="IYN108" s="88"/>
      <c r="IYO108" s="87"/>
      <c r="IYP108" s="89"/>
      <c r="IYQ108" s="98"/>
      <c r="IYR108" s="85"/>
      <c r="IYS108" s="84"/>
      <c r="IYT108" s="87"/>
      <c r="IYU108" s="87"/>
      <c r="IYV108" s="88"/>
      <c r="IYW108" s="87"/>
      <c r="IYX108" s="89"/>
      <c r="IYY108" s="98"/>
      <c r="IYZ108" s="85"/>
      <c r="IZA108" s="84"/>
      <c r="IZB108" s="87"/>
      <c r="IZC108" s="87"/>
      <c r="IZD108" s="88"/>
      <c r="IZE108" s="87"/>
      <c r="IZF108" s="89"/>
      <c r="IZG108" s="98"/>
      <c r="IZH108" s="85"/>
      <c r="IZI108" s="84"/>
      <c r="IZJ108" s="87"/>
      <c r="IZK108" s="87"/>
      <c r="IZL108" s="88"/>
      <c r="IZM108" s="87"/>
      <c r="IZN108" s="89"/>
      <c r="IZO108" s="98"/>
      <c r="IZP108" s="85"/>
      <c r="IZQ108" s="84"/>
      <c r="IZR108" s="87"/>
      <c r="IZS108" s="87"/>
      <c r="IZT108" s="88"/>
      <c r="IZU108" s="87"/>
      <c r="IZV108" s="89"/>
      <c r="IZW108" s="98"/>
      <c r="IZX108" s="85"/>
      <c r="IZY108" s="84"/>
      <c r="IZZ108" s="87"/>
      <c r="JAA108" s="87"/>
      <c r="JAB108" s="88"/>
      <c r="JAC108" s="87"/>
      <c r="JAD108" s="89"/>
      <c r="JAE108" s="98"/>
      <c r="JAF108" s="85"/>
      <c r="JAG108" s="84"/>
      <c r="JAH108" s="87"/>
      <c r="JAI108" s="87"/>
      <c r="JAJ108" s="88"/>
      <c r="JAK108" s="87"/>
      <c r="JAL108" s="89"/>
      <c r="JAM108" s="98"/>
      <c r="JAN108" s="85"/>
      <c r="JAO108" s="84"/>
      <c r="JAP108" s="87"/>
      <c r="JAQ108" s="87"/>
      <c r="JAR108" s="88"/>
      <c r="JAS108" s="87"/>
      <c r="JAT108" s="89"/>
      <c r="JAU108" s="98"/>
      <c r="JAV108" s="85"/>
      <c r="JAW108" s="84"/>
      <c r="JAX108" s="87"/>
      <c r="JAY108" s="87"/>
      <c r="JAZ108" s="88"/>
      <c r="JBA108" s="87"/>
      <c r="JBB108" s="89"/>
      <c r="JBC108" s="98"/>
      <c r="JBD108" s="85"/>
      <c r="JBE108" s="84"/>
      <c r="JBF108" s="87"/>
      <c r="JBG108" s="87"/>
      <c r="JBH108" s="88"/>
      <c r="JBI108" s="87"/>
      <c r="JBJ108" s="89"/>
      <c r="JBK108" s="98"/>
      <c r="JBL108" s="85"/>
      <c r="JBM108" s="84"/>
      <c r="JBN108" s="87"/>
      <c r="JBO108" s="87"/>
      <c r="JBP108" s="88"/>
      <c r="JBQ108" s="87"/>
      <c r="JBR108" s="89"/>
      <c r="JBS108" s="98"/>
      <c r="JBT108" s="85"/>
      <c r="JBU108" s="84"/>
      <c r="JBV108" s="87"/>
      <c r="JBW108" s="87"/>
      <c r="JBX108" s="88"/>
      <c r="JBY108" s="87"/>
      <c r="JBZ108" s="89"/>
      <c r="JCA108" s="98"/>
      <c r="JCB108" s="85"/>
      <c r="JCC108" s="84"/>
      <c r="JCD108" s="87"/>
      <c r="JCE108" s="87"/>
      <c r="JCF108" s="88"/>
      <c r="JCG108" s="87"/>
      <c r="JCH108" s="89"/>
      <c r="JCI108" s="98"/>
      <c r="JCJ108" s="85"/>
      <c r="JCK108" s="84"/>
      <c r="JCL108" s="87"/>
      <c r="JCM108" s="87"/>
      <c r="JCN108" s="88"/>
      <c r="JCO108" s="87"/>
      <c r="JCP108" s="89"/>
      <c r="JCQ108" s="98"/>
      <c r="JCR108" s="85"/>
      <c r="JCS108" s="84"/>
      <c r="JCT108" s="87"/>
      <c r="JCU108" s="87"/>
      <c r="JCV108" s="88"/>
      <c r="JCW108" s="87"/>
      <c r="JCX108" s="89"/>
      <c r="JCY108" s="98"/>
      <c r="JCZ108" s="85"/>
      <c r="JDA108" s="84"/>
      <c r="JDB108" s="87"/>
      <c r="JDC108" s="87"/>
      <c r="JDD108" s="88"/>
      <c r="JDE108" s="87"/>
      <c r="JDF108" s="89"/>
      <c r="JDG108" s="98"/>
      <c r="JDH108" s="85"/>
      <c r="JDI108" s="84"/>
      <c r="JDJ108" s="87"/>
      <c r="JDK108" s="87"/>
      <c r="JDL108" s="88"/>
      <c r="JDM108" s="87"/>
      <c r="JDN108" s="89"/>
      <c r="JDO108" s="98"/>
      <c r="JDP108" s="85"/>
      <c r="JDQ108" s="84"/>
      <c r="JDR108" s="87"/>
      <c r="JDS108" s="87"/>
      <c r="JDT108" s="88"/>
      <c r="JDU108" s="87"/>
      <c r="JDV108" s="89"/>
      <c r="JDW108" s="98"/>
      <c r="JDX108" s="85"/>
      <c r="JDY108" s="84"/>
      <c r="JDZ108" s="87"/>
      <c r="JEA108" s="87"/>
      <c r="JEB108" s="88"/>
      <c r="JEC108" s="87"/>
      <c r="JED108" s="89"/>
      <c r="JEE108" s="98"/>
      <c r="JEF108" s="85"/>
      <c r="JEG108" s="84"/>
      <c r="JEH108" s="87"/>
      <c r="JEI108" s="87"/>
      <c r="JEJ108" s="88"/>
      <c r="JEK108" s="87"/>
      <c r="JEL108" s="89"/>
      <c r="JEM108" s="98"/>
      <c r="JEN108" s="85"/>
      <c r="JEO108" s="84"/>
      <c r="JEP108" s="87"/>
      <c r="JEQ108" s="87"/>
      <c r="JER108" s="88"/>
      <c r="JES108" s="87"/>
      <c r="JET108" s="89"/>
      <c r="JEU108" s="98"/>
      <c r="JEV108" s="85"/>
      <c r="JEW108" s="84"/>
      <c r="JEX108" s="87"/>
      <c r="JEY108" s="87"/>
      <c r="JEZ108" s="88"/>
      <c r="JFA108" s="87"/>
      <c r="JFB108" s="89"/>
      <c r="JFC108" s="98"/>
      <c r="JFD108" s="85"/>
      <c r="JFE108" s="84"/>
      <c r="JFF108" s="87"/>
      <c r="JFG108" s="87"/>
      <c r="JFH108" s="88"/>
      <c r="JFI108" s="87"/>
      <c r="JFJ108" s="89"/>
      <c r="JFK108" s="98"/>
      <c r="JFL108" s="85"/>
      <c r="JFM108" s="84"/>
      <c r="JFN108" s="87"/>
      <c r="JFO108" s="87"/>
      <c r="JFP108" s="88"/>
      <c r="JFQ108" s="87"/>
      <c r="JFR108" s="89"/>
      <c r="JFS108" s="98"/>
      <c r="JFT108" s="85"/>
      <c r="JFU108" s="84"/>
      <c r="JFV108" s="87"/>
      <c r="JFW108" s="87"/>
      <c r="JFX108" s="88"/>
      <c r="JFY108" s="87"/>
      <c r="JFZ108" s="89"/>
      <c r="JGA108" s="98"/>
      <c r="JGB108" s="85"/>
      <c r="JGC108" s="84"/>
      <c r="JGD108" s="87"/>
      <c r="JGE108" s="87"/>
      <c r="JGF108" s="88"/>
      <c r="JGG108" s="87"/>
      <c r="JGH108" s="89"/>
      <c r="JGI108" s="98"/>
      <c r="JGJ108" s="85"/>
      <c r="JGK108" s="84"/>
      <c r="JGL108" s="87"/>
      <c r="JGM108" s="87"/>
      <c r="JGN108" s="88"/>
      <c r="JGO108" s="87"/>
      <c r="JGP108" s="89"/>
      <c r="JGQ108" s="98"/>
      <c r="JGR108" s="85"/>
      <c r="JGS108" s="84"/>
      <c r="JGT108" s="87"/>
      <c r="JGU108" s="87"/>
      <c r="JGV108" s="88"/>
      <c r="JGW108" s="87"/>
      <c r="JGX108" s="89"/>
      <c r="JGY108" s="98"/>
      <c r="JGZ108" s="85"/>
      <c r="JHA108" s="84"/>
      <c r="JHB108" s="87"/>
      <c r="JHC108" s="87"/>
      <c r="JHD108" s="88"/>
      <c r="JHE108" s="87"/>
      <c r="JHF108" s="89"/>
      <c r="JHG108" s="98"/>
      <c r="JHH108" s="85"/>
      <c r="JHI108" s="84"/>
      <c r="JHJ108" s="87"/>
      <c r="JHK108" s="87"/>
      <c r="JHL108" s="88"/>
      <c r="JHM108" s="87"/>
      <c r="JHN108" s="89"/>
      <c r="JHO108" s="98"/>
      <c r="JHP108" s="85"/>
      <c r="JHQ108" s="84"/>
      <c r="JHR108" s="87"/>
      <c r="JHS108" s="87"/>
      <c r="JHT108" s="88"/>
      <c r="JHU108" s="87"/>
      <c r="JHV108" s="89"/>
      <c r="JHW108" s="98"/>
      <c r="JHX108" s="85"/>
      <c r="JHY108" s="84"/>
      <c r="JHZ108" s="87"/>
      <c r="JIA108" s="87"/>
      <c r="JIB108" s="88"/>
      <c r="JIC108" s="87"/>
      <c r="JID108" s="89"/>
      <c r="JIE108" s="98"/>
      <c r="JIF108" s="85"/>
      <c r="JIG108" s="84"/>
      <c r="JIH108" s="87"/>
      <c r="JII108" s="87"/>
      <c r="JIJ108" s="88"/>
      <c r="JIK108" s="87"/>
      <c r="JIL108" s="89"/>
      <c r="JIM108" s="98"/>
      <c r="JIN108" s="85"/>
      <c r="JIO108" s="84"/>
      <c r="JIP108" s="87"/>
      <c r="JIQ108" s="87"/>
      <c r="JIR108" s="88"/>
      <c r="JIS108" s="87"/>
      <c r="JIT108" s="89"/>
      <c r="JIU108" s="98"/>
      <c r="JIV108" s="85"/>
      <c r="JIW108" s="84"/>
      <c r="JIX108" s="87"/>
      <c r="JIY108" s="87"/>
      <c r="JIZ108" s="88"/>
      <c r="JJA108" s="87"/>
      <c r="JJB108" s="89"/>
      <c r="JJC108" s="98"/>
      <c r="JJD108" s="85"/>
      <c r="JJE108" s="84"/>
      <c r="JJF108" s="87"/>
      <c r="JJG108" s="87"/>
      <c r="JJH108" s="88"/>
      <c r="JJI108" s="87"/>
      <c r="JJJ108" s="89"/>
      <c r="JJK108" s="98"/>
      <c r="JJL108" s="85"/>
      <c r="JJM108" s="84"/>
      <c r="JJN108" s="87"/>
      <c r="JJO108" s="87"/>
      <c r="JJP108" s="88"/>
      <c r="JJQ108" s="87"/>
      <c r="JJR108" s="89"/>
      <c r="JJS108" s="98"/>
      <c r="JJT108" s="85"/>
      <c r="JJU108" s="84"/>
      <c r="JJV108" s="87"/>
      <c r="JJW108" s="87"/>
      <c r="JJX108" s="88"/>
      <c r="JJY108" s="87"/>
      <c r="JJZ108" s="89"/>
      <c r="JKA108" s="98"/>
      <c r="JKB108" s="85"/>
      <c r="JKC108" s="84"/>
      <c r="JKD108" s="87"/>
      <c r="JKE108" s="87"/>
      <c r="JKF108" s="88"/>
      <c r="JKG108" s="87"/>
      <c r="JKH108" s="89"/>
      <c r="JKI108" s="98"/>
      <c r="JKJ108" s="85"/>
      <c r="JKK108" s="84"/>
      <c r="JKL108" s="87"/>
      <c r="JKM108" s="87"/>
      <c r="JKN108" s="88"/>
      <c r="JKO108" s="87"/>
      <c r="JKP108" s="89"/>
      <c r="JKQ108" s="98"/>
      <c r="JKR108" s="85"/>
      <c r="JKS108" s="84"/>
      <c r="JKT108" s="87"/>
      <c r="JKU108" s="87"/>
      <c r="JKV108" s="88"/>
      <c r="JKW108" s="87"/>
      <c r="JKX108" s="89"/>
      <c r="JKY108" s="98"/>
      <c r="JKZ108" s="85"/>
      <c r="JLA108" s="84"/>
      <c r="JLB108" s="87"/>
      <c r="JLC108" s="87"/>
      <c r="JLD108" s="88"/>
      <c r="JLE108" s="87"/>
      <c r="JLF108" s="89"/>
      <c r="JLG108" s="98"/>
      <c r="JLH108" s="85"/>
      <c r="JLI108" s="84"/>
      <c r="JLJ108" s="87"/>
      <c r="JLK108" s="87"/>
      <c r="JLL108" s="88"/>
      <c r="JLM108" s="87"/>
      <c r="JLN108" s="89"/>
      <c r="JLO108" s="98"/>
      <c r="JLP108" s="85"/>
      <c r="JLQ108" s="84"/>
      <c r="JLR108" s="87"/>
      <c r="JLS108" s="87"/>
      <c r="JLT108" s="88"/>
      <c r="JLU108" s="87"/>
      <c r="JLV108" s="89"/>
      <c r="JLW108" s="98"/>
      <c r="JLX108" s="85"/>
      <c r="JLY108" s="84"/>
      <c r="JLZ108" s="87"/>
      <c r="JMA108" s="87"/>
      <c r="JMB108" s="88"/>
      <c r="JMC108" s="87"/>
      <c r="JMD108" s="89"/>
      <c r="JME108" s="98"/>
      <c r="JMF108" s="85"/>
      <c r="JMG108" s="84"/>
      <c r="JMH108" s="87"/>
      <c r="JMI108" s="87"/>
      <c r="JMJ108" s="88"/>
      <c r="JMK108" s="87"/>
      <c r="JML108" s="89"/>
      <c r="JMM108" s="98"/>
      <c r="JMN108" s="85"/>
      <c r="JMO108" s="84"/>
      <c r="JMP108" s="87"/>
      <c r="JMQ108" s="87"/>
      <c r="JMR108" s="88"/>
      <c r="JMS108" s="87"/>
      <c r="JMT108" s="89"/>
      <c r="JMU108" s="98"/>
      <c r="JMV108" s="85"/>
      <c r="JMW108" s="84"/>
      <c r="JMX108" s="87"/>
      <c r="JMY108" s="87"/>
      <c r="JMZ108" s="88"/>
      <c r="JNA108" s="87"/>
      <c r="JNB108" s="89"/>
      <c r="JNC108" s="98"/>
      <c r="JND108" s="85"/>
      <c r="JNE108" s="84"/>
      <c r="JNF108" s="87"/>
      <c r="JNG108" s="87"/>
      <c r="JNH108" s="88"/>
      <c r="JNI108" s="87"/>
      <c r="JNJ108" s="89"/>
      <c r="JNK108" s="98"/>
      <c r="JNL108" s="85"/>
      <c r="JNM108" s="84"/>
      <c r="JNN108" s="87"/>
      <c r="JNO108" s="87"/>
      <c r="JNP108" s="88"/>
      <c r="JNQ108" s="87"/>
      <c r="JNR108" s="89"/>
      <c r="JNS108" s="98"/>
      <c r="JNT108" s="85"/>
      <c r="JNU108" s="84"/>
      <c r="JNV108" s="87"/>
      <c r="JNW108" s="87"/>
      <c r="JNX108" s="88"/>
      <c r="JNY108" s="87"/>
      <c r="JNZ108" s="89"/>
      <c r="JOA108" s="98"/>
      <c r="JOB108" s="85"/>
      <c r="JOC108" s="84"/>
      <c r="JOD108" s="87"/>
      <c r="JOE108" s="87"/>
      <c r="JOF108" s="88"/>
      <c r="JOG108" s="87"/>
      <c r="JOH108" s="89"/>
      <c r="JOI108" s="98"/>
      <c r="JOJ108" s="85"/>
      <c r="JOK108" s="84"/>
      <c r="JOL108" s="87"/>
      <c r="JOM108" s="87"/>
      <c r="JON108" s="88"/>
      <c r="JOO108" s="87"/>
      <c r="JOP108" s="89"/>
      <c r="JOQ108" s="98"/>
      <c r="JOR108" s="85"/>
      <c r="JOS108" s="84"/>
      <c r="JOT108" s="87"/>
      <c r="JOU108" s="87"/>
      <c r="JOV108" s="88"/>
      <c r="JOW108" s="87"/>
      <c r="JOX108" s="89"/>
      <c r="JOY108" s="98"/>
      <c r="JOZ108" s="85"/>
      <c r="JPA108" s="84"/>
      <c r="JPB108" s="87"/>
      <c r="JPC108" s="87"/>
      <c r="JPD108" s="88"/>
      <c r="JPE108" s="87"/>
      <c r="JPF108" s="89"/>
      <c r="JPG108" s="98"/>
      <c r="JPH108" s="85"/>
      <c r="JPI108" s="84"/>
      <c r="JPJ108" s="87"/>
      <c r="JPK108" s="87"/>
      <c r="JPL108" s="88"/>
      <c r="JPM108" s="87"/>
      <c r="JPN108" s="89"/>
      <c r="JPO108" s="98"/>
      <c r="JPP108" s="85"/>
      <c r="JPQ108" s="84"/>
      <c r="JPR108" s="87"/>
      <c r="JPS108" s="87"/>
      <c r="JPT108" s="88"/>
      <c r="JPU108" s="87"/>
      <c r="JPV108" s="89"/>
      <c r="JPW108" s="98"/>
      <c r="JPX108" s="85"/>
      <c r="JPY108" s="84"/>
      <c r="JPZ108" s="87"/>
      <c r="JQA108" s="87"/>
      <c r="JQB108" s="88"/>
      <c r="JQC108" s="87"/>
      <c r="JQD108" s="89"/>
      <c r="JQE108" s="98"/>
      <c r="JQF108" s="85"/>
      <c r="JQG108" s="84"/>
      <c r="JQH108" s="87"/>
      <c r="JQI108" s="87"/>
      <c r="JQJ108" s="88"/>
      <c r="JQK108" s="87"/>
      <c r="JQL108" s="89"/>
      <c r="JQM108" s="98"/>
      <c r="JQN108" s="85"/>
      <c r="JQO108" s="84"/>
      <c r="JQP108" s="87"/>
      <c r="JQQ108" s="87"/>
      <c r="JQR108" s="88"/>
      <c r="JQS108" s="87"/>
      <c r="JQT108" s="89"/>
      <c r="JQU108" s="98"/>
      <c r="JQV108" s="85"/>
      <c r="JQW108" s="84"/>
      <c r="JQX108" s="87"/>
      <c r="JQY108" s="87"/>
      <c r="JQZ108" s="88"/>
      <c r="JRA108" s="87"/>
      <c r="JRB108" s="89"/>
      <c r="JRC108" s="98"/>
      <c r="JRD108" s="85"/>
      <c r="JRE108" s="84"/>
      <c r="JRF108" s="87"/>
      <c r="JRG108" s="87"/>
      <c r="JRH108" s="88"/>
      <c r="JRI108" s="87"/>
      <c r="JRJ108" s="89"/>
      <c r="JRK108" s="98"/>
      <c r="JRL108" s="85"/>
      <c r="JRM108" s="84"/>
      <c r="JRN108" s="87"/>
      <c r="JRO108" s="87"/>
      <c r="JRP108" s="88"/>
      <c r="JRQ108" s="87"/>
      <c r="JRR108" s="89"/>
      <c r="JRS108" s="98"/>
      <c r="JRT108" s="85"/>
      <c r="JRU108" s="84"/>
      <c r="JRV108" s="87"/>
      <c r="JRW108" s="87"/>
      <c r="JRX108" s="88"/>
      <c r="JRY108" s="87"/>
      <c r="JRZ108" s="89"/>
      <c r="JSA108" s="98"/>
      <c r="JSB108" s="85"/>
      <c r="JSC108" s="84"/>
      <c r="JSD108" s="87"/>
      <c r="JSE108" s="87"/>
      <c r="JSF108" s="88"/>
      <c r="JSG108" s="87"/>
      <c r="JSH108" s="89"/>
      <c r="JSI108" s="98"/>
      <c r="JSJ108" s="85"/>
      <c r="JSK108" s="84"/>
      <c r="JSL108" s="87"/>
      <c r="JSM108" s="87"/>
      <c r="JSN108" s="88"/>
      <c r="JSO108" s="87"/>
      <c r="JSP108" s="89"/>
      <c r="JSQ108" s="98"/>
      <c r="JSR108" s="85"/>
      <c r="JSS108" s="84"/>
      <c r="JST108" s="87"/>
      <c r="JSU108" s="87"/>
      <c r="JSV108" s="88"/>
      <c r="JSW108" s="87"/>
      <c r="JSX108" s="89"/>
      <c r="JSY108" s="98"/>
      <c r="JSZ108" s="85"/>
      <c r="JTA108" s="84"/>
      <c r="JTB108" s="87"/>
      <c r="JTC108" s="87"/>
      <c r="JTD108" s="88"/>
      <c r="JTE108" s="87"/>
      <c r="JTF108" s="89"/>
      <c r="JTG108" s="98"/>
      <c r="JTH108" s="85"/>
      <c r="JTI108" s="84"/>
      <c r="JTJ108" s="87"/>
      <c r="JTK108" s="87"/>
      <c r="JTL108" s="88"/>
      <c r="JTM108" s="87"/>
      <c r="JTN108" s="89"/>
      <c r="JTO108" s="98"/>
      <c r="JTP108" s="85"/>
      <c r="JTQ108" s="84"/>
      <c r="JTR108" s="87"/>
      <c r="JTS108" s="87"/>
      <c r="JTT108" s="88"/>
      <c r="JTU108" s="87"/>
      <c r="JTV108" s="89"/>
      <c r="JTW108" s="98"/>
      <c r="JTX108" s="85"/>
      <c r="JTY108" s="84"/>
      <c r="JTZ108" s="87"/>
      <c r="JUA108" s="87"/>
      <c r="JUB108" s="88"/>
      <c r="JUC108" s="87"/>
      <c r="JUD108" s="89"/>
      <c r="JUE108" s="98"/>
      <c r="JUF108" s="85"/>
      <c r="JUG108" s="84"/>
      <c r="JUH108" s="87"/>
      <c r="JUI108" s="87"/>
      <c r="JUJ108" s="88"/>
      <c r="JUK108" s="87"/>
      <c r="JUL108" s="89"/>
      <c r="JUM108" s="98"/>
      <c r="JUN108" s="85"/>
      <c r="JUO108" s="84"/>
      <c r="JUP108" s="87"/>
      <c r="JUQ108" s="87"/>
      <c r="JUR108" s="88"/>
      <c r="JUS108" s="87"/>
      <c r="JUT108" s="89"/>
      <c r="JUU108" s="98"/>
      <c r="JUV108" s="85"/>
      <c r="JUW108" s="84"/>
      <c r="JUX108" s="87"/>
      <c r="JUY108" s="87"/>
      <c r="JUZ108" s="88"/>
      <c r="JVA108" s="87"/>
      <c r="JVB108" s="89"/>
      <c r="JVC108" s="98"/>
      <c r="JVD108" s="85"/>
      <c r="JVE108" s="84"/>
      <c r="JVF108" s="87"/>
      <c r="JVG108" s="87"/>
      <c r="JVH108" s="88"/>
      <c r="JVI108" s="87"/>
      <c r="JVJ108" s="89"/>
      <c r="JVK108" s="98"/>
      <c r="JVL108" s="85"/>
      <c r="JVM108" s="84"/>
      <c r="JVN108" s="87"/>
      <c r="JVO108" s="87"/>
      <c r="JVP108" s="88"/>
      <c r="JVQ108" s="87"/>
      <c r="JVR108" s="89"/>
      <c r="JVS108" s="98"/>
      <c r="JVT108" s="85"/>
      <c r="JVU108" s="84"/>
      <c r="JVV108" s="87"/>
      <c r="JVW108" s="87"/>
      <c r="JVX108" s="88"/>
      <c r="JVY108" s="87"/>
      <c r="JVZ108" s="89"/>
      <c r="JWA108" s="98"/>
      <c r="JWB108" s="85"/>
      <c r="JWC108" s="84"/>
      <c r="JWD108" s="87"/>
      <c r="JWE108" s="87"/>
      <c r="JWF108" s="88"/>
      <c r="JWG108" s="87"/>
      <c r="JWH108" s="89"/>
      <c r="JWI108" s="98"/>
      <c r="JWJ108" s="85"/>
      <c r="JWK108" s="84"/>
      <c r="JWL108" s="87"/>
      <c r="JWM108" s="87"/>
      <c r="JWN108" s="88"/>
      <c r="JWO108" s="87"/>
      <c r="JWP108" s="89"/>
      <c r="JWQ108" s="98"/>
      <c r="JWR108" s="85"/>
      <c r="JWS108" s="84"/>
      <c r="JWT108" s="87"/>
      <c r="JWU108" s="87"/>
      <c r="JWV108" s="88"/>
      <c r="JWW108" s="87"/>
      <c r="JWX108" s="89"/>
      <c r="JWY108" s="98"/>
      <c r="JWZ108" s="85"/>
      <c r="JXA108" s="84"/>
      <c r="JXB108" s="87"/>
      <c r="JXC108" s="87"/>
      <c r="JXD108" s="88"/>
      <c r="JXE108" s="87"/>
      <c r="JXF108" s="89"/>
      <c r="JXG108" s="98"/>
      <c r="JXH108" s="85"/>
      <c r="JXI108" s="84"/>
      <c r="JXJ108" s="87"/>
      <c r="JXK108" s="87"/>
      <c r="JXL108" s="88"/>
      <c r="JXM108" s="87"/>
      <c r="JXN108" s="89"/>
      <c r="JXO108" s="98"/>
      <c r="JXP108" s="85"/>
      <c r="JXQ108" s="84"/>
      <c r="JXR108" s="87"/>
      <c r="JXS108" s="87"/>
      <c r="JXT108" s="88"/>
      <c r="JXU108" s="87"/>
      <c r="JXV108" s="89"/>
      <c r="JXW108" s="98"/>
      <c r="JXX108" s="85"/>
      <c r="JXY108" s="84"/>
      <c r="JXZ108" s="87"/>
      <c r="JYA108" s="87"/>
      <c r="JYB108" s="88"/>
      <c r="JYC108" s="87"/>
      <c r="JYD108" s="89"/>
      <c r="JYE108" s="98"/>
      <c r="JYF108" s="85"/>
      <c r="JYG108" s="84"/>
      <c r="JYH108" s="87"/>
      <c r="JYI108" s="87"/>
      <c r="JYJ108" s="88"/>
      <c r="JYK108" s="87"/>
      <c r="JYL108" s="89"/>
      <c r="JYM108" s="98"/>
      <c r="JYN108" s="85"/>
      <c r="JYO108" s="84"/>
      <c r="JYP108" s="87"/>
      <c r="JYQ108" s="87"/>
      <c r="JYR108" s="88"/>
      <c r="JYS108" s="87"/>
      <c r="JYT108" s="89"/>
      <c r="JYU108" s="98"/>
      <c r="JYV108" s="85"/>
      <c r="JYW108" s="84"/>
      <c r="JYX108" s="87"/>
      <c r="JYY108" s="87"/>
      <c r="JYZ108" s="88"/>
      <c r="JZA108" s="87"/>
      <c r="JZB108" s="89"/>
      <c r="JZC108" s="98"/>
      <c r="JZD108" s="85"/>
      <c r="JZE108" s="84"/>
      <c r="JZF108" s="87"/>
      <c r="JZG108" s="87"/>
      <c r="JZH108" s="88"/>
      <c r="JZI108" s="87"/>
      <c r="JZJ108" s="89"/>
      <c r="JZK108" s="98"/>
      <c r="JZL108" s="85"/>
      <c r="JZM108" s="84"/>
      <c r="JZN108" s="87"/>
      <c r="JZO108" s="87"/>
      <c r="JZP108" s="88"/>
      <c r="JZQ108" s="87"/>
      <c r="JZR108" s="89"/>
      <c r="JZS108" s="98"/>
      <c r="JZT108" s="85"/>
      <c r="JZU108" s="84"/>
      <c r="JZV108" s="87"/>
      <c r="JZW108" s="87"/>
      <c r="JZX108" s="88"/>
      <c r="JZY108" s="87"/>
      <c r="JZZ108" s="89"/>
      <c r="KAA108" s="98"/>
      <c r="KAB108" s="85"/>
      <c r="KAC108" s="84"/>
      <c r="KAD108" s="87"/>
      <c r="KAE108" s="87"/>
      <c r="KAF108" s="88"/>
      <c r="KAG108" s="87"/>
      <c r="KAH108" s="89"/>
      <c r="KAI108" s="98"/>
      <c r="KAJ108" s="85"/>
      <c r="KAK108" s="84"/>
      <c r="KAL108" s="87"/>
      <c r="KAM108" s="87"/>
      <c r="KAN108" s="88"/>
      <c r="KAO108" s="87"/>
      <c r="KAP108" s="89"/>
      <c r="KAQ108" s="98"/>
      <c r="KAR108" s="85"/>
      <c r="KAS108" s="84"/>
      <c r="KAT108" s="87"/>
      <c r="KAU108" s="87"/>
      <c r="KAV108" s="88"/>
      <c r="KAW108" s="87"/>
      <c r="KAX108" s="89"/>
      <c r="KAY108" s="98"/>
      <c r="KAZ108" s="85"/>
      <c r="KBA108" s="84"/>
      <c r="KBB108" s="87"/>
      <c r="KBC108" s="87"/>
      <c r="KBD108" s="88"/>
      <c r="KBE108" s="87"/>
      <c r="KBF108" s="89"/>
      <c r="KBG108" s="98"/>
      <c r="KBH108" s="85"/>
      <c r="KBI108" s="84"/>
      <c r="KBJ108" s="87"/>
      <c r="KBK108" s="87"/>
      <c r="KBL108" s="88"/>
      <c r="KBM108" s="87"/>
      <c r="KBN108" s="89"/>
      <c r="KBO108" s="98"/>
      <c r="KBP108" s="85"/>
      <c r="KBQ108" s="84"/>
      <c r="KBR108" s="87"/>
      <c r="KBS108" s="87"/>
      <c r="KBT108" s="88"/>
      <c r="KBU108" s="87"/>
      <c r="KBV108" s="89"/>
      <c r="KBW108" s="98"/>
      <c r="KBX108" s="85"/>
      <c r="KBY108" s="84"/>
      <c r="KBZ108" s="87"/>
      <c r="KCA108" s="87"/>
      <c r="KCB108" s="88"/>
      <c r="KCC108" s="87"/>
      <c r="KCD108" s="89"/>
      <c r="KCE108" s="98"/>
      <c r="KCF108" s="85"/>
      <c r="KCG108" s="84"/>
      <c r="KCH108" s="87"/>
      <c r="KCI108" s="87"/>
      <c r="KCJ108" s="88"/>
      <c r="KCK108" s="87"/>
      <c r="KCL108" s="89"/>
      <c r="KCM108" s="98"/>
      <c r="KCN108" s="85"/>
      <c r="KCO108" s="84"/>
      <c r="KCP108" s="87"/>
      <c r="KCQ108" s="87"/>
      <c r="KCR108" s="88"/>
      <c r="KCS108" s="87"/>
      <c r="KCT108" s="89"/>
      <c r="KCU108" s="98"/>
      <c r="KCV108" s="85"/>
      <c r="KCW108" s="84"/>
      <c r="KCX108" s="87"/>
      <c r="KCY108" s="87"/>
      <c r="KCZ108" s="88"/>
      <c r="KDA108" s="87"/>
      <c r="KDB108" s="89"/>
      <c r="KDC108" s="98"/>
      <c r="KDD108" s="85"/>
      <c r="KDE108" s="84"/>
      <c r="KDF108" s="87"/>
      <c r="KDG108" s="87"/>
      <c r="KDH108" s="88"/>
      <c r="KDI108" s="87"/>
      <c r="KDJ108" s="89"/>
      <c r="KDK108" s="98"/>
      <c r="KDL108" s="85"/>
      <c r="KDM108" s="84"/>
      <c r="KDN108" s="87"/>
      <c r="KDO108" s="87"/>
      <c r="KDP108" s="88"/>
      <c r="KDQ108" s="87"/>
      <c r="KDR108" s="89"/>
      <c r="KDS108" s="98"/>
      <c r="KDT108" s="85"/>
      <c r="KDU108" s="84"/>
      <c r="KDV108" s="87"/>
      <c r="KDW108" s="87"/>
      <c r="KDX108" s="88"/>
      <c r="KDY108" s="87"/>
      <c r="KDZ108" s="89"/>
      <c r="KEA108" s="98"/>
      <c r="KEB108" s="85"/>
      <c r="KEC108" s="84"/>
      <c r="KED108" s="87"/>
      <c r="KEE108" s="87"/>
      <c r="KEF108" s="88"/>
      <c r="KEG108" s="87"/>
      <c r="KEH108" s="89"/>
      <c r="KEI108" s="98"/>
      <c r="KEJ108" s="85"/>
      <c r="KEK108" s="84"/>
      <c r="KEL108" s="87"/>
      <c r="KEM108" s="87"/>
      <c r="KEN108" s="88"/>
      <c r="KEO108" s="87"/>
      <c r="KEP108" s="89"/>
      <c r="KEQ108" s="98"/>
      <c r="KER108" s="85"/>
      <c r="KES108" s="84"/>
      <c r="KET108" s="87"/>
      <c r="KEU108" s="87"/>
      <c r="KEV108" s="88"/>
      <c r="KEW108" s="87"/>
      <c r="KEX108" s="89"/>
      <c r="KEY108" s="98"/>
      <c r="KEZ108" s="85"/>
      <c r="KFA108" s="84"/>
      <c r="KFB108" s="87"/>
      <c r="KFC108" s="87"/>
      <c r="KFD108" s="88"/>
      <c r="KFE108" s="87"/>
      <c r="KFF108" s="89"/>
      <c r="KFG108" s="98"/>
      <c r="KFH108" s="85"/>
      <c r="KFI108" s="84"/>
      <c r="KFJ108" s="87"/>
      <c r="KFK108" s="87"/>
      <c r="KFL108" s="88"/>
      <c r="KFM108" s="87"/>
      <c r="KFN108" s="89"/>
      <c r="KFO108" s="98"/>
      <c r="KFP108" s="85"/>
      <c r="KFQ108" s="84"/>
      <c r="KFR108" s="87"/>
      <c r="KFS108" s="87"/>
      <c r="KFT108" s="88"/>
      <c r="KFU108" s="87"/>
      <c r="KFV108" s="89"/>
      <c r="KFW108" s="98"/>
      <c r="KFX108" s="85"/>
      <c r="KFY108" s="84"/>
      <c r="KFZ108" s="87"/>
      <c r="KGA108" s="87"/>
      <c r="KGB108" s="88"/>
      <c r="KGC108" s="87"/>
      <c r="KGD108" s="89"/>
      <c r="KGE108" s="98"/>
      <c r="KGF108" s="85"/>
      <c r="KGG108" s="84"/>
      <c r="KGH108" s="87"/>
      <c r="KGI108" s="87"/>
      <c r="KGJ108" s="88"/>
      <c r="KGK108" s="87"/>
      <c r="KGL108" s="89"/>
      <c r="KGM108" s="98"/>
      <c r="KGN108" s="85"/>
      <c r="KGO108" s="84"/>
      <c r="KGP108" s="87"/>
      <c r="KGQ108" s="87"/>
      <c r="KGR108" s="88"/>
      <c r="KGS108" s="87"/>
      <c r="KGT108" s="89"/>
      <c r="KGU108" s="98"/>
      <c r="KGV108" s="85"/>
      <c r="KGW108" s="84"/>
      <c r="KGX108" s="87"/>
      <c r="KGY108" s="87"/>
      <c r="KGZ108" s="88"/>
      <c r="KHA108" s="87"/>
      <c r="KHB108" s="89"/>
      <c r="KHC108" s="98"/>
      <c r="KHD108" s="85"/>
      <c r="KHE108" s="84"/>
      <c r="KHF108" s="87"/>
      <c r="KHG108" s="87"/>
      <c r="KHH108" s="88"/>
      <c r="KHI108" s="87"/>
      <c r="KHJ108" s="89"/>
      <c r="KHK108" s="98"/>
      <c r="KHL108" s="85"/>
      <c r="KHM108" s="84"/>
      <c r="KHN108" s="87"/>
      <c r="KHO108" s="87"/>
      <c r="KHP108" s="88"/>
      <c r="KHQ108" s="87"/>
      <c r="KHR108" s="89"/>
      <c r="KHS108" s="98"/>
      <c r="KHT108" s="85"/>
      <c r="KHU108" s="84"/>
      <c r="KHV108" s="87"/>
      <c r="KHW108" s="87"/>
      <c r="KHX108" s="88"/>
      <c r="KHY108" s="87"/>
      <c r="KHZ108" s="89"/>
      <c r="KIA108" s="98"/>
      <c r="KIB108" s="85"/>
      <c r="KIC108" s="84"/>
      <c r="KID108" s="87"/>
      <c r="KIE108" s="87"/>
      <c r="KIF108" s="88"/>
      <c r="KIG108" s="87"/>
      <c r="KIH108" s="89"/>
      <c r="KII108" s="98"/>
      <c r="KIJ108" s="85"/>
      <c r="KIK108" s="84"/>
      <c r="KIL108" s="87"/>
      <c r="KIM108" s="87"/>
      <c r="KIN108" s="88"/>
      <c r="KIO108" s="87"/>
      <c r="KIP108" s="89"/>
      <c r="KIQ108" s="98"/>
      <c r="KIR108" s="85"/>
      <c r="KIS108" s="84"/>
      <c r="KIT108" s="87"/>
      <c r="KIU108" s="87"/>
      <c r="KIV108" s="88"/>
      <c r="KIW108" s="87"/>
      <c r="KIX108" s="89"/>
      <c r="KIY108" s="98"/>
      <c r="KIZ108" s="85"/>
      <c r="KJA108" s="84"/>
      <c r="KJB108" s="87"/>
      <c r="KJC108" s="87"/>
      <c r="KJD108" s="88"/>
      <c r="KJE108" s="87"/>
      <c r="KJF108" s="89"/>
      <c r="KJG108" s="98"/>
      <c r="KJH108" s="85"/>
      <c r="KJI108" s="84"/>
      <c r="KJJ108" s="87"/>
      <c r="KJK108" s="87"/>
      <c r="KJL108" s="88"/>
      <c r="KJM108" s="87"/>
      <c r="KJN108" s="89"/>
      <c r="KJO108" s="98"/>
      <c r="KJP108" s="85"/>
      <c r="KJQ108" s="84"/>
      <c r="KJR108" s="87"/>
      <c r="KJS108" s="87"/>
      <c r="KJT108" s="88"/>
      <c r="KJU108" s="87"/>
      <c r="KJV108" s="89"/>
      <c r="KJW108" s="98"/>
      <c r="KJX108" s="85"/>
      <c r="KJY108" s="84"/>
      <c r="KJZ108" s="87"/>
      <c r="KKA108" s="87"/>
      <c r="KKB108" s="88"/>
      <c r="KKC108" s="87"/>
      <c r="KKD108" s="89"/>
      <c r="KKE108" s="98"/>
      <c r="KKF108" s="85"/>
      <c r="KKG108" s="84"/>
      <c r="KKH108" s="87"/>
      <c r="KKI108" s="87"/>
      <c r="KKJ108" s="88"/>
      <c r="KKK108" s="87"/>
      <c r="KKL108" s="89"/>
      <c r="KKM108" s="98"/>
      <c r="KKN108" s="85"/>
      <c r="KKO108" s="84"/>
      <c r="KKP108" s="87"/>
      <c r="KKQ108" s="87"/>
      <c r="KKR108" s="88"/>
      <c r="KKS108" s="87"/>
      <c r="KKT108" s="89"/>
      <c r="KKU108" s="98"/>
      <c r="KKV108" s="85"/>
      <c r="KKW108" s="84"/>
      <c r="KKX108" s="87"/>
      <c r="KKY108" s="87"/>
      <c r="KKZ108" s="88"/>
      <c r="KLA108" s="87"/>
      <c r="KLB108" s="89"/>
      <c r="KLC108" s="98"/>
      <c r="KLD108" s="85"/>
      <c r="KLE108" s="84"/>
      <c r="KLF108" s="87"/>
      <c r="KLG108" s="87"/>
      <c r="KLH108" s="88"/>
      <c r="KLI108" s="87"/>
      <c r="KLJ108" s="89"/>
      <c r="KLK108" s="98"/>
      <c r="KLL108" s="85"/>
      <c r="KLM108" s="84"/>
      <c r="KLN108" s="87"/>
      <c r="KLO108" s="87"/>
      <c r="KLP108" s="88"/>
      <c r="KLQ108" s="87"/>
      <c r="KLR108" s="89"/>
      <c r="KLS108" s="98"/>
      <c r="KLT108" s="85"/>
      <c r="KLU108" s="84"/>
      <c r="KLV108" s="87"/>
      <c r="KLW108" s="87"/>
      <c r="KLX108" s="88"/>
      <c r="KLY108" s="87"/>
      <c r="KLZ108" s="89"/>
      <c r="KMA108" s="98"/>
      <c r="KMB108" s="85"/>
      <c r="KMC108" s="84"/>
      <c r="KMD108" s="87"/>
      <c r="KME108" s="87"/>
      <c r="KMF108" s="88"/>
      <c r="KMG108" s="87"/>
      <c r="KMH108" s="89"/>
      <c r="KMI108" s="98"/>
      <c r="KMJ108" s="85"/>
      <c r="KMK108" s="84"/>
      <c r="KML108" s="87"/>
      <c r="KMM108" s="87"/>
      <c r="KMN108" s="88"/>
      <c r="KMO108" s="87"/>
      <c r="KMP108" s="89"/>
      <c r="KMQ108" s="98"/>
      <c r="KMR108" s="85"/>
      <c r="KMS108" s="84"/>
      <c r="KMT108" s="87"/>
      <c r="KMU108" s="87"/>
      <c r="KMV108" s="88"/>
      <c r="KMW108" s="87"/>
      <c r="KMX108" s="89"/>
      <c r="KMY108" s="98"/>
      <c r="KMZ108" s="85"/>
      <c r="KNA108" s="84"/>
      <c r="KNB108" s="87"/>
      <c r="KNC108" s="87"/>
      <c r="KND108" s="88"/>
      <c r="KNE108" s="87"/>
      <c r="KNF108" s="89"/>
      <c r="KNG108" s="98"/>
      <c r="KNH108" s="85"/>
      <c r="KNI108" s="84"/>
      <c r="KNJ108" s="87"/>
      <c r="KNK108" s="87"/>
      <c r="KNL108" s="88"/>
      <c r="KNM108" s="87"/>
      <c r="KNN108" s="89"/>
      <c r="KNO108" s="98"/>
      <c r="KNP108" s="85"/>
      <c r="KNQ108" s="84"/>
      <c r="KNR108" s="87"/>
      <c r="KNS108" s="87"/>
      <c r="KNT108" s="88"/>
      <c r="KNU108" s="87"/>
      <c r="KNV108" s="89"/>
      <c r="KNW108" s="98"/>
      <c r="KNX108" s="85"/>
      <c r="KNY108" s="84"/>
      <c r="KNZ108" s="87"/>
      <c r="KOA108" s="87"/>
      <c r="KOB108" s="88"/>
      <c r="KOC108" s="87"/>
      <c r="KOD108" s="89"/>
      <c r="KOE108" s="98"/>
      <c r="KOF108" s="85"/>
      <c r="KOG108" s="84"/>
      <c r="KOH108" s="87"/>
      <c r="KOI108" s="87"/>
      <c r="KOJ108" s="88"/>
      <c r="KOK108" s="87"/>
      <c r="KOL108" s="89"/>
      <c r="KOM108" s="98"/>
      <c r="KON108" s="85"/>
      <c r="KOO108" s="84"/>
      <c r="KOP108" s="87"/>
      <c r="KOQ108" s="87"/>
      <c r="KOR108" s="88"/>
      <c r="KOS108" s="87"/>
      <c r="KOT108" s="89"/>
      <c r="KOU108" s="98"/>
      <c r="KOV108" s="85"/>
      <c r="KOW108" s="84"/>
      <c r="KOX108" s="87"/>
      <c r="KOY108" s="87"/>
      <c r="KOZ108" s="88"/>
      <c r="KPA108" s="87"/>
      <c r="KPB108" s="89"/>
      <c r="KPC108" s="98"/>
      <c r="KPD108" s="85"/>
      <c r="KPE108" s="84"/>
      <c r="KPF108" s="87"/>
      <c r="KPG108" s="87"/>
      <c r="KPH108" s="88"/>
      <c r="KPI108" s="87"/>
      <c r="KPJ108" s="89"/>
      <c r="KPK108" s="98"/>
      <c r="KPL108" s="85"/>
      <c r="KPM108" s="84"/>
      <c r="KPN108" s="87"/>
      <c r="KPO108" s="87"/>
      <c r="KPP108" s="88"/>
      <c r="KPQ108" s="87"/>
      <c r="KPR108" s="89"/>
      <c r="KPS108" s="98"/>
      <c r="KPT108" s="85"/>
      <c r="KPU108" s="84"/>
      <c r="KPV108" s="87"/>
      <c r="KPW108" s="87"/>
      <c r="KPX108" s="88"/>
      <c r="KPY108" s="87"/>
      <c r="KPZ108" s="89"/>
      <c r="KQA108" s="98"/>
      <c r="KQB108" s="85"/>
      <c r="KQC108" s="84"/>
      <c r="KQD108" s="87"/>
      <c r="KQE108" s="87"/>
      <c r="KQF108" s="88"/>
      <c r="KQG108" s="87"/>
      <c r="KQH108" s="89"/>
      <c r="KQI108" s="98"/>
      <c r="KQJ108" s="85"/>
      <c r="KQK108" s="84"/>
      <c r="KQL108" s="87"/>
      <c r="KQM108" s="87"/>
      <c r="KQN108" s="88"/>
      <c r="KQO108" s="87"/>
      <c r="KQP108" s="89"/>
      <c r="KQQ108" s="98"/>
      <c r="KQR108" s="85"/>
      <c r="KQS108" s="84"/>
      <c r="KQT108" s="87"/>
      <c r="KQU108" s="87"/>
      <c r="KQV108" s="88"/>
      <c r="KQW108" s="87"/>
      <c r="KQX108" s="89"/>
      <c r="KQY108" s="98"/>
      <c r="KQZ108" s="85"/>
      <c r="KRA108" s="84"/>
      <c r="KRB108" s="87"/>
      <c r="KRC108" s="87"/>
      <c r="KRD108" s="88"/>
      <c r="KRE108" s="87"/>
      <c r="KRF108" s="89"/>
      <c r="KRG108" s="98"/>
      <c r="KRH108" s="85"/>
      <c r="KRI108" s="84"/>
      <c r="KRJ108" s="87"/>
      <c r="KRK108" s="87"/>
      <c r="KRL108" s="88"/>
      <c r="KRM108" s="87"/>
      <c r="KRN108" s="89"/>
      <c r="KRO108" s="98"/>
      <c r="KRP108" s="85"/>
      <c r="KRQ108" s="84"/>
      <c r="KRR108" s="87"/>
      <c r="KRS108" s="87"/>
      <c r="KRT108" s="88"/>
      <c r="KRU108" s="87"/>
      <c r="KRV108" s="89"/>
      <c r="KRW108" s="98"/>
      <c r="KRX108" s="85"/>
      <c r="KRY108" s="84"/>
      <c r="KRZ108" s="87"/>
      <c r="KSA108" s="87"/>
      <c r="KSB108" s="88"/>
      <c r="KSC108" s="87"/>
      <c r="KSD108" s="89"/>
      <c r="KSE108" s="98"/>
      <c r="KSF108" s="85"/>
      <c r="KSG108" s="84"/>
      <c r="KSH108" s="87"/>
      <c r="KSI108" s="87"/>
      <c r="KSJ108" s="88"/>
      <c r="KSK108" s="87"/>
      <c r="KSL108" s="89"/>
      <c r="KSM108" s="98"/>
      <c r="KSN108" s="85"/>
      <c r="KSO108" s="84"/>
      <c r="KSP108" s="87"/>
      <c r="KSQ108" s="87"/>
      <c r="KSR108" s="88"/>
      <c r="KSS108" s="87"/>
      <c r="KST108" s="89"/>
      <c r="KSU108" s="98"/>
      <c r="KSV108" s="85"/>
      <c r="KSW108" s="84"/>
      <c r="KSX108" s="87"/>
      <c r="KSY108" s="87"/>
      <c r="KSZ108" s="88"/>
      <c r="KTA108" s="87"/>
      <c r="KTB108" s="89"/>
      <c r="KTC108" s="98"/>
      <c r="KTD108" s="85"/>
      <c r="KTE108" s="84"/>
      <c r="KTF108" s="87"/>
      <c r="KTG108" s="87"/>
      <c r="KTH108" s="88"/>
      <c r="KTI108" s="87"/>
      <c r="KTJ108" s="89"/>
      <c r="KTK108" s="98"/>
      <c r="KTL108" s="85"/>
      <c r="KTM108" s="84"/>
      <c r="KTN108" s="87"/>
      <c r="KTO108" s="87"/>
      <c r="KTP108" s="88"/>
      <c r="KTQ108" s="87"/>
      <c r="KTR108" s="89"/>
      <c r="KTS108" s="98"/>
      <c r="KTT108" s="85"/>
      <c r="KTU108" s="84"/>
      <c r="KTV108" s="87"/>
      <c r="KTW108" s="87"/>
      <c r="KTX108" s="88"/>
      <c r="KTY108" s="87"/>
      <c r="KTZ108" s="89"/>
      <c r="KUA108" s="98"/>
      <c r="KUB108" s="85"/>
      <c r="KUC108" s="84"/>
      <c r="KUD108" s="87"/>
      <c r="KUE108" s="87"/>
      <c r="KUF108" s="88"/>
      <c r="KUG108" s="87"/>
      <c r="KUH108" s="89"/>
      <c r="KUI108" s="98"/>
      <c r="KUJ108" s="85"/>
      <c r="KUK108" s="84"/>
      <c r="KUL108" s="87"/>
      <c r="KUM108" s="87"/>
      <c r="KUN108" s="88"/>
      <c r="KUO108" s="87"/>
      <c r="KUP108" s="89"/>
      <c r="KUQ108" s="98"/>
      <c r="KUR108" s="85"/>
      <c r="KUS108" s="84"/>
      <c r="KUT108" s="87"/>
      <c r="KUU108" s="87"/>
      <c r="KUV108" s="88"/>
      <c r="KUW108" s="87"/>
      <c r="KUX108" s="89"/>
      <c r="KUY108" s="98"/>
      <c r="KUZ108" s="85"/>
      <c r="KVA108" s="84"/>
      <c r="KVB108" s="87"/>
      <c r="KVC108" s="87"/>
      <c r="KVD108" s="88"/>
      <c r="KVE108" s="87"/>
      <c r="KVF108" s="89"/>
      <c r="KVG108" s="98"/>
      <c r="KVH108" s="85"/>
      <c r="KVI108" s="84"/>
      <c r="KVJ108" s="87"/>
      <c r="KVK108" s="87"/>
      <c r="KVL108" s="88"/>
      <c r="KVM108" s="87"/>
      <c r="KVN108" s="89"/>
      <c r="KVO108" s="98"/>
      <c r="KVP108" s="85"/>
      <c r="KVQ108" s="84"/>
      <c r="KVR108" s="87"/>
      <c r="KVS108" s="87"/>
      <c r="KVT108" s="88"/>
      <c r="KVU108" s="87"/>
      <c r="KVV108" s="89"/>
      <c r="KVW108" s="98"/>
      <c r="KVX108" s="85"/>
      <c r="KVY108" s="84"/>
      <c r="KVZ108" s="87"/>
      <c r="KWA108" s="87"/>
      <c r="KWB108" s="88"/>
      <c r="KWC108" s="87"/>
      <c r="KWD108" s="89"/>
      <c r="KWE108" s="98"/>
      <c r="KWF108" s="85"/>
      <c r="KWG108" s="84"/>
      <c r="KWH108" s="87"/>
      <c r="KWI108" s="87"/>
      <c r="KWJ108" s="88"/>
      <c r="KWK108" s="87"/>
      <c r="KWL108" s="89"/>
      <c r="KWM108" s="98"/>
      <c r="KWN108" s="85"/>
      <c r="KWO108" s="84"/>
      <c r="KWP108" s="87"/>
      <c r="KWQ108" s="87"/>
      <c r="KWR108" s="88"/>
      <c r="KWS108" s="87"/>
      <c r="KWT108" s="89"/>
      <c r="KWU108" s="98"/>
      <c r="KWV108" s="85"/>
      <c r="KWW108" s="84"/>
      <c r="KWX108" s="87"/>
      <c r="KWY108" s="87"/>
      <c r="KWZ108" s="88"/>
      <c r="KXA108" s="87"/>
      <c r="KXB108" s="89"/>
      <c r="KXC108" s="98"/>
      <c r="KXD108" s="85"/>
      <c r="KXE108" s="84"/>
      <c r="KXF108" s="87"/>
      <c r="KXG108" s="87"/>
      <c r="KXH108" s="88"/>
      <c r="KXI108" s="87"/>
      <c r="KXJ108" s="89"/>
      <c r="KXK108" s="98"/>
      <c r="KXL108" s="85"/>
      <c r="KXM108" s="84"/>
      <c r="KXN108" s="87"/>
      <c r="KXO108" s="87"/>
      <c r="KXP108" s="88"/>
      <c r="KXQ108" s="87"/>
      <c r="KXR108" s="89"/>
      <c r="KXS108" s="98"/>
      <c r="KXT108" s="85"/>
      <c r="KXU108" s="84"/>
      <c r="KXV108" s="87"/>
      <c r="KXW108" s="87"/>
      <c r="KXX108" s="88"/>
      <c r="KXY108" s="87"/>
      <c r="KXZ108" s="89"/>
      <c r="KYA108" s="98"/>
      <c r="KYB108" s="85"/>
      <c r="KYC108" s="84"/>
      <c r="KYD108" s="87"/>
      <c r="KYE108" s="87"/>
      <c r="KYF108" s="88"/>
      <c r="KYG108" s="87"/>
      <c r="KYH108" s="89"/>
      <c r="KYI108" s="98"/>
      <c r="KYJ108" s="85"/>
      <c r="KYK108" s="84"/>
      <c r="KYL108" s="87"/>
      <c r="KYM108" s="87"/>
      <c r="KYN108" s="88"/>
      <c r="KYO108" s="87"/>
      <c r="KYP108" s="89"/>
      <c r="KYQ108" s="98"/>
      <c r="KYR108" s="85"/>
      <c r="KYS108" s="84"/>
      <c r="KYT108" s="87"/>
      <c r="KYU108" s="87"/>
      <c r="KYV108" s="88"/>
      <c r="KYW108" s="87"/>
      <c r="KYX108" s="89"/>
      <c r="KYY108" s="98"/>
      <c r="KYZ108" s="85"/>
      <c r="KZA108" s="84"/>
      <c r="KZB108" s="87"/>
      <c r="KZC108" s="87"/>
      <c r="KZD108" s="88"/>
      <c r="KZE108" s="87"/>
      <c r="KZF108" s="89"/>
      <c r="KZG108" s="98"/>
      <c r="KZH108" s="85"/>
      <c r="KZI108" s="84"/>
      <c r="KZJ108" s="87"/>
      <c r="KZK108" s="87"/>
      <c r="KZL108" s="88"/>
      <c r="KZM108" s="87"/>
      <c r="KZN108" s="89"/>
      <c r="KZO108" s="98"/>
      <c r="KZP108" s="85"/>
      <c r="KZQ108" s="84"/>
      <c r="KZR108" s="87"/>
      <c r="KZS108" s="87"/>
      <c r="KZT108" s="88"/>
      <c r="KZU108" s="87"/>
      <c r="KZV108" s="89"/>
      <c r="KZW108" s="98"/>
      <c r="KZX108" s="85"/>
      <c r="KZY108" s="84"/>
      <c r="KZZ108" s="87"/>
      <c r="LAA108" s="87"/>
      <c r="LAB108" s="88"/>
      <c r="LAC108" s="87"/>
      <c r="LAD108" s="89"/>
      <c r="LAE108" s="98"/>
      <c r="LAF108" s="85"/>
      <c r="LAG108" s="84"/>
      <c r="LAH108" s="87"/>
      <c r="LAI108" s="87"/>
      <c r="LAJ108" s="88"/>
      <c r="LAK108" s="87"/>
      <c r="LAL108" s="89"/>
      <c r="LAM108" s="98"/>
      <c r="LAN108" s="85"/>
      <c r="LAO108" s="84"/>
      <c r="LAP108" s="87"/>
      <c r="LAQ108" s="87"/>
      <c r="LAR108" s="88"/>
      <c r="LAS108" s="87"/>
      <c r="LAT108" s="89"/>
      <c r="LAU108" s="98"/>
      <c r="LAV108" s="85"/>
      <c r="LAW108" s="84"/>
      <c r="LAX108" s="87"/>
      <c r="LAY108" s="87"/>
      <c r="LAZ108" s="88"/>
      <c r="LBA108" s="87"/>
      <c r="LBB108" s="89"/>
      <c r="LBC108" s="98"/>
      <c r="LBD108" s="85"/>
      <c r="LBE108" s="84"/>
      <c r="LBF108" s="87"/>
      <c r="LBG108" s="87"/>
      <c r="LBH108" s="88"/>
      <c r="LBI108" s="87"/>
      <c r="LBJ108" s="89"/>
      <c r="LBK108" s="98"/>
      <c r="LBL108" s="85"/>
      <c r="LBM108" s="84"/>
      <c r="LBN108" s="87"/>
      <c r="LBO108" s="87"/>
      <c r="LBP108" s="88"/>
      <c r="LBQ108" s="87"/>
      <c r="LBR108" s="89"/>
      <c r="LBS108" s="98"/>
      <c r="LBT108" s="85"/>
      <c r="LBU108" s="84"/>
      <c r="LBV108" s="87"/>
      <c r="LBW108" s="87"/>
      <c r="LBX108" s="88"/>
      <c r="LBY108" s="87"/>
      <c r="LBZ108" s="89"/>
      <c r="LCA108" s="98"/>
      <c r="LCB108" s="85"/>
      <c r="LCC108" s="84"/>
      <c r="LCD108" s="87"/>
      <c r="LCE108" s="87"/>
      <c r="LCF108" s="88"/>
      <c r="LCG108" s="87"/>
      <c r="LCH108" s="89"/>
      <c r="LCI108" s="98"/>
      <c r="LCJ108" s="85"/>
      <c r="LCK108" s="84"/>
      <c r="LCL108" s="87"/>
      <c r="LCM108" s="87"/>
      <c r="LCN108" s="88"/>
      <c r="LCO108" s="87"/>
      <c r="LCP108" s="89"/>
      <c r="LCQ108" s="98"/>
      <c r="LCR108" s="85"/>
      <c r="LCS108" s="84"/>
      <c r="LCT108" s="87"/>
      <c r="LCU108" s="87"/>
      <c r="LCV108" s="88"/>
      <c r="LCW108" s="87"/>
      <c r="LCX108" s="89"/>
      <c r="LCY108" s="98"/>
      <c r="LCZ108" s="85"/>
      <c r="LDA108" s="84"/>
      <c r="LDB108" s="87"/>
      <c r="LDC108" s="87"/>
      <c r="LDD108" s="88"/>
      <c r="LDE108" s="87"/>
      <c r="LDF108" s="89"/>
      <c r="LDG108" s="98"/>
      <c r="LDH108" s="85"/>
      <c r="LDI108" s="84"/>
      <c r="LDJ108" s="87"/>
      <c r="LDK108" s="87"/>
      <c r="LDL108" s="88"/>
      <c r="LDM108" s="87"/>
      <c r="LDN108" s="89"/>
      <c r="LDO108" s="98"/>
      <c r="LDP108" s="85"/>
      <c r="LDQ108" s="84"/>
      <c r="LDR108" s="87"/>
      <c r="LDS108" s="87"/>
      <c r="LDT108" s="88"/>
      <c r="LDU108" s="87"/>
      <c r="LDV108" s="89"/>
      <c r="LDW108" s="98"/>
      <c r="LDX108" s="85"/>
      <c r="LDY108" s="84"/>
      <c r="LDZ108" s="87"/>
      <c r="LEA108" s="87"/>
      <c r="LEB108" s="88"/>
      <c r="LEC108" s="87"/>
      <c r="LED108" s="89"/>
      <c r="LEE108" s="98"/>
      <c r="LEF108" s="85"/>
      <c r="LEG108" s="84"/>
      <c r="LEH108" s="87"/>
      <c r="LEI108" s="87"/>
      <c r="LEJ108" s="88"/>
      <c r="LEK108" s="87"/>
      <c r="LEL108" s="89"/>
      <c r="LEM108" s="98"/>
      <c r="LEN108" s="85"/>
      <c r="LEO108" s="84"/>
      <c r="LEP108" s="87"/>
      <c r="LEQ108" s="87"/>
      <c r="LER108" s="88"/>
      <c r="LES108" s="87"/>
      <c r="LET108" s="89"/>
      <c r="LEU108" s="98"/>
      <c r="LEV108" s="85"/>
      <c r="LEW108" s="84"/>
      <c r="LEX108" s="87"/>
      <c r="LEY108" s="87"/>
      <c r="LEZ108" s="88"/>
      <c r="LFA108" s="87"/>
      <c r="LFB108" s="89"/>
      <c r="LFC108" s="98"/>
      <c r="LFD108" s="85"/>
      <c r="LFE108" s="84"/>
      <c r="LFF108" s="87"/>
      <c r="LFG108" s="87"/>
      <c r="LFH108" s="88"/>
      <c r="LFI108" s="87"/>
      <c r="LFJ108" s="89"/>
      <c r="LFK108" s="98"/>
      <c r="LFL108" s="85"/>
      <c r="LFM108" s="84"/>
      <c r="LFN108" s="87"/>
      <c r="LFO108" s="87"/>
      <c r="LFP108" s="88"/>
      <c r="LFQ108" s="87"/>
      <c r="LFR108" s="89"/>
      <c r="LFS108" s="98"/>
      <c r="LFT108" s="85"/>
      <c r="LFU108" s="84"/>
      <c r="LFV108" s="87"/>
      <c r="LFW108" s="87"/>
      <c r="LFX108" s="88"/>
      <c r="LFY108" s="87"/>
      <c r="LFZ108" s="89"/>
      <c r="LGA108" s="98"/>
      <c r="LGB108" s="85"/>
      <c r="LGC108" s="84"/>
      <c r="LGD108" s="87"/>
      <c r="LGE108" s="87"/>
      <c r="LGF108" s="88"/>
      <c r="LGG108" s="87"/>
      <c r="LGH108" s="89"/>
      <c r="LGI108" s="98"/>
      <c r="LGJ108" s="85"/>
      <c r="LGK108" s="84"/>
      <c r="LGL108" s="87"/>
      <c r="LGM108" s="87"/>
      <c r="LGN108" s="88"/>
      <c r="LGO108" s="87"/>
      <c r="LGP108" s="89"/>
      <c r="LGQ108" s="98"/>
      <c r="LGR108" s="85"/>
      <c r="LGS108" s="84"/>
      <c r="LGT108" s="87"/>
      <c r="LGU108" s="87"/>
      <c r="LGV108" s="88"/>
      <c r="LGW108" s="87"/>
      <c r="LGX108" s="89"/>
      <c r="LGY108" s="98"/>
      <c r="LGZ108" s="85"/>
      <c r="LHA108" s="84"/>
      <c r="LHB108" s="87"/>
      <c r="LHC108" s="87"/>
      <c r="LHD108" s="88"/>
      <c r="LHE108" s="87"/>
      <c r="LHF108" s="89"/>
      <c r="LHG108" s="98"/>
      <c r="LHH108" s="85"/>
      <c r="LHI108" s="84"/>
      <c r="LHJ108" s="87"/>
      <c r="LHK108" s="87"/>
      <c r="LHL108" s="88"/>
      <c r="LHM108" s="87"/>
      <c r="LHN108" s="89"/>
      <c r="LHO108" s="98"/>
      <c r="LHP108" s="85"/>
      <c r="LHQ108" s="84"/>
      <c r="LHR108" s="87"/>
      <c r="LHS108" s="87"/>
      <c r="LHT108" s="88"/>
      <c r="LHU108" s="87"/>
      <c r="LHV108" s="89"/>
      <c r="LHW108" s="98"/>
      <c r="LHX108" s="85"/>
      <c r="LHY108" s="84"/>
      <c r="LHZ108" s="87"/>
      <c r="LIA108" s="87"/>
      <c r="LIB108" s="88"/>
      <c r="LIC108" s="87"/>
      <c r="LID108" s="89"/>
      <c r="LIE108" s="98"/>
      <c r="LIF108" s="85"/>
      <c r="LIG108" s="84"/>
      <c r="LIH108" s="87"/>
      <c r="LII108" s="87"/>
      <c r="LIJ108" s="88"/>
      <c r="LIK108" s="87"/>
      <c r="LIL108" s="89"/>
      <c r="LIM108" s="98"/>
      <c r="LIN108" s="85"/>
      <c r="LIO108" s="84"/>
      <c r="LIP108" s="87"/>
      <c r="LIQ108" s="87"/>
      <c r="LIR108" s="88"/>
      <c r="LIS108" s="87"/>
      <c r="LIT108" s="89"/>
      <c r="LIU108" s="98"/>
      <c r="LIV108" s="85"/>
      <c r="LIW108" s="84"/>
      <c r="LIX108" s="87"/>
      <c r="LIY108" s="87"/>
      <c r="LIZ108" s="88"/>
      <c r="LJA108" s="87"/>
      <c r="LJB108" s="89"/>
      <c r="LJC108" s="98"/>
      <c r="LJD108" s="85"/>
      <c r="LJE108" s="84"/>
      <c r="LJF108" s="87"/>
      <c r="LJG108" s="87"/>
      <c r="LJH108" s="88"/>
      <c r="LJI108" s="87"/>
      <c r="LJJ108" s="89"/>
      <c r="LJK108" s="98"/>
      <c r="LJL108" s="85"/>
      <c r="LJM108" s="84"/>
      <c r="LJN108" s="87"/>
      <c r="LJO108" s="87"/>
      <c r="LJP108" s="88"/>
      <c r="LJQ108" s="87"/>
      <c r="LJR108" s="89"/>
      <c r="LJS108" s="98"/>
      <c r="LJT108" s="85"/>
      <c r="LJU108" s="84"/>
      <c r="LJV108" s="87"/>
      <c r="LJW108" s="87"/>
      <c r="LJX108" s="88"/>
      <c r="LJY108" s="87"/>
      <c r="LJZ108" s="89"/>
      <c r="LKA108" s="98"/>
      <c r="LKB108" s="85"/>
      <c r="LKC108" s="84"/>
      <c r="LKD108" s="87"/>
      <c r="LKE108" s="87"/>
      <c r="LKF108" s="88"/>
      <c r="LKG108" s="87"/>
      <c r="LKH108" s="89"/>
      <c r="LKI108" s="98"/>
      <c r="LKJ108" s="85"/>
      <c r="LKK108" s="84"/>
      <c r="LKL108" s="87"/>
      <c r="LKM108" s="87"/>
      <c r="LKN108" s="88"/>
      <c r="LKO108" s="87"/>
      <c r="LKP108" s="89"/>
      <c r="LKQ108" s="98"/>
      <c r="LKR108" s="85"/>
      <c r="LKS108" s="84"/>
      <c r="LKT108" s="87"/>
      <c r="LKU108" s="87"/>
      <c r="LKV108" s="88"/>
      <c r="LKW108" s="87"/>
      <c r="LKX108" s="89"/>
      <c r="LKY108" s="98"/>
      <c r="LKZ108" s="85"/>
      <c r="LLA108" s="84"/>
      <c r="LLB108" s="87"/>
      <c r="LLC108" s="87"/>
      <c r="LLD108" s="88"/>
      <c r="LLE108" s="87"/>
      <c r="LLF108" s="89"/>
      <c r="LLG108" s="98"/>
      <c r="LLH108" s="85"/>
      <c r="LLI108" s="84"/>
      <c r="LLJ108" s="87"/>
      <c r="LLK108" s="87"/>
      <c r="LLL108" s="88"/>
      <c r="LLM108" s="87"/>
      <c r="LLN108" s="89"/>
      <c r="LLO108" s="98"/>
      <c r="LLP108" s="85"/>
      <c r="LLQ108" s="84"/>
      <c r="LLR108" s="87"/>
      <c r="LLS108" s="87"/>
      <c r="LLT108" s="88"/>
      <c r="LLU108" s="87"/>
      <c r="LLV108" s="89"/>
      <c r="LLW108" s="98"/>
      <c r="LLX108" s="85"/>
      <c r="LLY108" s="84"/>
      <c r="LLZ108" s="87"/>
      <c r="LMA108" s="87"/>
      <c r="LMB108" s="88"/>
      <c r="LMC108" s="87"/>
      <c r="LMD108" s="89"/>
      <c r="LME108" s="98"/>
      <c r="LMF108" s="85"/>
      <c r="LMG108" s="84"/>
      <c r="LMH108" s="87"/>
      <c r="LMI108" s="87"/>
      <c r="LMJ108" s="88"/>
      <c r="LMK108" s="87"/>
      <c r="LML108" s="89"/>
      <c r="LMM108" s="98"/>
      <c r="LMN108" s="85"/>
      <c r="LMO108" s="84"/>
      <c r="LMP108" s="87"/>
      <c r="LMQ108" s="87"/>
      <c r="LMR108" s="88"/>
      <c r="LMS108" s="87"/>
      <c r="LMT108" s="89"/>
      <c r="LMU108" s="98"/>
      <c r="LMV108" s="85"/>
      <c r="LMW108" s="84"/>
      <c r="LMX108" s="87"/>
      <c r="LMY108" s="87"/>
      <c r="LMZ108" s="88"/>
      <c r="LNA108" s="87"/>
      <c r="LNB108" s="89"/>
      <c r="LNC108" s="98"/>
      <c r="LND108" s="85"/>
      <c r="LNE108" s="84"/>
      <c r="LNF108" s="87"/>
      <c r="LNG108" s="87"/>
      <c r="LNH108" s="88"/>
      <c r="LNI108" s="87"/>
      <c r="LNJ108" s="89"/>
      <c r="LNK108" s="98"/>
      <c r="LNL108" s="85"/>
      <c r="LNM108" s="84"/>
      <c r="LNN108" s="87"/>
      <c r="LNO108" s="87"/>
      <c r="LNP108" s="88"/>
      <c r="LNQ108" s="87"/>
      <c r="LNR108" s="89"/>
      <c r="LNS108" s="98"/>
      <c r="LNT108" s="85"/>
      <c r="LNU108" s="84"/>
      <c r="LNV108" s="87"/>
      <c r="LNW108" s="87"/>
      <c r="LNX108" s="88"/>
      <c r="LNY108" s="87"/>
      <c r="LNZ108" s="89"/>
      <c r="LOA108" s="98"/>
      <c r="LOB108" s="85"/>
      <c r="LOC108" s="84"/>
      <c r="LOD108" s="87"/>
      <c r="LOE108" s="87"/>
      <c r="LOF108" s="88"/>
      <c r="LOG108" s="87"/>
      <c r="LOH108" s="89"/>
      <c r="LOI108" s="98"/>
      <c r="LOJ108" s="85"/>
      <c r="LOK108" s="84"/>
      <c r="LOL108" s="87"/>
      <c r="LOM108" s="87"/>
      <c r="LON108" s="88"/>
      <c r="LOO108" s="87"/>
      <c r="LOP108" s="89"/>
      <c r="LOQ108" s="98"/>
      <c r="LOR108" s="85"/>
      <c r="LOS108" s="84"/>
      <c r="LOT108" s="87"/>
      <c r="LOU108" s="87"/>
      <c r="LOV108" s="88"/>
      <c r="LOW108" s="87"/>
      <c r="LOX108" s="89"/>
      <c r="LOY108" s="98"/>
      <c r="LOZ108" s="85"/>
      <c r="LPA108" s="84"/>
      <c r="LPB108" s="87"/>
      <c r="LPC108" s="87"/>
      <c r="LPD108" s="88"/>
      <c r="LPE108" s="87"/>
      <c r="LPF108" s="89"/>
      <c r="LPG108" s="98"/>
      <c r="LPH108" s="85"/>
      <c r="LPI108" s="84"/>
      <c r="LPJ108" s="87"/>
      <c r="LPK108" s="87"/>
      <c r="LPL108" s="88"/>
      <c r="LPM108" s="87"/>
      <c r="LPN108" s="89"/>
      <c r="LPO108" s="98"/>
      <c r="LPP108" s="85"/>
      <c r="LPQ108" s="84"/>
      <c r="LPR108" s="87"/>
      <c r="LPS108" s="87"/>
      <c r="LPT108" s="88"/>
      <c r="LPU108" s="87"/>
      <c r="LPV108" s="89"/>
      <c r="LPW108" s="98"/>
      <c r="LPX108" s="85"/>
      <c r="LPY108" s="84"/>
      <c r="LPZ108" s="87"/>
      <c r="LQA108" s="87"/>
      <c r="LQB108" s="88"/>
      <c r="LQC108" s="87"/>
      <c r="LQD108" s="89"/>
      <c r="LQE108" s="98"/>
      <c r="LQF108" s="85"/>
      <c r="LQG108" s="84"/>
      <c r="LQH108" s="87"/>
      <c r="LQI108" s="87"/>
      <c r="LQJ108" s="88"/>
      <c r="LQK108" s="87"/>
      <c r="LQL108" s="89"/>
      <c r="LQM108" s="98"/>
      <c r="LQN108" s="85"/>
      <c r="LQO108" s="84"/>
      <c r="LQP108" s="87"/>
      <c r="LQQ108" s="87"/>
      <c r="LQR108" s="88"/>
      <c r="LQS108" s="87"/>
      <c r="LQT108" s="89"/>
      <c r="LQU108" s="98"/>
      <c r="LQV108" s="85"/>
      <c r="LQW108" s="84"/>
      <c r="LQX108" s="87"/>
      <c r="LQY108" s="87"/>
      <c r="LQZ108" s="88"/>
      <c r="LRA108" s="87"/>
      <c r="LRB108" s="89"/>
      <c r="LRC108" s="98"/>
      <c r="LRD108" s="85"/>
      <c r="LRE108" s="84"/>
      <c r="LRF108" s="87"/>
      <c r="LRG108" s="87"/>
      <c r="LRH108" s="88"/>
      <c r="LRI108" s="87"/>
      <c r="LRJ108" s="89"/>
      <c r="LRK108" s="98"/>
      <c r="LRL108" s="85"/>
      <c r="LRM108" s="84"/>
      <c r="LRN108" s="87"/>
      <c r="LRO108" s="87"/>
      <c r="LRP108" s="88"/>
      <c r="LRQ108" s="87"/>
      <c r="LRR108" s="89"/>
      <c r="LRS108" s="98"/>
      <c r="LRT108" s="85"/>
      <c r="LRU108" s="84"/>
      <c r="LRV108" s="87"/>
      <c r="LRW108" s="87"/>
      <c r="LRX108" s="88"/>
      <c r="LRY108" s="87"/>
      <c r="LRZ108" s="89"/>
      <c r="LSA108" s="98"/>
      <c r="LSB108" s="85"/>
      <c r="LSC108" s="84"/>
      <c r="LSD108" s="87"/>
      <c r="LSE108" s="87"/>
      <c r="LSF108" s="88"/>
      <c r="LSG108" s="87"/>
      <c r="LSH108" s="89"/>
      <c r="LSI108" s="98"/>
      <c r="LSJ108" s="85"/>
      <c r="LSK108" s="84"/>
      <c r="LSL108" s="87"/>
      <c r="LSM108" s="87"/>
      <c r="LSN108" s="88"/>
      <c r="LSO108" s="87"/>
      <c r="LSP108" s="89"/>
      <c r="LSQ108" s="98"/>
      <c r="LSR108" s="85"/>
      <c r="LSS108" s="84"/>
      <c r="LST108" s="87"/>
      <c r="LSU108" s="87"/>
      <c r="LSV108" s="88"/>
      <c r="LSW108" s="87"/>
      <c r="LSX108" s="89"/>
      <c r="LSY108" s="98"/>
      <c r="LSZ108" s="85"/>
      <c r="LTA108" s="84"/>
      <c r="LTB108" s="87"/>
      <c r="LTC108" s="87"/>
      <c r="LTD108" s="88"/>
      <c r="LTE108" s="87"/>
      <c r="LTF108" s="89"/>
      <c r="LTG108" s="98"/>
      <c r="LTH108" s="85"/>
      <c r="LTI108" s="84"/>
      <c r="LTJ108" s="87"/>
      <c r="LTK108" s="87"/>
      <c r="LTL108" s="88"/>
      <c r="LTM108" s="87"/>
      <c r="LTN108" s="89"/>
      <c r="LTO108" s="98"/>
      <c r="LTP108" s="85"/>
      <c r="LTQ108" s="84"/>
      <c r="LTR108" s="87"/>
      <c r="LTS108" s="87"/>
      <c r="LTT108" s="88"/>
      <c r="LTU108" s="87"/>
      <c r="LTV108" s="89"/>
      <c r="LTW108" s="98"/>
      <c r="LTX108" s="85"/>
      <c r="LTY108" s="84"/>
      <c r="LTZ108" s="87"/>
      <c r="LUA108" s="87"/>
      <c r="LUB108" s="88"/>
      <c r="LUC108" s="87"/>
      <c r="LUD108" s="89"/>
      <c r="LUE108" s="98"/>
      <c r="LUF108" s="85"/>
      <c r="LUG108" s="84"/>
      <c r="LUH108" s="87"/>
      <c r="LUI108" s="87"/>
      <c r="LUJ108" s="88"/>
      <c r="LUK108" s="87"/>
      <c r="LUL108" s="89"/>
      <c r="LUM108" s="98"/>
      <c r="LUN108" s="85"/>
      <c r="LUO108" s="84"/>
      <c r="LUP108" s="87"/>
      <c r="LUQ108" s="87"/>
      <c r="LUR108" s="88"/>
      <c r="LUS108" s="87"/>
      <c r="LUT108" s="89"/>
      <c r="LUU108" s="98"/>
      <c r="LUV108" s="85"/>
      <c r="LUW108" s="84"/>
      <c r="LUX108" s="87"/>
      <c r="LUY108" s="87"/>
      <c r="LUZ108" s="88"/>
      <c r="LVA108" s="87"/>
      <c r="LVB108" s="89"/>
      <c r="LVC108" s="98"/>
      <c r="LVD108" s="85"/>
      <c r="LVE108" s="84"/>
      <c r="LVF108" s="87"/>
      <c r="LVG108" s="87"/>
      <c r="LVH108" s="88"/>
      <c r="LVI108" s="87"/>
      <c r="LVJ108" s="89"/>
      <c r="LVK108" s="98"/>
      <c r="LVL108" s="85"/>
      <c r="LVM108" s="84"/>
      <c r="LVN108" s="87"/>
      <c r="LVO108" s="87"/>
      <c r="LVP108" s="88"/>
      <c r="LVQ108" s="87"/>
      <c r="LVR108" s="89"/>
      <c r="LVS108" s="98"/>
      <c r="LVT108" s="85"/>
      <c r="LVU108" s="84"/>
      <c r="LVV108" s="87"/>
      <c r="LVW108" s="87"/>
      <c r="LVX108" s="88"/>
      <c r="LVY108" s="87"/>
      <c r="LVZ108" s="89"/>
      <c r="LWA108" s="98"/>
      <c r="LWB108" s="85"/>
      <c r="LWC108" s="84"/>
      <c r="LWD108" s="87"/>
      <c r="LWE108" s="87"/>
      <c r="LWF108" s="88"/>
      <c r="LWG108" s="87"/>
      <c r="LWH108" s="89"/>
      <c r="LWI108" s="98"/>
      <c r="LWJ108" s="85"/>
      <c r="LWK108" s="84"/>
      <c r="LWL108" s="87"/>
      <c r="LWM108" s="87"/>
      <c r="LWN108" s="88"/>
      <c r="LWO108" s="87"/>
      <c r="LWP108" s="89"/>
      <c r="LWQ108" s="98"/>
      <c r="LWR108" s="85"/>
      <c r="LWS108" s="84"/>
      <c r="LWT108" s="87"/>
      <c r="LWU108" s="87"/>
      <c r="LWV108" s="88"/>
      <c r="LWW108" s="87"/>
      <c r="LWX108" s="89"/>
      <c r="LWY108" s="98"/>
      <c r="LWZ108" s="85"/>
      <c r="LXA108" s="84"/>
      <c r="LXB108" s="87"/>
      <c r="LXC108" s="87"/>
      <c r="LXD108" s="88"/>
      <c r="LXE108" s="87"/>
      <c r="LXF108" s="89"/>
      <c r="LXG108" s="98"/>
      <c r="LXH108" s="85"/>
      <c r="LXI108" s="84"/>
      <c r="LXJ108" s="87"/>
      <c r="LXK108" s="87"/>
      <c r="LXL108" s="88"/>
      <c r="LXM108" s="87"/>
      <c r="LXN108" s="89"/>
      <c r="LXO108" s="98"/>
      <c r="LXP108" s="85"/>
      <c r="LXQ108" s="84"/>
      <c r="LXR108" s="87"/>
      <c r="LXS108" s="87"/>
      <c r="LXT108" s="88"/>
      <c r="LXU108" s="87"/>
      <c r="LXV108" s="89"/>
      <c r="LXW108" s="98"/>
      <c r="LXX108" s="85"/>
      <c r="LXY108" s="84"/>
      <c r="LXZ108" s="87"/>
      <c r="LYA108" s="87"/>
      <c r="LYB108" s="88"/>
      <c r="LYC108" s="87"/>
      <c r="LYD108" s="89"/>
      <c r="LYE108" s="98"/>
      <c r="LYF108" s="85"/>
      <c r="LYG108" s="84"/>
      <c r="LYH108" s="87"/>
      <c r="LYI108" s="87"/>
      <c r="LYJ108" s="88"/>
      <c r="LYK108" s="87"/>
      <c r="LYL108" s="89"/>
      <c r="LYM108" s="98"/>
      <c r="LYN108" s="85"/>
      <c r="LYO108" s="84"/>
      <c r="LYP108" s="87"/>
      <c r="LYQ108" s="87"/>
      <c r="LYR108" s="88"/>
      <c r="LYS108" s="87"/>
      <c r="LYT108" s="89"/>
      <c r="LYU108" s="98"/>
      <c r="LYV108" s="85"/>
      <c r="LYW108" s="84"/>
      <c r="LYX108" s="87"/>
      <c r="LYY108" s="87"/>
      <c r="LYZ108" s="88"/>
      <c r="LZA108" s="87"/>
      <c r="LZB108" s="89"/>
      <c r="LZC108" s="98"/>
      <c r="LZD108" s="85"/>
      <c r="LZE108" s="84"/>
      <c r="LZF108" s="87"/>
      <c r="LZG108" s="87"/>
      <c r="LZH108" s="88"/>
      <c r="LZI108" s="87"/>
      <c r="LZJ108" s="89"/>
      <c r="LZK108" s="98"/>
      <c r="LZL108" s="85"/>
      <c r="LZM108" s="84"/>
      <c r="LZN108" s="87"/>
      <c r="LZO108" s="87"/>
      <c r="LZP108" s="88"/>
      <c r="LZQ108" s="87"/>
      <c r="LZR108" s="89"/>
      <c r="LZS108" s="98"/>
      <c r="LZT108" s="85"/>
      <c r="LZU108" s="84"/>
      <c r="LZV108" s="87"/>
      <c r="LZW108" s="87"/>
      <c r="LZX108" s="88"/>
      <c r="LZY108" s="87"/>
      <c r="LZZ108" s="89"/>
      <c r="MAA108" s="98"/>
      <c r="MAB108" s="85"/>
      <c r="MAC108" s="84"/>
      <c r="MAD108" s="87"/>
      <c r="MAE108" s="87"/>
      <c r="MAF108" s="88"/>
      <c r="MAG108" s="87"/>
      <c r="MAH108" s="89"/>
      <c r="MAI108" s="98"/>
      <c r="MAJ108" s="85"/>
      <c r="MAK108" s="84"/>
      <c r="MAL108" s="87"/>
      <c r="MAM108" s="87"/>
      <c r="MAN108" s="88"/>
      <c r="MAO108" s="87"/>
      <c r="MAP108" s="89"/>
      <c r="MAQ108" s="98"/>
      <c r="MAR108" s="85"/>
      <c r="MAS108" s="84"/>
      <c r="MAT108" s="87"/>
      <c r="MAU108" s="87"/>
      <c r="MAV108" s="88"/>
      <c r="MAW108" s="87"/>
      <c r="MAX108" s="89"/>
      <c r="MAY108" s="98"/>
      <c r="MAZ108" s="85"/>
      <c r="MBA108" s="84"/>
      <c r="MBB108" s="87"/>
      <c r="MBC108" s="87"/>
      <c r="MBD108" s="88"/>
      <c r="MBE108" s="87"/>
      <c r="MBF108" s="89"/>
      <c r="MBG108" s="98"/>
      <c r="MBH108" s="85"/>
      <c r="MBI108" s="84"/>
      <c r="MBJ108" s="87"/>
      <c r="MBK108" s="87"/>
      <c r="MBL108" s="88"/>
      <c r="MBM108" s="87"/>
      <c r="MBN108" s="89"/>
      <c r="MBO108" s="98"/>
      <c r="MBP108" s="85"/>
      <c r="MBQ108" s="84"/>
      <c r="MBR108" s="87"/>
      <c r="MBS108" s="87"/>
      <c r="MBT108" s="88"/>
      <c r="MBU108" s="87"/>
      <c r="MBV108" s="89"/>
      <c r="MBW108" s="98"/>
      <c r="MBX108" s="85"/>
      <c r="MBY108" s="84"/>
      <c r="MBZ108" s="87"/>
      <c r="MCA108" s="87"/>
      <c r="MCB108" s="88"/>
      <c r="MCC108" s="87"/>
      <c r="MCD108" s="89"/>
      <c r="MCE108" s="98"/>
      <c r="MCF108" s="85"/>
      <c r="MCG108" s="84"/>
      <c r="MCH108" s="87"/>
      <c r="MCI108" s="87"/>
      <c r="MCJ108" s="88"/>
      <c r="MCK108" s="87"/>
      <c r="MCL108" s="89"/>
      <c r="MCM108" s="98"/>
      <c r="MCN108" s="85"/>
      <c r="MCO108" s="84"/>
      <c r="MCP108" s="87"/>
      <c r="MCQ108" s="87"/>
      <c r="MCR108" s="88"/>
      <c r="MCS108" s="87"/>
      <c r="MCT108" s="89"/>
      <c r="MCU108" s="98"/>
      <c r="MCV108" s="85"/>
      <c r="MCW108" s="84"/>
      <c r="MCX108" s="87"/>
      <c r="MCY108" s="87"/>
      <c r="MCZ108" s="88"/>
      <c r="MDA108" s="87"/>
      <c r="MDB108" s="89"/>
      <c r="MDC108" s="98"/>
      <c r="MDD108" s="85"/>
      <c r="MDE108" s="84"/>
      <c r="MDF108" s="87"/>
      <c r="MDG108" s="87"/>
      <c r="MDH108" s="88"/>
      <c r="MDI108" s="87"/>
      <c r="MDJ108" s="89"/>
      <c r="MDK108" s="98"/>
      <c r="MDL108" s="85"/>
      <c r="MDM108" s="84"/>
      <c r="MDN108" s="87"/>
      <c r="MDO108" s="87"/>
      <c r="MDP108" s="88"/>
      <c r="MDQ108" s="87"/>
      <c r="MDR108" s="89"/>
      <c r="MDS108" s="98"/>
      <c r="MDT108" s="85"/>
      <c r="MDU108" s="84"/>
      <c r="MDV108" s="87"/>
      <c r="MDW108" s="87"/>
      <c r="MDX108" s="88"/>
      <c r="MDY108" s="87"/>
      <c r="MDZ108" s="89"/>
      <c r="MEA108" s="98"/>
      <c r="MEB108" s="85"/>
      <c r="MEC108" s="84"/>
      <c r="MED108" s="87"/>
      <c r="MEE108" s="87"/>
      <c r="MEF108" s="88"/>
      <c r="MEG108" s="87"/>
      <c r="MEH108" s="89"/>
      <c r="MEI108" s="98"/>
      <c r="MEJ108" s="85"/>
      <c r="MEK108" s="84"/>
      <c r="MEL108" s="87"/>
      <c r="MEM108" s="87"/>
      <c r="MEN108" s="88"/>
      <c r="MEO108" s="87"/>
      <c r="MEP108" s="89"/>
      <c r="MEQ108" s="98"/>
      <c r="MER108" s="85"/>
      <c r="MES108" s="84"/>
      <c r="MET108" s="87"/>
      <c r="MEU108" s="87"/>
      <c r="MEV108" s="88"/>
      <c r="MEW108" s="87"/>
      <c r="MEX108" s="89"/>
      <c r="MEY108" s="98"/>
      <c r="MEZ108" s="85"/>
      <c r="MFA108" s="84"/>
      <c r="MFB108" s="87"/>
      <c r="MFC108" s="87"/>
      <c r="MFD108" s="88"/>
      <c r="MFE108" s="87"/>
      <c r="MFF108" s="89"/>
      <c r="MFG108" s="98"/>
      <c r="MFH108" s="85"/>
      <c r="MFI108" s="84"/>
      <c r="MFJ108" s="87"/>
      <c r="MFK108" s="87"/>
      <c r="MFL108" s="88"/>
      <c r="MFM108" s="87"/>
      <c r="MFN108" s="89"/>
      <c r="MFO108" s="98"/>
      <c r="MFP108" s="85"/>
      <c r="MFQ108" s="84"/>
      <c r="MFR108" s="87"/>
      <c r="MFS108" s="87"/>
      <c r="MFT108" s="88"/>
      <c r="MFU108" s="87"/>
      <c r="MFV108" s="89"/>
      <c r="MFW108" s="98"/>
      <c r="MFX108" s="85"/>
      <c r="MFY108" s="84"/>
      <c r="MFZ108" s="87"/>
      <c r="MGA108" s="87"/>
      <c r="MGB108" s="88"/>
      <c r="MGC108" s="87"/>
      <c r="MGD108" s="89"/>
      <c r="MGE108" s="98"/>
      <c r="MGF108" s="85"/>
      <c r="MGG108" s="84"/>
      <c r="MGH108" s="87"/>
      <c r="MGI108" s="87"/>
      <c r="MGJ108" s="88"/>
      <c r="MGK108" s="87"/>
      <c r="MGL108" s="89"/>
      <c r="MGM108" s="98"/>
      <c r="MGN108" s="85"/>
      <c r="MGO108" s="84"/>
      <c r="MGP108" s="87"/>
      <c r="MGQ108" s="87"/>
      <c r="MGR108" s="88"/>
      <c r="MGS108" s="87"/>
      <c r="MGT108" s="89"/>
      <c r="MGU108" s="98"/>
      <c r="MGV108" s="85"/>
      <c r="MGW108" s="84"/>
      <c r="MGX108" s="87"/>
      <c r="MGY108" s="87"/>
      <c r="MGZ108" s="88"/>
      <c r="MHA108" s="87"/>
      <c r="MHB108" s="89"/>
      <c r="MHC108" s="98"/>
      <c r="MHD108" s="85"/>
      <c r="MHE108" s="84"/>
      <c r="MHF108" s="87"/>
      <c r="MHG108" s="87"/>
      <c r="MHH108" s="88"/>
      <c r="MHI108" s="87"/>
      <c r="MHJ108" s="89"/>
      <c r="MHK108" s="98"/>
      <c r="MHL108" s="85"/>
      <c r="MHM108" s="84"/>
      <c r="MHN108" s="87"/>
      <c r="MHO108" s="87"/>
      <c r="MHP108" s="88"/>
      <c r="MHQ108" s="87"/>
      <c r="MHR108" s="89"/>
      <c r="MHS108" s="98"/>
      <c r="MHT108" s="85"/>
      <c r="MHU108" s="84"/>
      <c r="MHV108" s="87"/>
      <c r="MHW108" s="87"/>
      <c r="MHX108" s="88"/>
      <c r="MHY108" s="87"/>
      <c r="MHZ108" s="89"/>
      <c r="MIA108" s="98"/>
      <c r="MIB108" s="85"/>
      <c r="MIC108" s="84"/>
      <c r="MID108" s="87"/>
      <c r="MIE108" s="87"/>
      <c r="MIF108" s="88"/>
      <c r="MIG108" s="87"/>
      <c r="MIH108" s="89"/>
      <c r="MII108" s="98"/>
      <c r="MIJ108" s="85"/>
      <c r="MIK108" s="84"/>
      <c r="MIL108" s="87"/>
      <c r="MIM108" s="87"/>
      <c r="MIN108" s="88"/>
      <c r="MIO108" s="87"/>
      <c r="MIP108" s="89"/>
      <c r="MIQ108" s="98"/>
      <c r="MIR108" s="85"/>
      <c r="MIS108" s="84"/>
      <c r="MIT108" s="87"/>
      <c r="MIU108" s="87"/>
      <c r="MIV108" s="88"/>
      <c r="MIW108" s="87"/>
      <c r="MIX108" s="89"/>
      <c r="MIY108" s="98"/>
      <c r="MIZ108" s="85"/>
      <c r="MJA108" s="84"/>
      <c r="MJB108" s="87"/>
      <c r="MJC108" s="87"/>
      <c r="MJD108" s="88"/>
      <c r="MJE108" s="87"/>
      <c r="MJF108" s="89"/>
      <c r="MJG108" s="98"/>
      <c r="MJH108" s="85"/>
      <c r="MJI108" s="84"/>
      <c r="MJJ108" s="87"/>
      <c r="MJK108" s="87"/>
      <c r="MJL108" s="88"/>
      <c r="MJM108" s="87"/>
      <c r="MJN108" s="89"/>
      <c r="MJO108" s="98"/>
      <c r="MJP108" s="85"/>
      <c r="MJQ108" s="84"/>
      <c r="MJR108" s="87"/>
      <c r="MJS108" s="87"/>
      <c r="MJT108" s="88"/>
      <c r="MJU108" s="87"/>
      <c r="MJV108" s="89"/>
      <c r="MJW108" s="98"/>
      <c r="MJX108" s="85"/>
      <c r="MJY108" s="84"/>
      <c r="MJZ108" s="87"/>
      <c r="MKA108" s="87"/>
      <c r="MKB108" s="88"/>
      <c r="MKC108" s="87"/>
      <c r="MKD108" s="89"/>
      <c r="MKE108" s="98"/>
      <c r="MKF108" s="85"/>
      <c r="MKG108" s="84"/>
      <c r="MKH108" s="87"/>
      <c r="MKI108" s="87"/>
      <c r="MKJ108" s="88"/>
      <c r="MKK108" s="87"/>
      <c r="MKL108" s="89"/>
      <c r="MKM108" s="98"/>
      <c r="MKN108" s="85"/>
      <c r="MKO108" s="84"/>
      <c r="MKP108" s="87"/>
      <c r="MKQ108" s="87"/>
      <c r="MKR108" s="88"/>
      <c r="MKS108" s="87"/>
      <c r="MKT108" s="89"/>
      <c r="MKU108" s="98"/>
      <c r="MKV108" s="85"/>
      <c r="MKW108" s="84"/>
      <c r="MKX108" s="87"/>
      <c r="MKY108" s="87"/>
      <c r="MKZ108" s="88"/>
      <c r="MLA108" s="87"/>
      <c r="MLB108" s="89"/>
      <c r="MLC108" s="98"/>
      <c r="MLD108" s="85"/>
      <c r="MLE108" s="84"/>
      <c r="MLF108" s="87"/>
      <c r="MLG108" s="87"/>
      <c r="MLH108" s="88"/>
      <c r="MLI108" s="87"/>
      <c r="MLJ108" s="89"/>
      <c r="MLK108" s="98"/>
      <c r="MLL108" s="85"/>
      <c r="MLM108" s="84"/>
      <c r="MLN108" s="87"/>
      <c r="MLO108" s="87"/>
      <c r="MLP108" s="88"/>
      <c r="MLQ108" s="87"/>
      <c r="MLR108" s="89"/>
      <c r="MLS108" s="98"/>
      <c r="MLT108" s="85"/>
      <c r="MLU108" s="84"/>
      <c r="MLV108" s="87"/>
      <c r="MLW108" s="87"/>
      <c r="MLX108" s="88"/>
      <c r="MLY108" s="87"/>
      <c r="MLZ108" s="89"/>
      <c r="MMA108" s="98"/>
      <c r="MMB108" s="85"/>
      <c r="MMC108" s="84"/>
      <c r="MMD108" s="87"/>
      <c r="MME108" s="87"/>
      <c r="MMF108" s="88"/>
      <c r="MMG108" s="87"/>
      <c r="MMH108" s="89"/>
      <c r="MMI108" s="98"/>
      <c r="MMJ108" s="85"/>
      <c r="MMK108" s="84"/>
      <c r="MML108" s="87"/>
      <c r="MMM108" s="87"/>
      <c r="MMN108" s="88"/>
      <c r="MMO108" s="87"/>
      <c r="MMP108" s="89"/>
      <c r="MMQ108" s="98"/>
      <c r="MMR108" s="85"/>
      <c r="MMS108" s="84"/>
      <c r="MMT108" s="87"/>
      <c r="MMU108" s="87"/>
      <c r="MMV108" s="88"/>
      <c r="MMW108" s="87"/>
      <c r="MMX108" s="89"/>
      <c r="MMY108" s="98"/>
      <c r="MMZ108" s="85"/>
      <c r="MNA108" s="84"/>
      <c r="MNB108" s="87"/>
      <c r="MNC108" s="87"/>
      <c r="MND108" s="88"/>
      <c r="MNE108" s="87"/>
      <c r="MNF108" s="89"/>
      <c r="MNG108" s="98"/>
      <c r="MNH108" s="85"/>
      <c r="MNI108" s="84"/>
      <c r="MNJ108" s="87"/>
      <c r="MNK108" s="87"/>
      <c r="MNL108" s="88"/>
      <c r="MNM108" s="87"/>
      <c r="MNN108" s="89"/>
      <c r="MNO108" s="98"/>
      <c r="MNP108" s="85"/>
      <c r="MNQ108" s="84"/>
      <c r="MNR108" s="87"/>
      <c r="MNS108" s="87"/>
      <c r="MNT108" s="88"/>
      <c r="MNU108" s="87"/>
      <c r="MNV108" s="89"/>
      <c r="MNW108" s="98"/>
      <c r="MNX108" s="85"/>
      <c r="MNY108" s="84"/>
      <c r="MNZ108" s="87"/>
      <c r="MOA108" s="87"/>
      <c r="MOB108" s="88"/>
      <c r="MOC108" s="87"/>
      <c r="MOD108" s="89"/>
      <c r="MOE108" s="98"/>
      <c r="MOF108" s="85"/>
      <c r="MOG108" s="84"/>
      <c r="MOH108" s="87"/>
      <c r="MOI108" s="87"/>
      <c r="MOJ108" s="88"/>
      <c r="MOK108" s="87"/>
      <c r="MOL108" s="89"/>
      <c r="MOM108" s="98"/>
      <c r="MON108" s="85"/>
      <c r="MOO108" s="84"/>
      <c r="MOP108" s="87"/>
      <c r="MOQ108" s="87"/>
      <c r="MOR108" s="88"/>
      <c r="MOS108" s="87"/>
      <c r="MOT108" s="89"/>
      <c r="MOU108" s="98"/>
      <c r="MOV108" s="85"/>
      <c r="MOW108" s="84"/>
      <c r="MOX108" s="87"/>
      <c r="MOY108" s="87"/>
      <c r="MOZ108" s="88"/>
      <c r="MPA108" s="87"/>
      <c r="MPB108" s="89"/>
      <c r="MPC108" s="98"/>
      <c r="MPD108" s="85"/>
      <c r="MPE108" s="84"/>
      <c r="MPF108" s="87"/>
      <c r="MPG108" s="87"/>
      <c r="MPH108" s="88"/>
      <c r="MPI108" s="87"/>
      <c r="MPJ108" s="89"/>
      <c r="MPK108" s="98"/>
      <c r="MPL108" s="85"/>
      <c r="MPM108" s="84"/>
      <c r="MPN108" s="87"/>
      <c r="MPO108" s="87"/>
      <c r="MPP108" s="88"/>
      <c r="MPQ108" s="87"/>
      <c r="MPR108" s="89"/>
      <c r="MPS108" s="98"/>
      <c r="MPT108" s="85"/>
      <c r="MPU108" s="84"/>
      <c r="MPV108" s="87"/>
      <c r="MPW108" s="87"/>
      <c r="MPX108" s="88"/>
      <c r="MPY108" s="87"/>
      <c r="MPZ108" s="89"/>
      <c r="MQA108" s="98"/>
      <c r="MQB108" s="85"/>
      <c r="MQC108" s="84"/>
      <c r="MQD108" s="87"/>
      <c r="MQE108" s="87"/>
      <c r="MQF108" s="88"/>
      <c r="MQG108" s="87"/>
      <c r="MQH108" s="89"/>
      <c r="MQI108" s="98"/>
      <c r="MQJ108" s="85"/>
      <c r="MQK108" s="84"/>
      <c r="MQL108" s="87"/>
      <c r="MQM108" s="87"/>
      <c r="MQN108" s="88"/>
      <c r="MQO108" s="87"/>
      <c r="MQP108" s="89"/>
      <c r="MQQ108" s="98"/>
      <c r="MQR108" s="85"/>
      <c r="MQS108" s="84"/>
      <c r="MQT108" s="87"/>
      <c r="MQU108" s="87"/>
      <c r="MQV108" s="88"/>
      <c r="MQW108" s="87"/>
      <c r="MQX108" s="89"/>
      <c r="MQY108" s="98"/>
      <c r="MQZ108" s="85"/>
      <c r="MRA108" s="84"/>
      <c r="MRB108" s="87"/>
      <c r="MRC108" s="87"/>
      <c r="MRD108" s="88"/>
      <c r="MRE108" s="87"/>
      <c r="MRF108" s="89"/>
      <c r="MRG108" s="98"/>
      <c r="MRH108" s="85"/>
      <c r="MRI108" s="84"/>
      <c r="MRJ108" s="87"/>
      <c r="MRK108" s="87"/>
      <c r="MRL108" s="88"/>
      <c r="MRM108" s="87"/>
      <c r="MRN108" s="89"/>
      <c r="MRO108" s="98"/>
      <c r="MRP108" s="85"/>
      <c r="MRQ108" s="84"/>
      <c r="MRR108" s="87"/>
      <c r="MRS108" s="87"/>
      <c r="MRT108" s="88"/>
      <c r="MRU108" s="87"/>
      <c r="MRV108" s="89"/>
      <c r="MRW108" s="98"/>
      <c r="MRX108" s="85"/>
      <c r="MRY108" s="84"/>
      <c r="MRZ108" s="87"/>
      <c r="MSA108" s="87"/>
      <c r="MSB108" s="88"/>
      <c r="MSC108" s="87"/>
      <c r="MSD108" s="89"/>
      <c r="MSE108" s="98"/>
      <c r="MSF108" s="85"/>
      <c r="MSG108" s="84"/>
      <c r="MSH108" s="87"/>
      <c r="MSI108" s="87"/>
      <c r="MSJ108" s="88"/>
      <c r="MSK108" s="87"/>
      <c r="MSL108" s="89"/>
      <c r="MSM108" s="98"/>
      <c r="MSN108" s="85"/>
      <c r="MSO108" s="84"/>
      <c r="MSP108" s="87"/>
      <c r="MSQ108" s="87"/>
      <c r="MSR108" s="88"/>
      <c r="MSS108" s="87"/>
      <c r="MST108" s="89"/>
      <c r="MSU108" s="98"/>
      <c r="MSV108" s="85"/>
      <c r="MSW108" s="84"/>
      <c r="MSX108" s="87"/>
      <c r="MSY108" s="87"/>
      <c r="MSZ108" s="88"/>
      <c r="MTA108" s="87"/>
      <c r="MTB108" s="89"/>
      <c r="MTC108" s="98"/>
      <c r="MTD108" s="85"/>
      <c r="MTE108" s="84"/>
      <c r="MTF108" s="87"/>
      <c r="MTG108" s="87"/>
      <c r="MTH108" s="88"/>
      <c r="MTI108" s="87"/>
      <c r="MTJ108" s="89"/>
      <c r="MTK108" s="98"/>
      <c r="MTL108" s="85"/>
      <c r="MTM108" s="84"/>
      <c r="MTN108" s="87"/>
      <c r="MTO108" s="87"/>
      <c r="MTP108" s="88"/>
      <c r="MTQ108" s="87"/>
      <c r="MTR108" s="89"/>
      <c r="MTS108" s="98"/>
      <c r="MTT108" s="85"/>
      <c r="MTU108" s="84"/>
      <c r="MTV108" s="87"/>
      <c r="MTW108" s="87"/>
      <c r="MTX108" s="88"/>
      <c r="MTY108" s="87"/>
      <c r="MTZ108" s="89"/>
      <c r="MUA108" s="98"/>
      <c r="MUB108" s="85"/>
      <c r="MUC108" s="84"/>
      <c r="MUD108" s="87"/>
      <c r="MUE108" s="87"/>
      <c r="MUF108" s="88"/>
      <c r="MUG108" s="87"/>
      <c r="MUH108" s="89"/>
      <c r="MUI108" s="98"/>
      <c r="MUJ108" s="85"/>
      <c r="MUK108" s="84"/>
      <c r="MUL108" s="87"/>
      <c r="MUM108" s="87"/>
      <c r="MUN108" s="88"/>
      <c r="MUO108" s="87"/>
      <c r="MUP108" s="89"/>
      <c r="MUQ108" s="98"/>
      <c r="MUR108" s="85"/>
      <c r="MUS108" s="84"/>
      <c r="MUT108" s="87"/>
      <c r="MUU108" s="87"/>
      <c r="MUV108" s="88"/>
      <c r="MUW108" s="87"/>
      <c r="MUX108" s="89"/>
      <c r="MUY108" s="98"/>
      <c r="MUZ108" s="85"/>
      <c r="MVA108" s="84"/>
      <c r="MVB108" s="87"/>
      <c r="MVC108" s="87"/>
      <c r="MVD108" s="88"/>
      <c r="MVE108" s="87"/>
      <c r="MVF108" s="89"/>
      <c r="MVG108" s="98"/>
      <c r="MVH108" s="85"/>
      <c r="MVI108" s="84"/>
      <c r="MVJ108" s="87"/>
      <c r="MVK108" s="87"/>
      <c r="MVL108" s="88"/>
      <c r="MVM108" s="87"/>
      <c r="MVN108" s="89"/>
      <c r="MVO108" s="98"/>
      <c r="MVP108" s="85"/>
      <c r="MVQ108" s="84"/>
      <c r="MVR108" s="87"/>
      <c r="MVS108" s="87"/>
      <c r="MVT108" s="88"/>
      <c r="MVU108" s="87"/>
      <c r="MVV108" s="89"/>
      <c r="MVW108" s="98"/>
      <c r="MVX108" s="85"/>
      <c r="MVY108" s="84"/>
      <c r="MVZ108" s="87"/>
      <c r="MWA108" s="87"/>
      <c r="MWB108" s="88"/>
      <c r="MWC108" s="87"/>
      <c r="MWD108" s="89"/>
      <c r="MWE108" s="98"/>
      <c r="MWF108" s="85"/>
      <c r="MWG108" s="84"/>
      <c r="MWH108" s="87"/>
      <c r="MWI108" s="87"/>
      <c r="MWJ108" s="88"/>
      <c r="MWK108" s="87"/>
      <c r="MWL108" s="89"/>
      <c r="MWM108" s="98"/>
      <c r="MWN108" s="85"/>
      <c r="MWO108" s="84"/>
      <c r="MWP108" s="87"/>
      <c r="MWQ108" s="87"/>
      <c r="MWR108" s="88"/>
      <c r="MWS108" s="87"/>
      <c r="MWT108" s="89"/>
      <c r="MWU108" s="98"/>
      <c r="MWV108" s="85"/>
      <c r="MWW108" s="84"/>
      <c r="MWX108" s="87"/>
      <c r="MWY108" s="87"/>
      <c r="MWZ108" s="88"/>
      <c r="MXA108" s="87"/>
      <c r="MXB108" s="89"/>
      <c r="MXC108" s="98"/>
      <c r="MXD108" s="85"/>
      <c r="MXE108" s="84"/>
      <c r="MXF108" s="87"/>
      <c r="MXG108" s="87"/>
      <c r="MXH108" s="88"/>
      <c r="MXI108" s="87"/>
      <c r="MXJ108" s="89"/>
      <c r="MXK108" s="98"/>
      <c r="MXL108" s="85"/>
      <c r="MXM108" s="84"/>
      <c r="MXN108" s="87"/>
      <c r="MXO108" s="87"/>
      <c r="MXP108" s="88"/>
      <c r="MXQ108" s="87"/>
      <c r="MXR108" s="89"/>
      <c r="MXS108" s="98"/>
      <c r="MXT108" s="85"/>
      <c r="MXU108" s="84"/>
      <c r="MXV108" s="87"/>
      <c r="MXW108" s="87"/>
      <c r="MXX108" s="88"/>
      <c r="MXY108" s="87"/>
      <c r="MXZ108" s="89"/>
      <c r="MYA108" s="98"/>
      <c r="MYB108" s="85"/>
      <c r="MYC108" s="84"/>
      <c r="MYD108" s="87"/>
      <c r="MYE108" s="87"/>
      <c r="MYF108" s="88"/>
      <c r="MYG108" s="87"/>
      <c r="MYH108" s="89"/>
      <c r="MYI108" s="98"/>
      <c r="MYJ108" s="85"/>
      <c r="MYK108" s="84"/>
      <c r="MYL108" s="87"/>
      <c r="MYM108" s="87"/>
      <c r="MYN108" s="88"/>
      <c r="MYO108" s="87"/>
      <c r="MYP108" s="89"/>
      <c r="MYQ108" s="98"/>
      <c r="MYR108" s="85"/>
      <c r="MYS108" s="84"/>
      <c r="MYT108" s="87"/>
      <c r="MYU108" s="87"/>
      <c r="MYV108" s="88"/>
      <c r="MYW108" s="87"/>
      <c r="MYX108" s="89"/>
      <c r="MYY108" s="98"/>
      <c r="MYZ108" s="85"/>
      <c r="MZA108" s="84"/>
      <c r="MZB108" s="87"/>
      <c r="MZC108" s="87"/>
      <c r="MZD108" s="88"/>
      <c r="MZE108" s="87"/>
      <c r="MZF108" s="89"/>
      <c r="MZG108" s="98"/>
      <c r="MZH108" s="85"/>
      <c r="MZI108" s="84"/>
      <c r="MZJ108" s="87"/>
      <c r="MZK108" s="87"/>
      <c r="MZL108" s="88"/>
      <c r="MZM108" s="87"/>
      <c r="MZN108" s="89"/>
      <c r="MZO108" s="98"/>
      <c r="MZP108" s="85"/>
      <c r="MZQ108" s="84"/>
      <c r="MZR108" s="87"/>
      <c r="MZS108" s="87"/>
      <c r="MZT108" s="88"/>
      <c r="MZU108" s="87"/>
      <c r="MZV108" s="89"/>
      <c r="MZW108" s="98"/>
      <c r="MZX108" s="85"/>
      <c r="MZY108" s="84"/>
      <c r="MZZ108" s="87"/>
      <c r="NAA108" s="87"/>
      <c r="NAB108" s="88"/>
      <c r="NAC108" s="87"/>
      <c r="NAD108" s="89"/>
      <c r="NAE108" s="98"/>
      <c r="NAF108" s="85"/>
      <c r="NAG108" s="84"/>
      <c r="NAH108" s="87"/>
      <c r="NAI108" s="87"/>
      <c r="NAJ108" s="88"/>
      <c r="NAK108" s="87"/>
      <c r="NAL108" s="89"/>
      <c r="NAM108" s="98"/>
      <c r="NAN108" s="85"/>
      <c r="NAO108" s="84"/>
      <c r="NAP108" s="87"/>
      <c r="NAQ108" s="87"/>
      <c r="NAR108" s="88"/>
      <c r="NAS108" s="87"/>
      <c r="NAT108" s="89"/>
      <c r="NAU108" s="98"/>
      <c r="NAV108" s="85"/>
      <c r="NAW108" s="84"/>
      <c r="NAX108" s="87"/>
      <c r="NAY108" s="87"/>
      <c r="NAZ108" s="88"/>
      <c r="NBA108" s="87"/>
      <c r="NBB108" s="89"/>
      <c r="NBC108" s="98"/>
      <c r="NBD108" s="85"/>
      <c r="NBE108" s="84"/>
      <c r="NBF108" s="87"/>
      <c r="NBG108" s="87"/>
      <c r="NBH108" s="88"/>
      <c r="NBI108" s="87"/>
      <c r="NBJ108" s="89"/>
      <c r="NBK108" s="98"/>
      <c r="NBL108" s="85"/>
      <c r="NBM108" s="84"/>
      <c r="NBN108" s="87"/>
      <c r="NBO108" s="87"/>
      <c r="NBP108" s="88"/>
      <c r="NBQ108" s="87"/>
      <c r="NBR108" s="89"/>
      <c r="NBS108" s="98"/>
      <c r="NBT108" s="85"/>
      <c r="NBU108" s="84"/>
      <c r="NBV108" s="87"/>
      <c r="NBW108" s="87"/>
      <c r="NBX108" s="88"/>
      <c r="NBY108" s="87"/>
      <c r="NBZ108" s="89"/>
      <c r="NCA108" s="98"/>
      <c r="NCB108" s="85"/>
      <c r="NCC108" s="84"/>
      <c r="NCD108" s="87"/>
      <c r="NCE108" s="87"/>
      <c r="NCF108" s="88"/>
      <c r="NCG108" s="87"/>
      <c r="NCH108" s="89"/>
      <c r="NCI108" s="98"/>
      <c r="NCJ108" s="85"/>
      <c r="NCK108" s="84"/>
      <c r="NCL108" s="87"/>
      <c r="NCM108" s="87"/>
      <c r="NCN108" s="88"/>
      <c r="NCO108" s="87"/>
      <c r="NCP108" s="89"/>
      <c r="NCQ108" s="98"/>
      <c r="NCR108" s="85"/>
      <c r="NCS108" s="84"/>
      <c r="NCT108" s="87"/>
      <c r="NCU108" s="87"/>
      <c r="NCV108" s="88"/>
      <c r="NCW108" s="87"/>
      <c r="NCX108" s="89"/>
      <c r="NCY108" s="98"/>
      <c r="NCZ108" s="85"/>
      <c r="NDA108" s="84"/>
      <c r="NDB108" s="87"/>
      <c r="NDC108" s="87"/>
      <c r="NDD108" s="88"/>
      <c r="NDE108" s="87"/>
      <c r="NDF108" s="89"/>
      <c r="NDG108" s="98"/>
      <c r="NDH108" s="85"/>
      <c r="NDI108" s="84"/>
      <c r="NDJ108" s="87"/>
      <c r="NDK108" s="87"/>
      <c r="NDL108" s="88"/>
      <c r="NDM108" s="87"/>
      <c r="NDN108" s="89"/>
      <c r="NDO108" s="98"/>
      <c r="NDP108" s="85"/>
      <c r="NDQ108" s="84"/>
      <c r="NDR108" s="87"/>
      <c r="NDS108" s="87"/>
      <c r="NDT108" s="88"/>
      <c r="NDU108" s="87"/>
      <c r="NDV108" s="89"/>
      <c r="NDW108" s="98"/>
      <c r="NDX108" s="85"/>
      <c r="NDY108" s="84"/>
      <c r="NDZ108" s="87"/>
      <c r="NEA108" s="87"/>
      <c r="NEB108" s="88"/>
      <c r="NEC108" s="87"/>
      <c r="NED108" s="89"/>
      <c r="NEE108" s="98"/>
      <c r="NEF108" s="85"/>
      <c r="NEG108" s="84"/>
      <c r="NEH108" s="87"/>
      <c r="NEI108" s="87"/>
      <c r="NEJ108" s="88"/>
      <c r="NEK108" s="87"/>
      <c r="NEL108" s="89"/>
      <c r="NEM108" s="98"/>
      <c r="NEN108" s="85"/>
      <c r="NEO108" s="84"/>
      <c r="NEP108" s="87"/>
      <c r="NEQ108" s="87"/>
      <c r="NER108" s="88"/>
      <c r="NES108" s="87"/>
      <c r="NET108" s="89"/>
      <c r="NEU108" s="98"/>
      <c r="NEV108" s="85"/>
      <c r="NEW108" s="84"/>
      <c r="NEX108" s="87"/>
      <c r="NEY108" s="87"/>
      <c r="NEZ108" s="88"/>
      <c r="NFA108" s="87"/>
      <c r="NFB108" s="89"/>
      <c r="NFC108" s="98"/>
      <c r="NFD108" s="85"/>
      <c r="NFE108" s="84"/>
      <c r="NFF108" s="87"/>
      <c r="NFG108" s="87"/>
      <c r="NFH108" s="88"/>
      <c r="NFI108" s="87"/>
      <c r="NFJ108" s="89"/>
      <c r="NFK108" s="98"/>
      <c r="NFL108" s="85"/>
      <c r="NFM108" s="84"/>
      <c r="NFN108" s="87"/>
      <c r="NFO108" s="87"/>
      <c r="NFP108" s="88"/>
      <c r="NFQ108" s="87"/>
      <c r="NFR108" s="89"/>
      <c r="NFS108" s="98"/>
      <c r="NFT108" s="85"/>
      <c r="NFU108" s="84"/>
      <c r="NFV108" s="87"/>
      <c r="NFW108" s="87"/>
      <c r="NFX108" s="88"/>
      <c r="NFY108" s="87"/>
      <c r="NFZ108" s="89"/>
      <c r="NGA108" s="98"/>
      <c r="NGB108" s="85"/>
      <c r="NGC108" s="84"/>
      <c r="NGD108" s="87"/>
      <c r="NGE108" s="87"/>
      <c r="NGF108" s="88"/>
      <c r="NGG108" s="87"/>
      <c r="NGH108" s="89"/>
      <c r="NGI108" s="98"/>
      <c r="NGJ108" s="85"/>
      <c r="NGK108" s="84"/>
      <c r="NGL108" s="87"/>
      <c r="NGM108" s="87"/>
      <c r="NGN108" s="88"/>
      <c r="NGO108" s="87"/>
      <c r="NGP108" s="89"/>
      <c r="NGQ108" s="98"/>
      <c r="NGR108" s="85"/>
      <c r="NGS108" s="84"/>
      <c r="NGT108" s="87"/>
      <c r="NGU108" s="87"/>
      <c r="NGV108" s="88"/>
      <c r="NGW108" s="87"/>
      <c r="NGX108" s="89"/>
      <c r="NGY108" s="98"/>
      <c r="NGZ108" s="85"/>
      <c r="NHA108" s="84"/>
      <c r="NHB108" s="87"/>
      <c r="NHC108" s="87"/>
      <c r="NHD108" s="88"/>
      <c r="NHE108" s="87"/>
      <c r="NHF108" s="89"/>
      <c r="NHG108" s="98"/>
      <c r="NHH108" s="85"/>
      <c r="NHI108" s="84"/>
      <c r="NHJ108" s="87"/>
      <c r="NHK108" s="87"/>
      <c r="NHL108" s="88"/>
      <c r="NHM108" s="87"/>
      <c r="NHN108" s="89"/>
      <c r="NHO108" s="98"/>
      <c r="NHP108" s="85"/>
      <c r="NHQ108" s="84"/>
      <c r="NHR108" s="87"/>
      <c r="NHS108" s="87"/>
      <c r="NHT108" s="88"/>
      <c r="NHU108" s="87"/>
      <c r="NHV108" s="89"/>
      <c r="NHW108" s="98"/>
      <c r="NHX108" s="85"/>
      <c r="NHY108" s="84"/>
      <c r="NHZ108" s="87"/>
      <c r="NIA108" s="87"/>
      <c r="NIB108" s="88"/>
      <c r="NIC108" s="87"/>
      <c r="NID108" s="89"/>
      <c r="NIE108" s="98"/>
      <c r="NIF108" s="85"/>
      <c r="NIG108" s="84"/>
      <c r="NIH108" s="87"/>
      <c r="NII108" s="87"/>
      <c r="NIJ108" s="88"/>
      <c r="NIK108" s="87"/>
      <c r="NIL108" s="89"/>
      <c r="NIM108" s="98"/>
      <c r="NIN108" s="85"/>
      <c r="NIO108" s="84"/>
      <c r="NIP108" s="87"/>
      <c r="NIQ108" s="87"/>
      <c r="NIR108" s="88"/>
      <c r="NIS108" s="87"/>
      <c r="NIT108" s="89"/>
      <c r="NIU108" s="98"/>
      <c r="NIV108" s="85"/>
      <c r="NIW108" s="84"/>
      <c r="NIX108" s="87"/>
      <c r="NIY108" s="87"/>
      <c r="NIZ108" s="88"/>
      <c r="NJA108" s="87"/>
      <c r="NJB108" s="89"/>
      <c r="NJC108" s="98"/>
      <c r="NJD108" s="85"/>
      <c r="NJE108" s="84"/>
      <c r="NJF108" s="87"/>
      <c r="NJG108" s="87"/>
      <c r="NJH108" s="88"/>
      <c r="NJI108" s="87"/>
      <c r="NJJ108" s="89"/>
      <c r="NJK108" s="98"/>
      <c r="NJL108" s="85"/>
      <c r="NJM108" s="84"/>
      <c r="NJN108" s="87"/>
      <c r="NJO108" s="87"/>
      <c r="NJP108" s="88"/>
      <c r="NJQ108" s="87"/>
      <c r="NJR108" s="89"/>
      <c r="NJS108" s="98"/>
      <c r="NJT108" s="85"/>
      <c r="NJU108" s="84"/>
      <c r="NJV108" s="87"/>
      <c r="NJW108" s="87"/>
      <c r="NJX108" s="88"/>
      <c r="NJY108" s="87"/>
      <c r="NJZ108" s="89"/>
      <c r="NKA108" s="98"/>
      <c r="NKB108" s="85"/>
      <c r="NKC108" s="84"/>
      <c r="NKD108" s="87"/>
      <c r="NKE108" s="87"/>
      <c r="NKF108" s="88"/>
      <c r="NKG108" s="87"/>
      <c r="NKH108" s="89"/>
      <c r="NKI108" s="98"/>
      <c r="NKJ108" s="85"/>
      <c r="NKK108" s="84"/>
      <c r="NKL108" s="87"/>
      <c r="NKM108" s="87"/>
      <c r="NKN108" s="88"/>
      <c r="NKO108" s="87"/>
      <c r="NKP108" s="89"/>
      <c r="NKQ108" s="98"/>
      <c r="NKR108" s="85"/>
      <c r="NKS108" s="84"/>
      <c r="NKT108" s="87"/>
      <c r="NKU108" s="87"/>
      <c r="NKV108" s="88"/>
      <c r="NKW108" s="87"/>
      <c r="NKX108" s="89"/>
      <c r="NKY108" s="98"/>
      <c r="NKZ108" s="85"/>
      <c r="NLA108" s="84"/>
      <c r="NLB108" s="87"/>
      <c r="NLC108" s="87"/>
      <c r="NLD108" s="88"/>
      <c r="NLE108" s="87"/>
      <c r="NLF108" s="89"/>
      <c r="NLG108" s="98"/>
      <c r="NLH108" s="85"/>
      <c r="NLI108" s="84"/>
      <c r="NLJ108" s="87"/>
      <c r="NLK108" s="87"/>
      <c r="NLL108" s="88"/>
      <c r="NLM108" s="87"/>
      <c r="NLN108" s="89"/>
      <c r="NLO108" s="98"/>
      <c r="NLP108" s="85"/>
      <c r="NLQ108" s="84"/>
      <c r="NLR108" s="87"/>
      <c r="NLS108" s="87"/>
      <c r="NLT108" s="88"/>
      <c r="NLU108" s="87"/>
      <c r="NLV108" s="89"/>
      <c r="NLW108" s="98"/>
      <c r="NLX108" s="85"/>
      <c r="NLY108" s="84"/>
      <c r="NLZ108" s="87"/>
      <c r="NMA108" s="87"/>
      <c r="NMB108" s="88"/>
      <c r="NMC108" s="87"/>
      <c r="NMD108" s="89"/>
      <c r="NME108" s="98"/>
      <c r="NMF108" s="85"/>
      <c r="NMG108" s="84"/>
      <c r="NMH108" s="87"/>
      <c r="NMI108" s="87"/>
      <c r="NMJ108" s="88"/>
      <c r="NMK108" s="87"/>
      <c r="NML108" s="89"/>
      <c r="NMM108" s="98"/>
      <c r="NMN108" s="85"/>
      <c r="NMO108" s="84"/>
      <c r="NMP108" s="87"/>
      <c r="NMQ108" s="87"/>
      <c r="NMR108" s="88"/>
      <c r="NMS108" s="87"/>
      <c r="NMT108" s="89"/>
      <c r="NMU108" s="98"/>
      <c r="NMV108" s="85"/>
      <c r="NMW108" s="84"/>
      <c r="NMX108" s="87"/>
      <c r="NMY108" s="87"/>
      <c r="NMZ108" s="88"/>
      <c r="NNA108" s="87"/>
      <c r="NNB108" s="89"/>
      <c r="NNC108" s="98"/>
      <c r="NND108" s="85"/>
      <c r="NNE108" s="84"/>
      <c r="NNF108" s="87"/>
      <c r="NNG108" s="87"/>
      <c r="NNH108" s="88"/>
      <c r="NNI108" s="87"/>
      <c r="NNJ108" s="89"/>
      <c r="NNK108" s="98"/>
      <c r="NNL108" s="85"/>
      <c r="NNM108" s="84"/>
      <c r="NNN108" s="87"/>
      <c r="NNO108" s="87"/>
      <c r="NNP108" s="88"/>
      <c r="NNQ108" s="87"/>
      <c r="NNR108" s="89"/>
      <c r="NNS108" s="98"/>
      <c r="NNT108" s="85"/>
      <c r="NNU108" s="84"/>
      <c r="NNV108" s="87"/>
      <c r="NNW108" s="87"/>
      <c r="NNX108" s="88"/>
      <c r="NNY108" s="87"/>
      <c r="NNZ108" s="89"/>
      <c r="NOA108" s="98"/>
      <c r="NOB108" s="85"/>
      <c r="NOC108" s="84"/>
      <c r="NOD108" s="87"/>
      <c r="NOE108" s="87"/>
      <c r="NOF108" s="88"/>
      <c r="NOG108" s="87"/>
      <c r="NOH108" s="89"/>
      <c r="NOI108" s="98"/>
      <c r="NOJ108" s="85"/>
      <c r="NOK108" s="84"/>
      <c r="NOL108" s="87"/>
      <c r="NOM108" s="87"/>
      <c r="NON108" s="88"/>
      <c r="NOO108" s="87"/>
      <c r="NOP108" s="89"/>
      <c r="NOQ108" s="98"/>
      <c r="NOR108" s="85"/>
      <c r="NOS108" s="84"/>
      <c r="NOT108" s="87"/>
      <c r="NOU108" s="87"/>
      <c r="NOV108" s="88"/>
      <c r="NOW108" s="87"/>
      <c r="NOX108" s="89"/>
      <c r="NOY108" s="98"/>
      <c r="NOZ108" s="85"/>
      <c r="NPA108" s="84"/>
      <c r="NPB108" s="87"/>
      <c r="NPC108" s="87"/>
      <c r="NPD108" s="88"/>
      <c r="NPE108" s="87"/>
      <c r="NPF108" s="89"/>
      <c r="NPG108" s="98"/>
      <c r="NPH108" s="85"/>
      <c r="NPI108" s="84"/>
      <c r="NPJ108" s="87"/>
      <c r="NPK108" s="87"/>
      <c r="NPL108" s="88"/>
      <c r="NPM108" s="87"/>
      <c r="NPN108" s="89"/>
      <c r="NPO108" s="98"/>
      <c r="NPP108" s="85"/>
      <c r="NPQ108" s="84"/>
      <c r="NPR108" s="87"/>
      <c r="NPS108" s="87"/>
      <c r="NPT108" s="88"/>
      <c r="NPU108" s="87"/>
      <c r="NPV108" s="89"/>
      <c r="NPW108" s="98"/>
      <c r="NPX108" s="85"/>
      <c r="NPY108" s="84"/>
      <c r="NPZ108" s="87"/>
      <c r="NQA108" s="87"/>
      <c r="NQB108" s="88"/>
      <c r="NQC108" s="87"/>
      <c r="NQD108" s="89"/>
      <c r="NQE108" s="98"/>
      <c r="NQF108" s="85"/>
      <c r="NQG108" s="84"/>
      <c r="NQH108" s="87"/>
      <c r="NQI108" s="87"/>
      <c r="NQJ108" s="88"/>
      <c r="NQK108" s="87"/>
      <c r="NQL108" s="89"/>
      <c r="NQM108" s="98"/>
      <c r="NQN108" s="85"/>
      <c r="NQO108" s="84"/>
      <c r="NQP108" s="87"/>
      <c r="NQQ108" s="87"/>
      <c r="NQR108" s="88"/>
      <c r="NQS108" s="87"/>
      <c r="NQT108" s="89"/>
      <c r="NQU108" s="98"/>
      <c r="NQV108" s="85"/>
      <c r="NQW108" s="84"/>
      <c r="NQX108" s="87"/>
      <c r="NQY108" s="87"/>
      <c r="NQZ108" s="88"/>
      <c r="NRA108" s="87"/>
      <c r="NRB108" s="89"/>
      <c r="NRC108" s="98"/>
      <c r="NRD108" s="85"/>
      <c r="NRE108" s="84"/>
      <c r="NRF108" s="87"/>
      <c r="NRG108" s="87"/>
      <c r="NRH108" s="88"/>
      <c r="NRI108" s="87"/>
      <c r="NRJ108" s="89"/>
      <c r="NRK108" s="98"/>
      <c r="NRL108" s="85"/>
      <c r="NRM108" s="84"/>
      <c r="NRN108" s="87"/>
      <c r="NRO108" s="87"/>
      <c r="NRP108" s="88"/>
      <c r="NRQ108" s="87"/>
      <c r="NRR108" s="89"/>
      <c r="NRS108" s="98"/>
      <c r="NRT108" s="85"/>
      <c r="NRU108" s="84"/>
      <c r="NRV108" s="87"/>
      <c r="NRW108" s="87"/>
      <c r="NRX108" s="88"/>
      <c r="NRY108" s="87"/>
      <c r="NRZ108" s="89"/>
      <c r="NSA108" s="98"/>
      <c r="NSB108" s="85"/>
      <c r="NSC108" s="84"/>
      <c r="NSD108" s="87"/>
      <c r="NSE108" s="87"/>
      <c r="NSF108" s="88"/>
      <c r="NSG108" s="87"/>
      <c r="NSH108" s="89"/>
      <c r="NSI108" s="98"/>
      <c r="NSJ108" s="85"/>
      <c r="NSK108" s="84"/>
      <c r="NSL108" s="87"/>
      <c r="NSM108" s="87"/>
      <c r="NSN108" s="88"/>
      <c r="NSO108" s="87"/>
      <c r="NSP108" s="89"/>
      <c r="NSQ108" s="98"/>
      <c r="NSR108" s="85"/>
      <c r="NSS108" s="84"/>
      <c r="NST108" s="87"/>
      <c r="NSU108" s="87"/>
      <c r="NSV108" s="88"/>
      <c r="NSW108" s="87"/>
      <c r="NSX108" s="89"/>
      <c r="NSY108" s="98"/>
      <c r="NSZ108" s="85"/>
      <c r="NTA108" s="84"/>
      <c r="NTB108" s="87"/>
      <c r="NTC108" s="87"/>
      <c r="NTD108" s="88"/>
      <c r="NTE108" s="87"/>
      <c r="NTF108" s="89"/>
      <c r="NTG108" s="98"/>
      <c r="NTH108" s="85"/>
      <c r="NTI108" s="84"/>
      <c r="NTJ108" s="87"/>
      <c r="NTK108" s="87"/>
      <c r="NTL108" s="88"/>
      <c r="NTM108" s="87"/>
      <c r="NTN108" s="89"/>
      <c r="NTO108" s="98"/>
      <c r="NTP108" s="85"/>
      <c r="NTQ108" s="84"/>
      <c r="NTR108" s="87"/>
      <c r="NTS108" s="87"/>
      <c r="NTT108" s="88"/>
      <c r="NTU108" s="87"/>
      <c r="NTV108" s="89"/>
      <c r="NTW108" s="98"/>
      <c r="NTX108" s="85"/>
      <c r="NTY108" s="84"/>
      <c r="NTZ108" s="87"/>
      <c r="NUA108" s="87"/>
      <c r="NUB108" s="88"/>
      <c r="NUC108" s="87"/>
      <c r="NUD108" s="89"/>
      <c r="NUE108" s="98"/>
      <c r="NUF108" s="85"/>
      <c r="NUG108" s="84"/>
      <c r="NUH108" s="87"/>
      <c r="NUI108" s="87"/>
      <c r="NUJ108" s="88"/>
      <c r="NUK108" s="87"/>
      <c r="NUL108" s="89"/>
      <c r="NUM108" s="98"/>
      <c r="NUN108" s="85"/>
      <c r="NUO108" s="84"/>
      <c r="NUP108" s="87"/>
      <c r="NUQ108" s="87"/>
      <c r="NUR108" s="88"/>
      <c r="NUS108" s="87"/>
      <c r="NUT108" s="89"/>
      <c r="NUU108" s="98"/>
      <c r="NUV108" s="85"/>
      <c r="NUW108" s="84"/>
      <c r="NUX108" s="87"/>
      <c r="NUY108" s="87"/>
      <c r="NUZ108" s="88"/>
      <c r="NVA108" s="87"/>
      <c r="NVB108" s="89"/>
      <c r="NVC108" s="98"/>
      <c r="NVD108" s="85"/>
      <c r="NVE108" s="84"/>
      <c r="NVF108" s="87"/>
      <c r="NVG108" s="87"/>
      <c r="NVH108" s="88"/>
      <c r="NVI108" s="87"/>
      <c r="NVJ108" s="89"/>
      <c r="NVK108" s="98"/>
      <c r="NVL108" s="85"/>
      <c r="NVM108" s="84"/>
      <c r="NVN108" s="87"/>
      <c r="NVO108" s="87"/>
      <c r="NVP108" s="88"/>
      <c r="NVQ108" s="87"/>
      <c r="NVR108" s="89"/>
      <c r="NVS108" s="98"/>
      <c r="NVT108" s="85"/>
      <c r="NVU108" s="84"/>
      <c r="NVV108" s="87"/>
      <c r="NVW108" s="87"/>
      <c r="NVX108" s="88"/>
      <c r="NVY108" s="87"/>
      <c r="NVZ108" s="89"/>
      <c r="NWA108" s="98"/>
      <c r="NWB108" s="85"/>
      <c r="NWC108" s="84"/>
      <c r="NWD108" s="87"/>
      <c r="NWE108" s="87"/>
      <c r="NWF108" s="88"/>
      <c r="NWG108" s="87"/>
      <c r="NWH108" s="89"/>
      <c r="NWI108" s="98"/>
      <c r="NWJ108" s="85"/>
      <c r="NWK108" s="84"/>
      <c r="NWL108" s="87"/>
      <c r="NWM108" s="87"/>
      <c r="NWN108" s="88"/>
      <c r="NWO108" s="87"/>
      <c r="NWP108" s="89"/>
      <c r="NWQ108" s="98"/>
      <c r="NWR108" s="85"/>
      <c r="NWS108" s="84"/>
      <c r="NWT108" s="87"/>
      <c r="NWU108" s="87"/>
      <c r="NWV108" s="88"/>
      <c r="NWW108" s="87"/>
      <c r="NWX108" s="89"/>
      <c r="NWY108" s="98"/>
      <c r="NWZ108" s="85"/>
      <c r="NXA108" s="84"/>
      <c r="NXB108" s="87"/>
      <c r="NXC108" s="87"/>
      <c r="NXD108" s="88"/>
      <c r="NXE108" s="87"/>
      <c r="NXF108" s="89"/>
      <c r="NXG108" s="98"/>
      <c r="NXH108" s="85"/>
      <c r="NXI108" s="84"/>
      <c r="NXJ108" s="87"/>
      <c r="NXK108" s="87"/>
      <c r="NXL108" s="88"/>
      <c r="NXM108" s="87"/>
      <c r="NXN108" s="89"/>
      <c r="NXO108" s="98"/>
      <c r="NXP108" s="85"/>
      <c r="NXQ108" s="84"/>
      <c r="NXR108" s="87"/>
      <c r="NXS108" s="87"/>
      <c r="NXT108" s="88"/>
      <c r="NXU108" s="87"/>
      <c r="NXV108" s="89"/>
      <c r="NXW108" s="98"/>
      <c r="NXX108" s="85"/>
      <c r="NXY108" s="84"/>
      <c r="NXZ108" s="87"/>
      <c r="NYA108" s="87"/>
      <c r="NYB108" s="88"/>
      <c r="NYC108" s="87"/>
      <c r="NYD108" s="89"/>
      <c r="NYE108" s="98"/>
      <c r="NYF108" s="85"/>
      <c r="NYG108" s="84"/>
      <c r="NYH108" s="87"/>
      <c r="NYI108" s="87"/>
      <c r="NYJ108" s="88"/>
      <c r="NYK108" s="87"/>
      <c r="NYL108" s="89"/>
      <c r="NYM108" s="98"/>
      <c r="NYN108" s="85"/>
      <c r="NYO108" s="84"/>
      <c r="NYP108" s="87"/>
      <c r="NYQ108" s="87"/>
      <c r="NYR108" s="88"/>
      <c r="NYS108" s="87"/>
      <c r="NYT108" s="89"/>
      <c r="NYU108" s="98"/>
      <c r="NYV108" s="85"/>
      <c r="NYW108" s="84"/>
      <c r="NYX108" s="87"/>
      <c r="NYY108" s="87"/>
      <c r="NYZ108" s="88"/>
      <c r="NZA108" s="87"/>
      <c r="NZB108" s="89"/>
      <c r="NZC108" s="98"/>
      <c r="NZD108" s="85"/>
      <c r="NZE108" s="84"/>
      <c r="NZF108" s="87"/>
      <c r="NZG108" s="87"/>
      <c r="NZH108" s="88"/>
      <c r="NZI108" s="87"/>
      <c r="NZJ108" s="89"/>
      <c r="NZK108" s="98"/>
      <c r="NZL108" s="85"/>
      <c r="NZM108" s="84"/>
      <c r="NZN108" s="87"/>
      <c r="NZO108" s="87"/>
      <c r="NZP108" s="88"/>
      <c r="NZQ108" s="87"/>
      <c r="NZR108" s="89"/>
      <c r="NZS108" s="98"/>
      <c r="NZT108" s="85"/>
      <c r="NZU108" s="84"/>
      <c r="NZV108" s="87"/>
      <c r="NZW108" s="87"/>
      <c r="NZX108" s="88"/>
      <c r="NZY108" s="87"/>
      <c r="NZZ108" s="89"/>
      <c r="OAA108" s="98"/>
      <c r="OAB108" s="85"/>
      <c r="OAC108" s="84"/>
      <c r="OAD108" s="87"/>
      <c r="OAE108" s="87"/>
      <c r="OAF108" s="88"/>
      <c r="OAG108" s="87"/>
      <c r="OAH108" s="89"/>
      <c r="OAI108" s="98"/>
      <c r="OAJ108" s="85"/>
      <c r="OAK108" s="84"/>
      <c r="OAL108" s="87"/>
      <c r="OAM108" s="87"/>
      <c r="OAN108" s="88"/>
      <c r="OAO108" s="87"/>
      <c r="OAP108" s="89"/>
      <c r="OAQ108" s="98"/>
      <c r="OAR108" s="85"/>
      <c r="OAS108" s="84"/>
      <c r="OAT108" s="87"/>
      <c r="OAU108" s="87"/>
      <c r="OAV108" s="88"/>
      <c r="OAW108" s="87"/>
      <c r="OAX108" s="89"/>
      <c r="OAY108" s="98"/>
      <c r="OAZ108" s="85"/>
      <c r="OBA108" s="84"/>
      <c r="OBB108" s="87"/>
      <c r="OBC108" s="87"/>
      <c r="OBD108" s="88"/>
      <c r="OBE108" s="87"/>
      <c r="OBF108" s="89"/>
      <c r="OBG108" s="98"/>
      <c r="OBH108" s="85"/>
      <c r="OBI108" s="84"/>
      <c r="OBJ108" s="87"/>
      <c r="OBK108" s="87"/>
      <c r="OBL108" s="88"/>
      <c r="OBM108" s="87"/>
      <c r="OBN108" s="89"/>
      <c r="OBO108" s="98"/>
      <c r="OBP108" s="85"/>
      <c r="OBQ108" s="84"/>
      <c r="OBR108" s="87"/>
      <c r="OBS108" s="87"/>
      <c r="OBT108" s="88"/>
      <c r="OBU108" s="87"/>
      <c r="OBV108" s="89"/>
      <c r="OBW108" s="98"/>
      <c r="OBX108" s="85"/>
      <c r="OBY108" s="84"/>
      <c r="OBZ108" s="87"/>
      <c r="OCA108" s="87"/>
      <c r="OCB108" s="88"/>
      <c r="OCC108" s="87"/>
      <c r="OCD108" s="89"/>
      <c r="OCE108" s="98"/>
      <c r="OCF108" s="85"/>
      <c r="OCG108" s="84"/>
      <c r="OCH108" s="87"/>
      <c r="OCI108" s="87"/>
      <c r="OCJ108" s="88"/>
      <c r="OCK108" s="87"/>
      <c r="OCL108" s="89"/>
      <c r="OCM108" s="98"/>
      <c r="OCN108" s="85"/>
      <c r="OCO108" s="84"/>
      <c r="OCP108" s="87"/>
      <c r="OCQ108" s="87"/>
      <c r="OCR108" s="88"/>
      <c r="OCS108" s="87"/>
      <c r="OCT108" s="89"/>
      <c r="OCU108" s="98"/>
      <c r="OCV108" s="85"/>
      <c r="OCW108" s="84"/>
      <c r="OCX108" s="87"/>
      <c r="OCY108" s="87"/>
      <c r="OCZ108" s="88"/>
      <c r="ODA108" s="87"/>
      <c r="ODB108" s="89"/>
      <c r="ODC108" s="98"/>
      <c r="ODD108" s="85"/>
      <c r="ODE108" s="84"/>
      <c r="ODF108" s="87"/>
      <c r="ODG108" s="87"/>
      <c r="ODH108" s="88"/>
      <c r="ODI108" s="87"/>
      <c r="ODJ108" s="89"/>
      <c r="ODK108" s="98"/>
      <c r="ODL108" s="85"/>
      <c r="ODM108" s="84"/>
      <c r="ODN108" s="87"/>
      <c r="ODO108" s="87"/>
      <c r="ODP108" s="88"/>
      <c r="ODQ108" s="87"/>
      <c r="ODR108" s="89"/>
      <c r="ODS108" s="98"/>
      <c r="ODT108" s="85"/>
      <c r="ODU108" s="84"/>
      <c r="ODV108" s="87"/>
      <c r="ODW108" s="87"/>
      <c r="ODX108" s="88"/>
      <c r="ODY108" s="87"/>
      <c r="ODZ108" s="89"/>
      <c r="OEA108" s="98"/>
      <c r="OEB108" s="85"/>
      <c r="OEC108" s="84"/>
      <c r="OED108" s="87"/>
      <c r="OEE108" s="87"/>
      <c r="OEF108" s="88"/>
      <c r="OEG108" s="87"/>
      <c r="OEH108" s="89"/>
      <c r="OEI108" s="98"/>
      <c r="OEJ108" s="85"/>
      <c r="OEK108" s="84"/>
      <c r="OEL108" s="87"/>
      <c r="OEM108" s="87"/>
      <c r="OEN108" s="88"/>
      <c r="OEO108" s="87"/>
      <c r="OEP108" s="89"/>
      <c r="OEQ108" s="98"/>
      <c r="OER108" s="85"/>
      <c r="OES108" s="84"/>
      <c r="OET108" s="87"/>
      <c r="OEU108" s="87"/>
      <c r="OEV108" s="88"/>
      <c r="OEW108" s="87"/>
      <c r="OEX108" s="89"/>
      <c r="OEY108" s="98"/>
      <c r="OEZ108" s="85"/>
      <c r="OFA108" s="84"/>
      <c r="OFB108" s="87"/>
      <c r="OFC108" s="87"/>
      <c r="OFD108" s="88"/>
      <c r="OFE108" s="87"/>
      <c r="OFF108" s="89"/>
      <c r="OFG108" s="98"/>
      <c r="OFH108" s="85"/>
      <c r="OFI108" s="84"/>
      <c r="OFJ108" s="87"/>
      <c r="OFK108" s="87"/>
      <c r="OFL108" s="88"/>
      <c r="OFM108" s="87"/>
      <c r="OFN108" s="89"/>
      <c r="OFO108" s="98"/>
      <c r="OFP108" s="85"/>
      <c r="OFQ108" s="84"/>
      <c r="OFR108" s="87"/>
      <c r="OFS108" s="87"/>
      <c r="OFT108" s="88"/>
      <c r="OFU108" s="87"/>
      <c r="OFV108" s="89"/>
      <c r="OFW108" s="98"/>
      <c r="OFX108" s="85"/>
      <c r="OFY108" s="84"/>
      <c r="OFZ108" s="87"/>
      <c r="OGA108" s="87"/>
      <c r="OGB108" s="88"/>
      <c r="OGC108" s="87"/>
      <c r="OGD108" s="89"/>
      <c r="OGE108" s="98"/>
      <c r="OGF108" s="85"/>
      <c r="OGG108" s="84"/>
      <c r="OGH108" s="87"/>
      <c r="OGI108" s="87"/>
      <c r="OGJ108" s="88"/>
      <c r="OGK108" s="87"/>
      <c r="OGL108" s="89"/>
      <c r="OGM108" s="98"/>
      <c r="OGN108" s="85"/>
      <c r="OGO108" s="84"/>
      <c r="OGP108" s="87"/>
      <c r="OGQ108" s="87"/>
      <c r="OGR108" s="88"/>
      <c r="OGS108" s="87"/>
      <c r="OGT108" s="89"/>
      <c r="OGU108" s="98"/>
      <c r="OGV108" s="85"/>
      <c r="OGW108" s="84"/>
      <c r="OGX108" s="87"/>
      <c r="OGY108" s="87"/>
      <c r="OGZ108" s="88"/>
      <c r="OHA108" s="87"/>
      <c r="OHB108" s="89"/>
      <c r="OHC108" s="98"/>
      <c r="OHD108" s="85"/>
      <c r="OHE108" s="84"/>
      <c r="OHF108" s="87"/>
      <c r="OHG108" s="87"/>
      <c r="OHH108" s="88"/>
      <c r="OHI108" s="87"/>
      <c r="OHJ108" s="89"/>
      <c r="OHK108" s="98"/>
      <c r="OHL108" s="85"/>
      <c r="OHM108" s="84"/>
      <c r="OHN108" s="87"/>
      <c r="OHO108" s="87"/>
      <c r="OHP108" s="88"/>
      <c r="OHQ108" s="87"/>
      <c r="OHR108" s="89"/>
      <c r="OHS108" s="98"/>
      <c r="OHT108" s="85"/>
      <c r="OHU108" s="84"/>
      <c r="OHV108" s="87"/>
      <c r="OHW108" s="87"/>
      <c r="OHX108" s="88"/>
      <c r="OHY108" s="87"/>
      <c r="OHZ108" s="89"/>
      <c r="OIA108" s="98"/>
      <c r="OIB108" s="85"/>
      <c r="OIC108" s="84"/>
      <c r="OID108" s="87"/>
      <c r="OIE108" s="87"/>
      <c r="OIF108" s="88"/>
      <c r="OIG108" s="87"/>
      <c r="OIH108" s="89"/>
      <c r="OII108" s="98"/>
      <c r="OIJ108" s="85"/>
      <c r="OIK108" s="84"/>
      <c r="OIL108" s="87"/>
      <c r="OIM108" s="87"/>
      <c r="OIN108" s="88"/>
      <c r="OIO108" s="87"/>
      <c r="OIP108" s="89"/>
      <c r="OIQ108" s="98"/>
      <c r="OIR108" s="85"/>
      <c r="OIS108" s="84"/>
      <c r="OIT108" s="87"/>
      <c r="OIU108" s="87"/>
      <c r="OIV108" s="88"/>
      <c r="OIW108" s="87"/>
      <c r="OIX108" s="89"/>
      <c r="OIY108" s="98"/>
      <c r="OIZ108" s="85"/>
      <c r="OJA108" s="84"/>
      <c r="OJB108" s="87"/>
      <c r="OJC108" s="87"/>
      <c r="OJD108" s="88"/>
      <c r="OJE108" s="87"/>
      <c r="OJF108" s="89"/>
      <c r="OJG108" s="98"/>
      <c r="OJH108" s="85"/>
      <c r="OJI108" s="84"/>
      <c r="OJJ108" s="87"/>
      <c r="OJK108" s="87"/>
      <c r="OJL108" s="88"/>
      <c r="OJM108" s="87"/>
      <c r="OJN108" s="89"/>
      <c r="OJO108" s="98"/>
      <c r="OJP108" s="85"/>
      <c r="OJQ108" s="84"/>
      <c r="OJR108" s="87"/>
      <c r="OJS108" s="87"/>
      <c r="OJT108" s="88"/>
      <c r="OJU108" s="87"/>
      <c r="OJV108" s="89"/>
      <c r="OJW108" s="98"/>
      <c r="OJX108" s="85"/>
      <c r="OJY108" s="84"/>
      <c r="OJZ108" s="87"/>
      <c r="OKA108" s="87"/>
      <c r="OKB108" s="88"/>
      <c r="OKC108" s="87"/>
      <c r="OKD108" s="89"/>
      <c r="OKE108" s="98"/>
      <c r="OKF108" s="85"/>
      <c r="OKG108" s="84"/>
      <c r="OKH108" s="87"/>
      <c r="OKI108" s="87"/>
      <c r="OKJ108" s="88"/>
      <c r="OKK108" s="87"/>
      <c r="OKL108" s="89"/>
      <c r="OKM108" s="98"/>
      <c r="OKN108" s="85"/>
      <c r="OKO108" s="84"/>
      <c r="OKP108" s="87"/>
      <c r="OKQ108" s="87"/>
      <c r="OKR108" s="88"/>
      <c r="OKS108" s="87"/>
      <c r="OKT108" s="89"/>
      <c r="OKU108" s="98"/>
      <c r="OKV108" s="85"/>
      <c r="OKW108" s="84"/>
      <c r="OKX108" s="87"/>
      <c r="OKY108" s="87"/>
      <c r="OKZ108" s="88"/>
      <c r="OLA108" s="87"/>
      <c r="OLB108" s="89"/>
      <c r="OLC108" s="98"/>
      <c r="OLD108" s="85"/>
      <c r="OLE108" s="84"/>
      <c r="OLF108" s="87"/>
      <c r="OLG108" s="87"/>
      <c r="OLH108" s="88"/>
      <c r="OLI108" s="87"/>
      <c r="OLJ108" s="89"/>
      <c r="OLK108" s="98"/>
      <c r="OLL108" s="85"/>
      <c r="OLM108" s="84"/>
      <c r="OLN108" s="87"/>
      <c r="OLO108" s="87"/>
      <c r="OLP108" s="88"/>
      <c r="OLQ108" s="87"/>
      <c r="OLR108" s="89"/>
      <c r="OLS108" s="98"/>
      <c r="OLT108" s="85"/>
      <c r="OLU108" s="84"/>
      <c r="OLV108" s="87"/>
      <c r="OLW108" s="87"/>
      <c r="OLX108" s="88"/>
      <c r="OLY108" s="87"/>
      <c r="OLZ108" s="89"/>
      <c r="OMA108" s="98"/>
      <c r="OMB108" s="85"/>
      <c r="OMC108" s="84"/>
      <c r="OMD108" s="87"/>
      <c r="OME108" s="87"/>
      <c r="OMF108" s="88"/>
      <c r="OMG108" s="87"/>
      <c r="OMH108" s="89"/>
      <c r="OMI108" s="98"/>
      <c r="OMJ108" s="85"/>
      <c r="OMK108" s="84"/>
      <c r="OML108" s="87"/>
      <c r="OMM108" s="87"/>
      <c r="OMN108" s="88"/>
      <c r="OMO108" s="87"/>
      <c r="OMP108" s="89"/>
      <c r="OMQ108" s="98"/>
      <c r="OMR108" s="85"/>
      <c r="OMS108" s="84"/>
      <c r="OMT108" s="87"/>
      <c r="OMU108" s="87"/>
      <c r="OMV108" s="88"/>
      <c r="OMW108" s="87"/>
      <c r="OMX108" s="89"/>
      <c r="OMY108" s="98"/>
      <c r="OMZ108" s="85"/>
      <c r="ONA108" s="84"/>
      <c r="ONB108" s="87"/>
      <c r="ONC108" s="87"/>
      <c r="OND108" s="88"/>
      <c r="ONE108" s="87"/>
      <c r="ONF108" s="89"/>
      <c r="ONG108" s="98"/>
      <c r="ONH108" s="85"/>
      <c r="ONI108" s="84"/>
      <c r="ONJ108" s="87"/>
      <c r="ONK108" s="87"/>
      <c r="ONL108" s="88"/>
      <c r="ONM108" s="87"/>
      <c r="ONN108" s="89"/>
      <c r="ONO108" s="98"/>
      <c r="ONP108" s="85"/>
      <c r="ONQ108" s="84"/>
      <c r="ONR108" s="87"/>
      <c r="ONS108" s="87"/>
      <c r="ONT108" s="88"/>
      <c r="ONU108" s="87"/>
      <c r="ONV108" s="89"/>
      <c r="ONW108" s="98"/>
      <c r="ONX108" s="85"/>
      <c r="ONY108" s="84"/>
      <c r="ONZ108" s="87"/>
      <c r="OOA108" s="87"/>
      <c r="OOB108" s="88"/>
      <c r="OOC108" s="87"/>
      <c r="OOD108" s="89"/>
      <c r="OOE108" s="98"/>
      <c r="OOF108" s="85"/>
      <c r="OOG108" s="84"/>
      <c r="OOH108" s="87"/>
      <c r="OOI108" s="87"/>
      <c r="OOJ108" s="88"/>
      <c r="OOK108" s="87"/>
      <c r="OOL108" s="89"/>
      <c r="OOM108" s="98"/>
      <c r="OON108" s="85"/>
      <c r="OOO108" s="84"/>
      <c r="OOP108" s="87"/>
      <c r="OOQ108" s="87"/>
      <c r="OOR108" s="88"/>
      <c r="OOS108" s="87"/>
      <c r="OOT108" s="89"/>
      <c r="OOU108" s="98"/>
      <c r="OOV108" s="85"/>
      <c r="OOW108" s="84"/>
      <c r="OOX108" s="87"/>
      <c r="OOY108" s="87"/>
      <c r="OOZ108" s="88"/>
      <c r="OPA108" s="87"/>
      <c r="OPB108" s="89"/>
      <c r="OPC108" s="98"/>
      <c r="OPD108" s="85"/>
      <c r="OPE108" s="84"/>
      <c r="OPF108" s="87"/>
      <c r="OPG108" s="87"/>
      <c r="OPH108" s="88"/>
      <c r="OPI108" s="87"/>
      <c r="OPJ108" s="89"/>
      <c r="OPK108" s="98"/>
      <c r="OPL108" s="85"/>
      <c r="OPM108" s="84"/>
      <c r="OPN108" s="87"/>
      <c r="OPO108" s="87"/>
      <c r="OPP108" s="88"/>
      <c r="OPQ108" s="87"/>
      <c r="OPR108" s="89"/>
      <c r="OPS108" s="98"/>
      <c r="OPT108" s="85"/>
      <c r="OPU108" s="84"/>
      <c r="OPV108" s="87"/>
      <c r="OPW108" s="87"/>
      <c r="OPX108" s="88"/>
      <c r="OPY108" s="87"/>
      <c r="OPZ108" s="89"/>
      <c r="OQA108" s="98"/>
      <c r="OQB108" s="85"/>
      <c r="OQC108" s="84"/>
      <c r="OQD108" s="87"/>
      <c r="OQE108" s="87"/>
      <c r="OQF108" s="88"/>
      <c r="OQG108" s="87"/>
      <c r="OQH108" s="89"/>
      <c r="OQI108" s="98"/>
      <c r="OQJ108" s="85"/>
      <c r="OQK108" s="84"/>
      <c r="OQL108" s="87"/>
      <c r="OQM108" s="87"/>
      <c r="OQN108" s="88"/>
      <c r="OQO108" s="87"/>
      <c r="OQP108" s="89"/>
      <c r="OQQ108" s="98"/>
      <c r="OQR108" s="85"/>
      <c r="OQS108" s="84"/>
      <c r="OQT108" s="87"/>
      <c r="OQU108" s="87"/>
      <c r="OQV108" s="88"/>
      <c r="OQW108" s="87"/>
      <c r="OQX108" s="89"/>
      <c r="OQY108" s="98"/>
      <c r="OQZ108" s="85"/>
      <c r="ORA108" s="84"/>
      <c r="ORB108" s="87"/>
      <c r="ORC108" s="87"/>
      <c r="ORD108" s="88"/>
      <c r="ORE108" s="87"/>
      <c r="ORF108" s="89"/>
      <c r="ORG108" s="98"/>
      <c r="ORH108" s="85"/>
      <c r="ORI108" s="84"/>
      <c r="ORJ108" s="87"/>
      <c r="ORK108" s="87"/>
      <c r="ORL108" s="88"/>
      <c r="ORM108" s="87"/>
      <c r="ORN108" s="89"/>
      <c r="ORO108" s="98"/>
      <c r="ORP108" s="85"/>
      <c r="ORQ108" s="84"/>
      <c r="ORR108" s="87"/>
      <c r="ORS108" s="87"/>
      <c r="ORT108" s="88"/>
      <c r="ORU108" s="87"/>
      <c r="ORV108" s="89"/>
      <c r="ORW108" s="98"/>
      <c r="ORX108" s="85"/>
      <c r="ORY108" s="84"/>
      <c r="ORZ108" s="87"/>
      <c r="OSA108" s="87"/>
      <c r="OSB108" s="88"/>
      <c r="OSC108" s="87"/>
      <c r="OSD108" s="89"/>
      <c r="OSE108" s="98"/>
      <c r="OSF108" s="85"/>
      <c r="OSG108" s="84"/>
      <c r="OSH108" s="87"/>
      <c r="OSI108" s="87"/>
      <c r="OSJ108" s="88"/>
      <c r="OSK108" s="87"/>
      <c r="OSL108" s="89"/>
      <c r="OSM108" s="98"/>
      <c r="OSN108" s="85"/>
      <c r="OSO108" s="84"/>
      <c r="OSP108" s="87"/>
      <c r="OSQ108" s="87"/>
      <c r="OSR108" s="88"/>
      <c r="OSS108" s="87"/>
      <c r="OST108" s="89"/>
      <c r="OSU108" s="98"/>
      <c r="OSV108" s="85"/>
      <c r="OSW108" s="84"/>
      <c r="OSX108" s="87"/>
      <c r="OSY108" s="87"/>
      <c r="OSZ108" s="88"/>
      <c r="OTA108" s="87"/>
      <c r="OTB108" s="89"/>
      <c r="OTC108" s="98"/>
      <c r="OTD108" s="85"/>
      <c r="OTE108" s="84"/>
      <c r="OTF108" s="87"/>
      <c r="OTG108" s="87"/>
      <c r="OTH108" s="88"/>
      <c r="OTI108" s="87"/>
      <c r="OTJ108" s="89"/>
      <c r="OTK108" s="98"/>
      <c r="OTL108" s="85"/>
      <c r="OTM108" s="84"/>
      <c r="OTN108" s="87"/>
      <c r="OTO108" s="87"/>
      <c r="OTP108" s="88"/>
      <c r="OTQ108" s="87"/>
      <c r="OTR108" s="89"/>
      <c r="OTS108" s="98"/>
      <c r="OTT108" s="85"/>
      <c r="OTU108" s="84"/>
      <c r="OTV108" s="87"/>
      <c r="OTW108" s="87"/>
      <c r="OTX108" s="88"/>
      <c r="OTY108" s="87"/>
      <c r="OTZ108" s="89"/>
      <c r="OUA108" s="98"/>
      <c r="OUB108" s="85"/>
      <c r="OUC108" s="84"/>
      <c r="OUD108" s="87"/>
      <c r="OUE108" s="87"/>
      <c r="OUF108" s="88"/>
      <c r="OUG108" s="87"/>
      <c r="OUH108" s="89"/>
      <c r="OUI108" s="98"/>
      <c r="OUJ108" s="85"/>
      <c r="OUK108" s="84"/>
      <c r="OUL108" s="87"/>
      <c r="OUM108" s="87"/>
      <c r="OUN108" s="88"/>
      <c r="OUO108" s="87"/>
      <c r="OUP108" s="89"/>
      <c r="OUQ108" s="98"/>
      <c r="OUR108" s="85"/>
      <c r="OUS108" s="84"/>
      <c r="OUT108" s="87"/>
      <c r="OUU108" s="87"/>
      <c r="OUV108" s="88"/>
      <c r="OUW108" s="87"/>
      <c r="OUX108" s="89"/>
      <c r="OUY108" s="98"/>
      <c r="OUZ108" s="85"/>
      <c r="OVA108" s="84"/>
      <c r="OVB108" s="87"/>
      <c r="OVC108" s="87"/>
      <c r="OVD108" s="88"/>
      <c r="OVE108" s="87"/>
      <c r="OVF108" s="89"/>
      <c r="OVG108" s="98"/>
      <c r="OVH108" s="85"/>
      <c r="OVI108" s="84"/>
      <c r="OVJ108" s="87"/>
      <c r="OVK108" s="87"/>
      <c r="OVL108" s="88"/>
      <c r="OVM108" s="87"/>
      <c r="OVN108" s="89"/>
      <c r="OVO108" s="98"/>
      <c r="OVP108" s="85"/>
      <c r="OVQ108" s="84"/>
      <c r="OVR108" s="87"/>
      <c r="OVS108" s="87"/>
      <c r="OVT108" s="88"/>
      <c r="OVU108" s="87"/>
      <c r="OVV108" s="89"/>
      <c r="OVW108" s="98"/>
      <c r="OVX108" s="85"/>
      <c r="OVY108" s="84"/>
      <c r="OVZ108" s="87"/>
      <c r="OWA108" s="87"/>
      <c r="OWB108" s="88"/>
      <c r="OWC108" s="87"/>
      <c r="OWD108" s="89"/>
      <c r="OWE108" s="98"/>
      <c r="OWF108" s="85"/>
      <c r="OWG108" s="84"/>
      <c r="OWH108" s="87"/>
      <c r="OWI108" s="87"/>
      <c r="OWJ108" s="88"/>
      <c r="OWK108" s="87"/>
      <c r="OWL108" s="89"/>
      <c r="OWM108" s="98"/>
      <c r="OWN108" s="85"/>
      <c r="OWO108" s="84"/>
      <c r="OWP108" s="87"/>
      <c r="OWQ108" s="87"/>
      <c r="OWR108" s="88"/>
      <c r="OWS108" s="87"/>
      <c r="OWT108" s="89"/>
      <c r="OWU108" s="98"/>
      <c r="OWV108" s="85"/>
      <c r="OWW108" s="84"/>
      <c r="OWX108" s="87"/>
      <c r="OWY108" s="87"/>
      <c r="OWZ108" s="88"/>
      <c r="OXA108" s="87"/>
      <c r="OXB108" s="89"/>
      <c r="OXC108" s="98"/>
      <c r="OXD108" s="85"/>
      <c r="OXE108" s="84"/>
      <c r="OXF108" s="87"/>
      <c r="OXG108" s="87"/>
      <c r="OXH108" s="88"/>
      <c r="OXI108" s="87"/>
      <c r="OXJ108" s="89"/>
      <c r="OXK108" s="98"/>
      <c r="OXL108" s="85"/>
      <c r="OXM108" s="84"/>
      <c r="OXN108" s="87"/>
      <c r="OXO108" s="87"/>
      <c r="OXP108" s="88"/>
      <c r="OXQ108" s="87"/>
      <c r="OXR108" s="89"/>
      <c r="OXS108" s="98"/>
      <c r="OXT108" s="85"/>
      <c r="OXU108" s="84"/>
      <c r="OXV108" s="87"/>
      <c r="OXW108" s="87"/>
      <c r="OXX108" s="88"/>
      <c r="OXY108" s="87"/>
      <c r="OXZ108" s="89"/>
      <c r="OYA108" s="98"/>
      <c r="OYB108" s="85"/>
      <c r="OYC108" s="84"/>
      <c r="OYD108" s="87"/>
      <c r="OYE108" s="87"/>
      <c r="OYF108" s="88"/>
      <c r="OYG108" s="87"/>
      <c r="OYH108" s="89"/>
      <c r="OYI108" s="98"/>
      <c r="OYJ108" s="85"/>
      <c r="OYK108" s="84"/>
      <c r="OYL108" s="87"/>
      <c r="OYM108" s="87"/>
      <c r="OYN108" s="88"/>
      <c r="OYO108" s="87"/>
      <c r="OYP108" s="89"/>
      <c r="OYQ108" s="98"/>
      <c r="OYR108" s="85"/>
      <c r="OYS108" s="84"/>
      <c r="OYT108" s="87"/>
      <c r="OYU108" s="87"/>
      <c r="OYV108" s="88"/>
      <c r="OYW108" s="87"/>
      <c r="OYX108" s="89"/>
      <c r="OYY108" s="98"/>
      <c r="OYZ108" s="85"/>
      <c r="OZA108" s="84"/>
      <c r="OZB108" s="87"/>
      <c r="OZC108" s="87"/>
      <c r="OZD108" s="88"/>
      <c r="OZE108" s="87"/>
      <c r="OZF108" s="89"/>
      <c r="OZG108" s="98"/>
      <c r="OZH108" s="85"/>
      <c r="OZI108" s="84"/>
      <c r="OZJ108" s="87"/>
      <c r="OZK108" s="87"/>
      <c r="OZL108" s="88"/>
      <c r="OZM108" s="87"/>
      <c r="OZN108" s="89"/>
      <c r="OZO108" s="98"/>
      <c r="OZP108" s="85"/>
      <c r="OZQ108" s="84"/>
      <c r="OZR108" s="87"/>
      <c r="OZS108" s="87"/>
      <c r="OZT108" s="88"/>
      <c r="OZU108" s="87"/>
      <c r="OZV108" s="89"/>
      <c r="OZW108" s="98"/>
      <c r="OZX108" s="85"/>
      <c r="OZY108" s="84"/>
      <c r="OZZ108" s="87"/>
      <c r="PAA108" s="87"/>
      <c r="PAB108" s="88"/>
      <c r="PAC108" s="87"/>
      <c r="PAD108" s="89"/>
      <c r="PAE108" s="98"/>
      <c r="PAF108" s="85"/>
      <c r="PAG108" s="84"/>
      <c r="PAH108" s="87"/>
      <c r="PAI108" s="87"/>
      <c r="PAJ108" s="88"/>
      <c r="PAK108" s="87"/>
      <c r="PAL108" s="89"/>
      <c r="PAM108" s="98"/>
      <c r="PAN108" s="85"/>
      <c r="PAO108" s="84"/>
      <c r="PAP108" s="87"/>
      <c r="PAQ108" s="87"/>
      <c r="PAR108" s="88"/>
      <c r="PAS108" s="87"/>
      <c r="PAT108" s="89"/>
      <c r="PAU108" s="98"/>
      <c r="PAV108" s="85"/>
      <c r="PAW108" s="84"/>
      <c r="PAX108" s="87"/>
      <c r="PAY108" s="87"/>
      <c r="PAZ108" s="88"/>
      <c r="PBA108" s="87"/>
      <c r="PBB108" s="89"/>
      <c r="PBC108" s="98"/>
      <c r="PBD108" s="85"/>
      <c r="PBE108" s="84"/>
      <c r="PBF108" s="87"/>
      <c r="PBG108" s="87"/>
      <c r="PBH108" s="88"/>
      <c r="PBI108" s="87"/>
      <c r="PBJ108" s="89"/>
      <c r="PBK108" s="98"/>
      <c r="PBL108" s="85"/>
      <c r="PBM108" s="84"/>
      <c r="PBN108" s="87"/>
      <c r="PBO108" s="87"/>
      <c r="PBP108" s="88"/>
      <c r="PBQ108" s="87"/>
      <c r="PBR108" s="89"/>
      <c r="PBS108" s="98"/>
      <c r="PBT108" s="85"/>
      <c r="PBU108" s="84"/>
      <c r="PBV108" s="87"/>
      <c r="PBW108" s="87"/>
      <c r="PBX108" s="88"/>
      <c r="PBY108" s="87"/>
      <c r="PBZ108" s="89"/>
      <c r="PCA108" s="98"/>
      <c r="PCB108" s="85"/>
      <c r="PCC108" s="84"/>
      <c r="PCD108" s="87"/>
      <c r="PCE108" s="87"/>
      <c r="PCF108" s="88"/>
      <c r="PCG108" s="87"/>
      <c r="PCH108" s="89"/>
      <c r="PCI108" s="98"/>
      <c r="PCJ108" s="85"/>
      <c r="PCK108" s="84"/>
      <c r="PCL108" s="87"/>
      <c r="PCM108" s="87"/>
      <c r="PCN108" s="88"/>
      <c r="PCO108" s="87"/>
      <c r="PCP108" s="89"/>
      <c r="PCQ108" s="98"/>
      <c r="PCR108" s="85"/>
      <c r="PCS108" s="84"/>
      <c r="PCT108" s="87"/>
      <c r="PCU108" s="87"/>
      <c r="PCV108" s="88"/>
      <c r="PCW108" s="87"/>
      <c r="PCX108" s="89"/>
      <c r="PCY108" s="98"/>
      <c r="PCZ108" s="85"/>
      <c r="PDA108" s="84"/>
      <c r="PDB108" s="87"/>
      <c r="PDC108" s="87"/>
      <c r="PDD108" s="88"/>
      <c r="PDE108" s="87"/>
      <c r="PDF108" s="89"/>
      <c r="PDG108" s="98"/>
      <c r="PDH108" s="85"/>
      <c r="PDI108" s="84"/>
      <c r="PDJ108" s="87"/>
      <c r="PDK108" s="87"/>
      <c r="PDL108" s="88"/>
      <c r="PDM108" s="87"/>
      <c r="PDN108" s="89"/>
      <c r="PDO108" s="98"/>
      <c r="PDP108" s="85"/>
      <c r="PDQ108" s="84"/>
      <c r="PDR108" s="87"/>
      <c r="PDS108" s="87"/>
      <c r="PDT108" s="88"/>
      <c r="PDU108" s="87"/>
      <c r="PDV108" s="89"/>
      <c r="PDW108" s="98"/>
      <c r="PDX108" s="85"/>
      <c r="PDY108" s="84"/>
      <c r="PDZ108" s="87"/>
      <c r="PEA108" s="87"/>
      <c r="PEB108" s="88"/>
      <c r="PEC108" s="87"/>
      <c r="PED108" s="89"/>
      <c r="PEE108" s="98"/>
      <c r="PEF108" s="85"/>
      <c r="PEG108" s="84"/>
      <c r="PEH108" s="87"/>
      <c r="PEI108" s="87"/>
      <c r="PEJ108" s="88"/>
      <c r="PEK108" s="87"/>
      <c r="PEL108" s="89"/>
      <c r="PEM108" s="98"/>
      <c r="PEN108" s="85"/>
      <c r="PEO108" s="84"/>
      <c r="PEP108" s="87"/>
      <c r="PEQ108" s="87"/>
      <c r="PER108" s="88"/>
      <c r="PES108" s="87"/>
      <c r="PET108" s="89"/>
      <c r="PEU108" s="98"/>
      <c r="PEV108" s="85"/>
      <c r="PEW108" s="84"/>
      <c r="PEX108" s="87"/>
      <c r="PEY108" s="87"/>
      <c r="PEZ108" s="88"/>
      <c r="PFA108" s="87"/>
      <c r="PFB108" s="89"/>
      <c r="PFC108" s="98"/>
      <c r="PFD108" s="85"/>
      <c r="PFE108" s="84"/>
      <c r="PFF108" s="87"/>
      <c r="PFG108" s="87"/>
      <c r="PFH108" s="88"/>
      <c r="PFI108" s="87"/>
      <c r="PFJ108" s="89"/>
      <c r="PFK108" s="98"/>
      <c r="PFL108" s="85"/>
      <c r="PFM108" s="84"/>
      <c r="PFN108" s="87"/>
      <c r="PFO108" s="87"/>
      <c r="PFP108" s="88"/>
      <c r="PFQ108" s="87"/>
      <c r="PFR108" s="89"/>
      <c r="PFS108" s="98"/>
      <c r="PFT108" s="85"/>
      <c r="PFU108" s="84"/>
      <c r="PFV108" s="87"/>
      <c r="PFW108" s="87"/>
      <c r="PFX108" s="88"/>
      <c r="PFY108" s="87"/>
      <c r="PFZ108" s="89"/>
      <c r="PGA108" s="98"/>
      <c r="PGB108" s="85"/>
      <c r="PGC108" s="84"/>
      <c r="PGD108" s="87"/>
      <c r="PGE108" s="87"/>
      <c r="PGF108" s="88"/>
      <c r="PGG108" s="87"/>
      <c r="PGH108" s="89"/>
      <c r="PGI108" s="98"/>
      <c r="PGJ108" s="85"/>
      <c r="PGK108" s="84"/>
      <c r="PGL108" s="87"/>
      <c r="PGM108" s="87"/>
      <c r="PGN108" s="88"/>
      <c r="PGO108" s="87"/>
      <c r="PGP108" s="89"/>
      <c r="PGQ108" s="98"/>
      <c r="PGR108" s="85"/>
      <c r="PGS108" s="84"/>
      <c r="PGT108" s="87"/>
      <c r="PGU108" s="87"/>
      <c r="PGV108" s="88"/>
      <c r="PGW108" s="87"/>
      <c r="PGX108" s="89"/>
      <c r="PGY108" s="98"/>
      <c r="PGZ108" s="85"/>
      <c r="PHA108" s="84"/>
      <c r="PHB108" s="87"/>
      <c r="PHC108" s="87"/>
      <c r="PHD108" s="88"/>
      <c r="PHE108" s="87"/>
      <c r="PHF108" s="89"/>
      <c r="PHG108" s="98"/>
      <c r="PHH108" s="85"/>
      <c r="PHI108" s="84"/>
      <c r="PHJ108" s="87"/>
      <c r="PHK108" s="87"/>
      <c r="PHL108" s="88"/>
      <c r="PHM108" s="87"/>
      <c r="PHN108" s="89"/>
      <c r="PHO108" s="98"/>
      <c r="PHP108" s="85"/>
      <c r="PHQ108" s="84"/>
      <c r="PHR108" s="87"/>
      <c r="PHS108" s="87"/>
      <c r="PHT108" s="88"/>
      <c r="PHU108" s="87"/>
      <c r="PHV108" s="89"/>
      <c r="PHW108" s="98"/>
      <c r="PHX108" s="85"/>
      <c r="PHY108" s="84"/>
      <c r="PHZ108" s="87"/>
      <c r="PIA108" s="87"/>
      <c r="PIB108" s="88"/>
      <c r="PIC108" s="87"/>
      <c r="PID108" s="89"/>
      <c r="PIE108" s="98"/>
      <c r="PIF108" s="85"/>
      <c r="PIG108" s="84"/>
      <c r="PIH108" s="87"/>
      <c r="PII108" s="87"/>
      <c r="PIJ108" s="88"/>
      <c r="PIK108" s="87"/>
      <c r="PIL108" s="89"/>
      <c r="PIM108" s="98"/>
      <c r="PIN108" s="85"/>
      <c r="PIO108" s="84"/>
      <c r="PIP108" s="87"/>
      <c r="PIQ108" s="87"/>
      <c r="PIR108" s="88"/>
      <c r="PIS108" s="87"/>
      <c r="PIT108" s="89"/>
      <c r="PIU108" s="98"/>
      <c r="PIV108" s="85"/>
      <c r="PIW108" s="84"/>
      <c r="PIX108" s="87"/>
      <c r="PIY108" s="87"/>
      <c r="PIZ108" s="88"/>
      <c r="PJA108" s="87"/>
      <c r="PJB108" s="89"/>
      <c r="PJC108" s="98"/>
      <c r="PJD108" s="85"/>
      <c r="PJE108" s="84"/>
      <c r="PJF108" s="87"/>
      <c r="PJG108" s="87"/>
      <c r="PJH108" s="88"/>
      <c r="PJI108" s="87"/>
      <c r="PJJ108" s="89"/>
      <c r="PJK108" s="98"/>
      <c r="PJL108" s="85"/>
      <c r="PJM108" s="84"/>
      <c r="PJN108" s="87"/>
      <c r="PJO108" s="87"/>
      <c r="PJP108" s="88"/>
      <c r="PJQ108" s="87"/>
      <c r="PJR108" s="89"/>
      <c r="PJS108" s="98"/>
      <c r="PJT108" s="85"/>
      <c r="PJU108" s="84"/>
      <c r="PJV108" s="87"/>
      <c r="PJW108" s="87"/>
      <c r="PJX108" s="88"/>
      <c r="PJY108" s="87"/>
      <c r="PJZ108" s="89"/>
      <c r="PKA108" s="98"/>
      <c r="PKB108" s="85"/>
      <c r="PKC108" s="84"/>
      <c r="PKD108" s="87"/>
      <c r="PKE108" s="87"/>
      <c r="PKF108" s="88"/>
      <c r="PKG108" s="87"/>
      <c r="PKH108" s="89"/>
      <c r="PKI108" s="98"/>
      <c r="PKJ108" s="85"/>
      <c r="PKK108" s="84"/>
      <c r="PKL108" s="87"/>
      <c r="PKM108" s="87"/>
      <c r="PKN108" s="88"/>
      <c r="PKO108" s="87"/>
      <c r="PKP108" s="89"/>
      <c r="PKQ108" s="98"/>
      <c r="PKR108" s="85"/>
      <c r="PKS108" s="84"/>
      <c r="PKT108" s="87"/>
      <c r="PKU108" s="87"/>
      <c r="PKV108" s="88"/>
      <c r="PKW108" s="87"/>
      <c r="PKX108" s="89"/>
      <c r="PKY108" s="98"/>
      <c r="PKZ108" s="85"/>
      <c r="PLA108" s="84"/>
      <c r="PLB108" s="87"/>
      <c r="PLC108" s="87"/>
      <c r="PLD108" s="88"/>
      <c r="PLE108" s="87"/>
      <c r="PLF108" s="89"/>
      <c r="PLG108" s="98"/>
      <c r="PLH108" s="85"/>
      <c r="PLI108" s="84"/>
      <c r="PLJ108" s="87"/>
      <c r="PLK108" s="87"/>
      <c r="PLL108" s="88"/>
      <c r="PLM108" s="87"/>
      <c r="PLN108" s="89"/>
      <c r="PLO108" s="98"/>
      <c r="PLP108" s="85"/>
      <c r="PLQ108" s="84"/>
      <c r="PLR108" s="87"/>
      <c r="PLS108" s="87"/>
      <c r="PLT108" s="88"/>
      <c r="PLU108" s="87"/>
      <c r="PLV108" s="89"/>
      <c r="PLW108" s="98"/>
      <c r="PLX108" s="85"/>
      <c r="PLY108" s="84"/>
      <c r="PLZ108" s="87"/>
      <c r="PMA108" s="87"/>
      <c r="PMB108" s="88"/>
      <c r="PMC108" s="87"/>
      <c r="PMD108" s="89"/>
      <c r="PME108" s="98"/>
      <c r="PMF108" s="85"/>
      <c r="PMG108" s="84"/>
      <c r="PMH108" s="87"/>
      <c r="PMI108" s="87"/>
      <c r="PMJ108" s="88"/>
      <c r="PMK108" s="87"/>
      <c r="PML108" s="89"/>
      <c r="PMM108" s="98"/>
      <c r="PMN108" s="85"/>
      <c r="PMO108" s="84"/>
      <c r="PMP108" s="87"/>
      <c r="PMQ108" s="87"/>
      <c r="PMR108" s="88"/>
      <c r="PMS108" s="87"/>
      <c r="PMT108" s="89"/>
      <c r="PMU108" s="98"/>
      <c r="PMV108" s="85"/>
      <c r="PMW108" s="84"/>
      <c r="PMX108" s="87"/>
      <c r="PMY108" s="87"/>
      <c r="PMZ108" s="88"/>
      <c r="PNA108" s="87"/>
      <c r="PNB108" s="89"/>
      <c r="PNC108" s="98"/>
      <c r="PND108" s="85"/>
      <c r="PNE108" s="84"/>
      <c r="PNF108" s="87"/>
      <c r="PNG108" s="87"/>
      <c r="PNH108" s="88"/>
      <c r="PNI108" s="87"/>
      <c r="PNJ108" s="89"/>
      <c r="PNK108" s="98"/>
      <c r="PNL108" s="85"/>
      <c r="PNM108" s="84"/>
      <c r="PNN108" s="87"/>
      <c r="PNO108" s="87"/>
      <c r="PNP108" s="88"/>
      <c r="PNQ108" s="87"/>
      <c r="PNR108" s="89"/>
      <c r="PNS108" s="98"/>
      <c r="PNT108" s="85"/>
      <c r="PNU108" s="84"/>
      <c r="PNV108" s="87"/>
      <c r="PNW108" s="87"/>
      <c r="PNX108" s="88"/>
      <c r="PNY108" s="87"/>
      <c r="PNZ108" s="89"/>
      <c r="POA108" s="98"/>
      <c r="POB108" s="85"/>
      <c r="POC108" s="84"/>
      <c r="POD108" s="87"/>
      <c r="POE108" s="87"/>
      <c r="POF108" s="88"/>
      <c r="POG108" s="87"/>
      <c r="POH108" s="89"/>
      <c r="POI108" s="98"/>
      <c r="POJ108" s="85"/>
      <c r="POK108" s="84"/>
      <c r="POL108" s="87"/>
      <c r="POM108" s="87"/>
      <c r="PON108" s="88"/>
      <c r="POO108" s="87"/>
      <c r="POP108" s="89"/>
      <c r="POQ108" s="98"/>
      <c r="POR108" s="85"/>
      <c r="POS108" s="84"/>
      <c r="POT108" s="87"/>
      <c r="POU108" s="87"/>
      <c r="POV108" s="88"/>
      <c r="POW108" s="87"/>
      <c r="POX108" s="89"/>
      <c r="POY108" s="98"/>
      <c r="POZ108" s="85"/>
      <c r="PPA108" s="84"/>
      <c r="PPB108" s="87"/>
      <c r="PPC108" s="87"/>
      <c r="PPD108" s="88"/>
      <c r="PPE108" s="87"/>
      <c r="PPF108" s="89"/>
      <c r="PPG108" s="98"/>
      <c r="PPH108" s="85"/>
      <c r="PPI108" s="84"/>
      <c r="PPJ108" s="87"/>
      <c r="PPK108" s="87"/>
      <c r="PPL108" s="88"/>
      <c r="PPM108" s="87"/>
      <c r="PPN108" s="89"/>
      <c r="PPO108" s="98"/>
      <c r="PPP108" s="85"/>
      <c r="PPQ108" s="84"/>
      <c r="PPR108" s="87"/>
      <c r="PPS108" s="87"/>
      <c r="PPT108" s="88"/>
      <c r="PPU108" s="87"/>
      <c r="PPV108" s="89"/>
      <c r="PPW108" s="98"/>
      <c r="PPX108" s="85"/>
      <c r="PPY108" s="84"/>
      <c r="PPZ108" s="87"/>
      <c r="PQA108" s="87"/>
      <c r="PQB108" s="88"/>
      <c r="PQC108" s="87"/>
      <c r="PQD108" s="89"/>
      <c r="PQE108" s="98"/>
      <c r="PQF108" s="85"/>
      <c r="PQG108" s="84"/>
      <c r="PQH108" s="87"/>
      <c r="PQI108" s="87"/>
      <c r="PQJ108" s="88"/>
      <c r="PQK108" s="87"/>
      <c r="PQL108" s="89"/>
      <c r="PQM108" s="98"/>
      <c r="PQN108" s="85"/>
      <c r="PQO108" s="84"/>
      <c r="PQP108" s="87"/>
      <c r="PQQ108" s="87"/>
      <c r="PQR108" s="88"/>
      <c r="PQS108" s="87"/>
      <c r="PQT108" s="89"/>
      <c r="PQU108" s="98"/>
      <c r="PQV108" s="85"/>
      <c r="PQW108" s="84"/>
      <c r="PQX108" s="87"/>
      <c r="PQY108" s="87"/>
      <c r="PQZ108" s="88"/>
      <c r="PRA108" s="87"/>
      <c r="PRB108" s="89"/>
      <c r="PRC108" s="98"/>
      <c r="PRD108" s="85"/>
      <c r="PRE108" s="84"/>
      <c r="PRF108" s="87"/>
      <c r="PRG108" s="87"/>
      <c r="PRH108" s="88"/>
      <c r="PRI108" s="87"/>
      <c r="PRJ108" s="89"/>
      <c r="PRK108" s="98"/>
      <c r="PRL108" s="85"/>
      <c r="PRM108" s="84"/>
      <c r="PRN108" s="87"/>
      <c r="PRO108" s="87"/>
      <c r="PRP108" s="88"/>
      <c r="PRQ108" s="87"/>
      <c r="PRR108" s="89"/>
      <c r="PRS108" s="98"/>
      <c r="PRT108" s="85"/>
      <c r="PRU108" s="84"/>
      <c r="PRV108" s="87"/>
      <c r="PRW108" s="87"/>
      <c r="PRX108" s="88"/>
      <c r="PRY108" s="87"/>
      <c r="PRZ108" s="89"/>
      <c r="PSA108" s="98"/>
      <c r="PSB108" s="85"/>
      <c r="PSC108" s="84"/>
      <c r="PSD108" s="87"/>
      <c r="PSE108" s="87"/>
      <c r="PSF108" s="88"/>
      <c r="PSG108" s="87"/>
      <c r="PSH108" s="89"/>
      <c r="PSI108" s="98"/>
      <c r="PSJ108" s="85"/>
      <c r="PSK108" s="84"/>
      <c r="PSL108" s="87"/>
      <c r="PSM108" s="87"/>
      <c r="PSN108" s="88"/>
      <c r="PSO108" s="87"/>
      <c r="PSP108" s="89"/>
      <c r="PSQ108" s="98"/>
      <c r="PSR108" s="85"/>
      <c r="PSS108" s="84"/>
      <c r="PST108" s="87"/>
      <c r="PSU108" s="87"/>
      <c r="PSV108" s="88"/>
      <c r="PSW108" s="87"/>
      <c r="PSX108" s="89"/>
      <c r="PSY108" s="98"/>
      <c r="PSZ108" s="85"/>
      <c r="PTA108" s="84"/>
      <c r="PTB108" s="87"/>
      <c r="PTC108" s="87"/>
      <c r="PTD108" s="88"/>
      <c r="PTE108" s="87"/>
      <c r="PTF108" s="89"/>
      <c r="PTG108" s="98"/>
      <c r="PTH108" s="85"/>
      <c r="PTI108" s="84"/>
      <c r="PTJ108" s="87"/>
      <c r="PTK108" s="87"/>
      <c r="PTL108" s="88"/>
      <c r="PTM108" s="87"/>
      <c r="PTN108" s="89"/>
      <c r="PTO108" s="98"/>
      <c r="PTP108" s="85"/>
      <c r="PTQ108" s="84"/>
      <c r="PTR108" s="87"/>
      <c r="PTS108" s="87"/>
      <c r="PTT108" s="88"/>
      <c r="PTU108" s="87"/>
      <c r="PTV108" s="89"/>
      <c r="PTW108" s="98"/>
      <c r="PTX108" s="85"/>
      <c r="PTY108" s="84"/>
      <c r="PTZ108" s="87"/>
      <c r="PUA108" s="87"/>
      <c r="PUB108" s="88"/>
      <c r="PUC108" s="87"/>
      <c r="PUD108" s="89"/>
      <c r="PUE108" s="98"/>
      <c r="PUF108" s="85"/>
      <c r="PUG108" s="84"/>
      <c r="PUH108" s="87"/>
      <c r="PUI108" s="87"/>
      <c r="PUJ108" s="88"/>
      <c r="PUK108" s="87"/>
      <c r="PUL108" s="89"/>
      <c r="PUM108" s="98"/>
      <c r="PUN108" s="85"/>
      <c r="PUO108" s="84"/>
      <c r="PUP108" s="87"/>
      <c r="PUQ108" s="87"/>
      <c r="PUR108" s="88"/>
      <c r="PUS108" s="87"/>
      <c r="PUT108" s="89"/>
      <c r="PUU108" s="98"/>
      <c r="PUV108" s="85"/>
      <c r="PUW108" s="84"/>
      <c r="PUX108" s="87"/>
      <c r="PUY108" s="87"/>
      <c r="PUZ108" s="88"/>
      <c r="PVA108" s="87"/>
      <c r="PVB108" s="89"/>
      <c r="PVC108" s="98"/>
      <c r="PVD108" s="85"/>
      <c r="PVE108" s="84"/>
      <c r="PVF108" s="87"/>
      <c r="PVG108" s="87"/>
      <c r="PVH108" s="88"/>
      <c r="PVI108" s="87"/>
      <c r="PVJ108" s="89"/>
      <c r="PVK108" s="98"/>
      <c r="PVL108" s="85"/>
      <c r="PVM108" s="84"/>
      <c r="PVN108" s="87"/>
      <c r="PVO108" s="87"/>
      <c r="PVP108" s="88"/>
      <c r="PVQ108" s="87"/>
      <c r="PVR108" s="89"/>
      <c r="PVS108" s="98"/>
      <c r="PVT108" s="85"/>
      <c r="PVU108" s="84"/>
      <c r="PVV108" s="87"/>
      <c r="PVW108" s="87"/>
      <c r="PVX108" s="88"/>
      <c r="PVY108" s="87"/>
      <c r="PVZ108" s="89"/>
      <c r="PWA108" s="98"/>
      <c r="PWB108" s="85"/>
      <c r="PWC108" s="84"/>
      <c r="PWD108" s="87"/>
      <c r="PWE108" s="87"/>
      <c r="PWF108" s="88"/>
      <c r="PWG108" s="87"/>
      <c r="PWH108" s="89"/>
      <c r="PWI108" s="98"/>
      <c r="PWJ108" s="85"/>
      <c r="PWK108" s="84"/>
      <c r="PWL108" s="87"/>
      <c r="PWM108" s="87"/>
      <c r="PWN108" s="88"/>
      <c r="PWO108" s="87"/>
      <c r="PWP108" s="89"/>
      <c r="PWQ108" s="98"/>
      <c r="PWR108" s="85"/>
      <c r="PWS108" s="84"/>
      <c r="PWT108" s="87"/>
      <c r="PWU108" s="87"/>
      <c r="PWV108" s="88"/>
      <c r="PWW108" s="87"/>
      <c r="PWX108" s="89"/>
      <c r="PWY108" s="98"/>
      <c r="PWZ108" s="85"/>
      <c r="PXA108" s="84"/>
      <c r="PXB108" s="87"/>
      <c r="PXC108" s="87"/>
      <c r="PXD108" s="88"/>
      <c r="PXE108" s="87"/>
      <c r="PXF108" s="89"/>
      <c r="PXG108" s="98"/>
      <c r="PXH108" s="85"/>
      <c r="PXI108" s="84"/>
      <c r="PXJ108" s="87"/>
      <c r="PXK108" s="87"/>
      <c r="PXL108" s="88"/>
      <c r="PXM108" s="87"/>
      <c r="PXN108" s="89"/>
      <c r="PXO108" s="98"/>
      <c r="PXP108" s="85"/>
      <c r="PXQ108" s="84"/>
      <c r="PXR108" s="87"/>
      <c r="PXS108" s="87"/>
      <c r="PXT108" s="88"/>
      <c r="PXU108" s="87"/>
      <c r="PXV108" s="89"/>
      <c r="PXW108" s="98"/>
      <c r="PXX108" s="85"/>
      <c r="PXY108" s="84"/>
      <c r="PXZ108" s="87"/>
      <c r="PYA108" s="87"/>
      <c r="PYB108" s="88"/>
      <c r="PYC108" s="87"/>
      <c r="PYD108" s="89"/>
      <c r="PYE108" s="98"/>
      <c r="PYF108" s="85"/>
      <c r="PYG108" s="84"/>
      <c r="PYH108" s="87"/>
      <c r="PYI108" s="87"/>
      <c r="PYJ108" s="88"/>
      <c r="PYK108" s="87"/>
      <c r="PYL108" s="89"/>
      <c r="PYM108" s="98"/>
      <c r="PYN108" s="85"/>
      <c r="PYO108" s="84"/>
      <c r="PYP108" s="87"/>
      <c r="PYQ108" s="87"/>
      <c r="PYR108" s="88"/>
      <c r="PYS108" s="87"/>
      <c r="PYT108" s="89"/>
      <c r="PYU108" s="98"/>
      <c r="PYV108" s="85"/>
      <c r="PYW108" s="84"/>
      <c r="PYX108" s="87"/>
      <c r="PYY108" s="87"/>
      <c r="PYZ108" s="88"/>
      <c r="PZA108" s="87"/>
      <c r="PZB108" s="89"/>
      <c r="PZC108" s="98"/>
      <c r="PZD108" s="85"/>
      <c r="PZE108" s="84"/>
      <c r="PZF108" s="87"/>
      <c r="PZG108" s="87"/>
      <c r="PZH108" s="88"/>
      <c r="PZI108" s="87"/>
      <c r="PZJ108" s="89"/>
      <c r="PZK108" s="98"/>
      <c r="PZL108" s="85"/>
      <c r="PZM108" s="84"/>
      <c r="PZN108" s="87"/>
      <c r="PZO108" s="87"/>
      <c r="PZP108" s="88"/>
      <c r="PZQ108" s="87"/>
      <c r="PZR108" s="89"/>
      <c r="PZS108" s="98"/>
      <c r="PZT108" s="85"/>
      <c r="PZU108" s="84"/>
      <c r="PZV108" s="87"/>
      <c r="PZW108" s="87"/>
      <c r="PZX108" s="88"/>
      <c r="PZY108" s="87"/>
      <c r="PZZ108" s="89"/>
      <c r="QAA108" s="98"/>
      <c r="QAB108" s="85"/>
      <c r="QAC108" s="84"/>
      <c r="QAD108" s="87"/>
      <c r="QAE108" s="87"/>
      <c r="QAF108" s="88"/>
      <c r="QAG108" s="87"/>
      <c r="QAH108" s="89"/>
      <c r="QAI108" s="98"/>
      <c r="QAJ108" s="85"/>
      <c r="QAK108" s="84"/>
      <c r="QAL108" s="87"/>
      <c r="QAM108" s="87"/>
      <c r="QAN108" s="88"/>
      <c r="QAO108" s="87"/>
      <c r="QAP108" s="89"/>
      <c r="QAQ108" s="98"/>
      <c r="QAR108" s="85"/>
      <c r="QAS108" s="84"/>
      <c r="QAT108" s="87"/>
      <c r="QAU108" s="87"/>
      <c r="QAV108" s="88"/>
      <c r="QAW108" s="87"/>
      <c r="QAX108" s="89"/>
      <c r="QAY108" s="98"/>
      <c r="QAZ108" s="85"/>
      <c r="QBA108" s="84"/>
      <c r="QBB108" s="87"/>
      <c r="QBC108" s="87"/>
      <c r="QBD108" s="88"/>
      <c r="QBE108" s="87"/>
      <c r="QBF108" s="89"/>
      <c r="QBG108" s="98"/>
      <c r="QBH108" s="85"/>
      <c r="QBI108" s="84"/>
      <c r="QBJ108" s="87"/>
      <c r="QBK108" s="87"/>
      <c r="QBL108" s="88"/>
      <c r="QBM108" s="87"/>
      <c r="QBN108" s="89"/>
      <c r="QBO108" s="98"/>
      <c r="QBP108" s="85"/>
      <c r="QBQ108" s="84"/>
      <c r="QBR108" s="87"/>
      <c r="QBS108" s="87"/>
      <c r="QBT108" s="88"/>
      <c r="QBU108" s="87"/>
      <c r="QBV108" s="89"/>
      <c r="QBW108" s="98"/>
      <c r="QBX108" s="85"/>
      <c r="QBY108" s="84"/>
      <c r="QBZ108" s="87"/>
      <c r="QCA108" s="87"/>
      <c r="QCB108" s="88"/>
      <c r="QCC108" s="87"/>
      <c r="QCD108" s="89"/>
      <c r="QCE108" s="98"/>
      <c r="QCF108" s="85"/>
      <c r="QCG108" s="84"/>
      <c r="QCH108" s="87"/>
      <c r="QCI108" s="87"/>
      <c r="QCJ108" s="88"/>
      <c r="QCK108" s="87"/>
      <c r="QCL108" s="89"/>
      <c r="QCM108" s="98"/>
      <c r="QCN108" s="85"/>
      <c r="QCO108" s="84"/>
      <c r="QCP108" s="87"/>
      <c r="QCQ108" s="87"/>
      <c r="QCR108" s="88"/>
      <c r="QCS108" s="87"/>
      <c r="QCT108" s="89"/>
      <c r="QCU108" s="98"/>
      <c r="QCV108" s="85"/>
      <c r="QCW108" s="84"/>
      <c r="QCX108" s="87"/>
      <c r="QCY108" s="87"/>
      <c r="QCZ108" s="88"/>
      <c r="QDA108" s="87"/>
      <c r="QDB108" s="89"/>
      <c r="QDC108" s="98"/>
      <c r="QDD108" s="85"/>
      <c r="QDE108" s="84"/>
      <c r="QDF108" s="87"/>
      <c r="QDG108" s="87"/>
      <c r="QDH108" s="88"/>
      <c r="QDI108" s="87"/>
      <c r="QDJ108" s="89"/>
      <c r="QDK108" s="98"/>
      <c r="QDL108" s="85"/>
      <c r="QDM108" s="84"/>
      <c r="QDN108" s="87"/>
      <c r="QDO108" s="87"/>
      <c r="QDP108" s="88"/>
      <c r="QDQ108" s="87"/>
      <c r="QDR108" s="89"/>
      <c r="QDS108" s="98"/>
      <c r="QDT108" s="85"/>
      <c r="QDU108" s="84"/>
      <c r="QDV108" s="87"/>
      <c r="QDW108" s="87"/>
      <c r="QDX108" s="88"/>
      <c r="QDY108" s="87"/>
      <c r="QDZ108" s="89"/>
      <c r="QEA108" s="98"/>
      <c r="QEB108" s="85"/>
      <c r="QEC108" s="84"/>
      <c r="QED108" s="87"/>
      <c r="QEE108" s="87"/>
      <c r="QEF108" s="88"/>
      <c r="QEG108" s="87"/>
      <c r="QEH108" s="89"/>
      <c r="QEI108" s="98"/>
      <c r="QEJ108" s="85"/>
      <c r="QEK108" s="84"/>
      <c r="QEL108" s="87"/>
      <c r="QEM108" s="87"/>
      <c r="QEN108" s="88"/>
      <c r="QEO108" s="87"/>
      <c r="QEP108" s="89"/>
      <c r="QEQ108" s="98"/>
      <c r="QER108" s="85"/>
      <c r="QES108" s="84"/>
      <c r="QET108" s="87"/>
      <c r="QEU108" s="87"/>
      <c r="QEV108" s="88"/>
      <c r="QEW108" s="87"/>
      <c r="QEX108" s="89"/>
      <c r="QEY108" s="98"/>
      <c r="QEZ108" s="85"/>
      <c r="QFA108" s="84"/>
      <c r="QFB108" s="87"/>
      <c r="QFC108" s="87"/>
      <c r="QFD108" s="88"/>
      <c r="QFE108" s="87"/>
      <c r="QFF108" s="89"/>
      <c r="QFG108" s="98"/>
      <c r="QFH108" s="85"/>
      <c r="QFI108" s="84"/>
      <c r="QFJ108" s="87"/>
      <c r="QFK108" s="87"/>
      <c r="QFL108" s="88"/>
      <c r="QFM108" s="87"/>
      <c r="QFN108" s="89"/>
      <c r="QFO108" s="98"/>
      <c r="QFP108" s="85"/>
      <c r="QFQ108" s="84"/>
      <c r="QFR108" s="87"/>
      <c r="QFS108" s="87"/>
      <c r="QFT108" s="88"/>
      <c r="QFU108" s="87"/>
      <c r="QFV108" s="89"/>
      <c r="QFW108" s="98"/>
      <c r="QFX108" s="85"/>
      <c r="QFY108" s="84"/>
      <c r="QFZ108" s="87"/>
      <c r="QGA108" s="87"/>
      <c r="QGB108" s="88"/>
      <c r="QGC108" s="87"/>
      <c r="QGD108" s="89"/>
      <c r="QGE108" s="98"/>
      <c r="QGF108" s="85"/>
      <c r="QGG108" s="84"/>
      <c r="QGH108" s="87"/>
      <c r="QGI108" s="87"/>
      <c r="QGJ108" s="88"/>
      <c r="QGK108" s="87"/>
      <c r="QGL108" s="89"/>
      <c r="QGM108" s="98"/>
      <c r="QGN108" s="85"/>
      <c r="QGO108" s="84"/>
      <c r="QGP108" s="87"/>
      <c r="QGQ108" s="87"/>
      <c r="QGR108" s="88"/>
      <c r="QGS108" s="87"/>
      <c r="QGT108" s="89"/>
      <c r="QGU108" s="98"/>
      <c r="QGV108" s="85"/>
      <c r="QGW108" s="84"/>
      <c r="QGX108" s="87"/>
      <c r="QGY108" s="87"/>
      <c r="QGZ108" s="88"/>
      <c r="QHA108" s="87"/>
      <c r="QHB108" s="89"/>
      <c r="QHC108" s="98"/>
      <c r="QHD108" s="85"/>
      <c r="QHE108" s="84"/>
      <c r="QHF108" s="87"/>
      <c r="QHG108" s="87"/>
      <c r="QHH108" s="88"/>
      <c r="QHI108" s="87"/>
      <c r="QHJ108" s="89"/>
      <c r="QHK108" s="98"/>
      <c r="QHL108" s="85"/>
      <c r="QHM108" s="84"/>
      <c r="QHN108" s="87"/>
      <c r="QHO108" s="87"/>
      <c r="QHP108" s="88"/>
      <c r="QHQ108" s="87"/>
      <c r="QHR108" s="89"/>
      <c r="QHS108" s="98"/>
      <c r="QHT108" s="85"/>
      <c r="QHU108" s="84"/>
      <c r="QHV108" s="87"/>
      <c r="QHW108" s="87"/>
      <c r="QHX108" s="88"/>
      <c r="QHY108" s="87"/>
      <c r="QHZ108" s="89"/>
      <c r="QIA108" s="98"/>
      <c r="QIB108" s="85"/>
      <c r="QIC108" s="84"/>
      <c r="QID108" s="87"/>
      <c r="QIE108" s="87"/>
      <c r="QIF108" s="88"/>
      <c r="QIG108" s="87"/>
      <c r="QIH108" s="89"/>
      <c r="QII108" s="98"/>
      <c r="QIJ108" s="85"/>
      <c r="QIK108" s="84"/>
      <c r="QIL108" s="87"/>
      <c r="QIM108" s="87"/>
      <c r="QIN108" s="88"/>
      <c r="QIO108" s="87"/>
      <c r="QIP108" s="89"/>
      <c r="QIQ108" s="98"/>
      <c r="QIR108" s="85"/>
      <c r="QIS108" s="84"/>
      <c r="QIT108" s="87"/>
      <c r="QIU108" s="87"/>
      <c r="QIV108" s="88"/>
      <c r="QIW108" s="87"/>
      <c r="QIX108" s="89"/>
      <c r="QIY108" s="98"/>
      <c r="QIZ108" s="85"/>
      <c r="QJA108" s="84"/>
      <c r="QJB108" s="87"/>
      <c r="QJC108" s="87"/>
      <c r="QJD108" s="88"/>
      <c r="QJE108" s="87"/>
      <c r="QJF108" s="89"/>
      <c r="QJG108" s="98"/>
      <c r="QJH108" s="85"/>
      <c r="QJI108" s="84"/>
      <c r="QJJ108" s="87"/>
      <c r="QJK108" s="87"/>
      <c r="QJL108" s="88"/>
      <c r="QJM108" s="87"/>
      <c r="QJN108" s="89"/>
      <c r="QJO108" s="98"/>
      <c r="QJP108" s="85"/>
      <c r="QJQ108" s="84"/>
      <c r="QJR108" s="87"/>
      <c r="QJS108" s="87"/>
      <c r="QJT108" s="88"/>
      <c r="QJU108" s="87"/>
      <c r="QJV108" s="89"/>
      <c r="QJW108" s="98"/>
      <c r="QJX108" s="85"/>
      <c r="QJY108" s="84"/>
      <c r="QJZ108" s="87"/>
      <c r="QKA108" s="87"/>
      <c r="QKB108" s="88"/>
      <c r="QKC108" s="87"/>
      <c r="QKD108" s="89"/>
      <c r="QKE108" s="98"/>
      <c r="QKF108" s="85"/>
      <c r="QKG108" s="84"/>
      <c r="QKH108" s="87"/>
      <c r="QKI108" s="87"/>
      <c r="QKJ108" s="88"/>
      <c r="QKK108" s="87"/>
      <c r="QKL108" s="89"/>
      <c r="QKM108" s="98"/>
      <c r="QKN108" s="85"/>
      <c r="QKO108" s="84"/>
      <c r="QKP108" s="87"/>
      <c r="QKQ108" s="87"/>
      <c r="QKR108" s="88"/>
      <c r="QKS108" s="87"/>
      <c r="QKT108" s="89"/>
      <c r="QKU108" s="98"/>
      <c r="QKV108" s="85"/>
      <c r="QKW108" s="84"/>
      <c r="QKX108" s="87"/>
      <c r="QKY108" s="87"/>
      <c r="QKZ108" s="88"/>
      <c r="QLA108" s="87"/>
      <c r="QLB108" s="89"/>
      <c r="QLC108" s="98"/>
      <c r="QLD108" s="85"/>
      <c r="QLE108" s="84"/>
      <c r="QLF108" s="87"/>
      <c r="QLG108" s="87"/>
      <c r="QLH108" s="88"/>
      <c r="QLI108" s="87"/>
      <c r="QLJ108" s="89"/>
      <c r="QLK108" s="98"/>
      <c r="QLL108" s="85"/>
      <c r="QLM108" s="84"/>
      <c r="QLN108" s="87"/>
      <c r="QLO108" s="87"/>
      <c r="QLP108" s="88"/>
      <c r="QLQ108" s="87"/>
      <c r="QLR108" s="89"/>
      <c r="QLS108" s="98"/>
      <c r="QLT108" s="85"/>
      <c r="QLU108" s="84"/>
      <c r="QLV108" s="87"/>
      <c r="QLW108" s="87"/>
      <c r="QLX108" s="88"/>
      <c r="QLY108" s="87"/>
      <c r="QLZ108" s="89"/>
      <c r="QMA108" s="98"/>
      <c r="QMB108" s="85"/>
      <c r="QMC108" s="84"/>
      <c r="QMD108" s="87"/>
      <c r="QME108" s="87"/>
      <c r="QMF108" s="88"/>
      <c r="QMG108" s="87"/>
      <c r="QMH108" s="89"/>
      <c r="QMI108" s="98"/>
      <c r="QMJ108" s="85"/>
      <c r="QMK108" s="84"/>
      <c r="QML108" s="87"/>
      <c r="QMM108" s="87"/>
      <c r="QMN108" s="88"/>
      <c r="QMO108" s="87"/>
      <c r="QMP108" s="89"/>
      <c r="QMQ108" s="98"/>
      <c r="QMR108" s="85"/>
      <c r="QMS108" s="84"/>
      <c r="QMT108" s="87"/>
      <c r="QMU108" s="87"/>
      <c r="QMV108" s="88"/>
      <c r="QMW108" s="87"/>
      <c r="QMX108" s="89"/>
      <c r="QMY108" s="98"/>
      <c r="QMZ108" s="85"/>
      <c r="QNA108" s="84"/>
      <c r="QNB108" s="87"/>
      <c r="QNC108" s="87"/>
      <c r="QND108" s="88"/>
      <c r="QNE108" s="87"/>
      <c r="QNF108" s="89"/>
      <c r="QNG108" s="98"/>
      <c r="QNH108" s="85"/>
      <c r="QNI108" s="84"/>
      <c r="QNJ108" s="87"/>
      <c r="QNK108" s="87"/>
      <c r="QNL108" s="88"/>
      <c r="QNM108" s="87"/>
      <c r="QNN108" s="89"/>
      <c r="QNO108" s="98"/>
      <c r="QNP108" s="85"/>
      <c r="QNQ108" s="84"/>
      <c r="QNR108" s="87"/>
      <c r="QNS108" s="87"/>
      <c r="QNT108" s="88"/>
      <c r="QNU108" s="87"/>
      <c r="QNV108" s="89"/>
      <c r="QNW108" s="98"/>
      <c r="QNX108" s="85"/>
      <c r="QNY108" s="84"/>
      <c r="QNZ108" s="87"/>
      <c r="QOA108" s="87"/>
      <c r="QOB108" s="88"/>
      <c r="QOC108" s="87"/>
      <c r="QOD108" s="89"/>
      <c r="QOE108" s="98"/>
      <c r="QOF108" s="85"/>
      <c r="QOG108" s="84"/>
      <c r="QOH108" s="87"/>
      <c r="QOI108" s="87"/>
      <c r="QOJ108" s="88"/>
      <c r="QOK108" s="87"/>
      <c r="QOL108" s="89"/>
      <c r="QOM108" s="98"/>
      <c r="QON108" s="85"/>
      <c r="QOO108" s="84"/>
      <c r="QOP108" s="87"/>
      <c r="QOQ108" s="87"/>
      <c r="QOR108" s="88"/>
      <c r="QOS108" s="87"/>
      <c r="QOT108" s="89"/>
      <c r="QOU108" s="98"/>
      <c r="QOV108" s="85"/>
      <c r="QOW108" s="84"/>
      <c r="QOX108" s="87"/>
      <c r="QOY108" s="87"/>
      <c r="QOZ108" s="88"/>
      <c r="QPA108" s="87"/>
      <c r="QPB108" s="89"/>
      <c r="QPC108" s="98"/>
      <c r="QPD108" s="85"/>
      <c r="QPE108" s="84"/>
      <c r="QPF108" s="87"/>
      <c r="QPG108" s="87"/>
      <c r="QPH108" s="88"/>
      <c r="QPI108" s="87"/>
      <c r="QPJ108" s="89"/>
      <c r="QPK108" s="98"/>
      <c r="QPL108" s="85"/>
      <c r="QPM108" s="84"/>
      <c r="QPN108" s="87"/>
      <c r="QPO108" s="87"/>
      <c r="QPP108" s="88"/>
      <c r="QPQ108" s="87"/>
      <c r="QPR108" s="89"/>
      <c r="QPS108" s="98"/>
      <c r="QPT108" s="85"/>
      <c r="QPU108" s="84"/>
      <c r="QPV108" s="87"/>
      <c r="QPW108" s="87"/>
      <c r="QPX108" s="88"/>
      <c r="QPY108" s="87"/>
      <c r="QPZ108" s="89"/>
      <c r="QQA108" s="98"/>
      <c r="QQB108" s="85"/>
      <c r="QQC108" s="84"/>
      <c r="QQD108" s="87"/>
      <c r="QQE108" s="87"/>
      <c r="QQF108" s="88"/>
      <c r="QQG108" s="87"/>
      <c r="QQH108" s="89"/>
      <c r="QQI108" s="98"/>
      <c r="QQJ108" s="85"/>
      <c r="QQK108" s="84"/>
      <c r="QQL108" s="87"/>
      <c r="QQM108" s="87"/>
      <c r="QQN108" s="88"/>
      <c r="QQO108" s="87"/>
      <c r="QQP108" s="89"/>
      <c r="QQQ108" s="98"/>
      <c r="QQR108" s="85"/>
      <c r="QQS108" s="84"/>
      <c r="QQT108" s="87"/>
      <c r="QQU108" s="87"/>
      <c r="QQV108" s="88"/>
      <c r="QQW108" s="87"/>
      <c r="QQX108" s="89"/>
      <c r="QQY108" s="98"/>
      <c r="QQZ108" s="85"/>
      <c r="QRA108" s="84"/>
      <c r="QRB108" s="87"/>
      <c r="QRC108" s="87"/>
      <c r="QRD108" s="88"/>
      <c r="QRE108" s="87"/>
      <c r="QRF108" s="89"/>
      <c r="QRG108" s="98"/>
      <c r="QRH108" s="85"/>
      <c r="QRI108" s="84"/>
      <c r="QRJ108" s="87"/>
      <c r="QRK108" s="87"/>
      <c r="QRL108" s="88"/>
      <c r="QRM108" s="87"/>
      <c r="QRN108" s="89"/>
      <c r="QRO108" s="98"/>
      <c r="QRP108" s="85"/>
      <c r="QRQ108" s="84"/>
      <c r="QRR108" s="87"/>
      <c r="QRS108" s="87"/>
      <c r="QRT108" s="88"/>
      <c r="QRU108" s="87"/>
      <c r="QRV108" s="89"/>
      <c r="QRW108" s="98"/>
      <c r="QRX108" s="85"/>
      <c r="QRY108" s="84"/>
      <c r="QRZ108" s="87"/>
      <c r="QSA108" s="87"/>
      <c r="QSB108" s="88"/>
      <c r="QSC108" s="87"/>
      <c r="QSD108" s="89"/>
      <c r="QSE108" s="98"/>
      <c r="QSF108" s="85"/>
      <c r="QSG108" s="84"/>
      <c r="QSH108" s="87"/>
      <c r="QSI108" s="87"/>
      <c r="QSJ108" s="88"/>
      <c r="QSK108" s="87"/>
      <c r="QSL108" s="89"/>
      <c r="QSM108" s="98"/>
      <c r="QSN108" s="85"/>
      <c r="QSO108" s="84"/>
      <c r="QSP108" s="87"/>
      <c r="QSQ108" s="87"/>
      <c r="QSR108" s="88"/>
      <c r="QSS108" s="87"/>
      <c r="QST108" s="89"/>
      <c r="QSU108" s="98"/>
      <c r="QSV108" s="85"/>
      <c r="QSW108" s="84"/>
      <c r="QSX108" s="87"/>
      <c r="QSY108" s="87"/>
      <c r="QSZ108" s="88"/>
      <c r="QTA108" s="87"/>
      <c r="QTB108" s="89"/>
      <c r="QTC108" s="98"/>
      <c r="QTD108" s="85"/>
      <c r="QTE108" s="84"/>
      <c r="QTF108" s="87"/>
      <c r="QTG108" s="87"/>
      <c r="QTH108" s="88"/>
      <c r="QTI108" s="87"/>
      <c r="QTJ108" s="89"/>
      <c r="QTK108" s="98"/>
      <c r="QTL108" s="85"/>
      <c r="QTM108" s="84"/>
      <c r="QTN108" s="87"/>
      <c r="QTO108" s="87"/>
      <c r="QTP108" s="88"/>
      <c r="QTQ108" s="87"/>
      <c r="QTR108" s="89"/>
      <c r="QTS108" s="98"/>
      <c r="QTT108" s="85"/>
      <c r="QTU108" s="84"/>
      <c r="QTV108" s="87"/>
      <c r="QTW108" s="87"/>
      <c r="QTX108" s="88"/>
      <c r="QTY108" s="87"/>
      <c r="QTZ108" s="89"/>
      <c r="QUA108" s="98"/>
      <c r="QUB108" s="85"/>
      <c r="QUC108" s="84"/>
      <c r="QUD108" s="87"/>
      <c r="QUE108" s="87"/>
      <c r="QUF108" s="88"/>
      <c r="QUG108" s="87"/>
      <c r="QUH108" s="89"/>
      <c r="QUI108" s="98"/>
      <c r="QUJ108" s="85"/>
      <c r="QUK108" s="84"/>
      <c r="QUL108" s="87"/>
      <c r="QUM108" s="87"/>
      <c r="QUN108" s="88"/>
      <c r="QUO108" s="87"/>
      <c r="QUP108" s="89"/>
      <c r="QUQ108" s="98"/>
      <c r="QUR108" s="85"/>
      <c r="QUS108" s="84"/>
      <c r="QUT108" s="87"/>
      <c r="QUU108" s="87"/>
      <c r="QUV108" s="88"/>
      <c r="QUW108" s="87"/>
      <c r="QUX108" s="89"/>
      <c r="QUY108" s="98"/>
      <c r="QUZ108" s="85"/>
      <c r="QVA108" s="84"/>
      <c r="QVB108" s="87"/>
      <c r="QVC108" s="87"/>
      <c r="QVD108" s="88"/>
      <c r="QVE108" s="87"/>
      <c r="QVF108" s="89"/>
      <c r="QVG108" s="98"/>
      <c r="QVH108" s="85"/>
      <c r="QVI108" s="84"/>
      <c r="QVJ108" s="87"/>
      <c r="QVK108" s="87"/>
      <c r="QVL108" s="88"/>
      <c r="QVM108" s="87"/>
      <c r="QVN108" s="89"/>
      <c r="QVO108" s="98"/>
      <c r="QVP108" s="85"/>
      <c r="QVQ108" s="84"/>
      <c r="QVR108" s="87"/>
      <c r="QVS108" s="87"/>
      <c r="QVT108" s="88"/>
      <c r="QVU108" s="87"/>
      <c r="QVV108" s="89"/>
      <c r="QVW108" s="98"/>
      <c r="QVX108" s="85"/>
      <c r="QVY108" s="84"/>
      <c r="QVZ108" s="87"/>
      <c r="QWA108" s="87"/>
      <c r="QWB108" s="88"/>
      <c r="QWC108" s="87"/>
      <c r="QWD108" s="89"/>
      <c r="QWE108" s="98"/>
      <c r="QWF108" s="85"/>
      <c r="QWG108" s="84"/>
      <c r="QWH108" s="87"/>
      <c r="QWI108" s="87"/>
      <c r="QWJ108" s="88"/>
      <c r="QWK108" s="87"/>
      <c r="QWL108" s="89"/>
      <c r="QWM108" s="98"/>
      <c r="QWN108" s="85"/>
      <c r="QWO108" s="84"/>
      <c r="QWP108" s="87"/>
      <c r="QWQ108" s="87"/>
      <c r="QWR108" s="88"/>
      <c r="QWS108" s="87"/>
      <c r="QWT108" s="89"/>
      <c r="QWU108" s="98"/>
      <c r="QWV108" s="85"/>
      <c r="QWW108" s="84"/>
      <c r="QWX108" s="87"/>
      <c r="QWY108" s="87"/>
      <c r="QWZ108" s="88"/>
      <c r="QXA108" s="87"/>
      <c r="QXB108" s="89"/>
      <c r="QXC108" s="98"/>
      <c r="QXD108" s="85"/>
      <c r="QXE108" s="84"/>
      <c r="QXF108" s="87"/>
      <c r="QXG108" s="87"/>
      <c r="QXH108" s="88"/>
      <c r="QXI108" s="87"/>
      <c r="QXJ108" s="89"/>
      <c r="QXK108" s="98"/>
      <c r="QXL108" s="85"/>
      <c r="QXM108" s="84"/>
      <c r="QXN108" s="87"/>
      <c r="QXO108" s="87"/>
      <c r="QXP108" s="88"/>
      <c r="QXQ108" s="87"/>
      <c r="QXR108" s="89"/>
      <c r="QXS108" s="98"/>
      <c r="QXT108" s="85"/>
      <c r="QXU108" s="84"/>
      <c r="QXV108" s="87"/>
      <c r="QXW108" s="87"/>
      <c r="QXX108" s="88"/>
      <c r="QXY108" s="87"/>
      <c r="QXZ108" s="89"/>
      <c r="QYA108" s="98"/>
      <c r="QYB108" s="85"/>
      <c r="QYC108" s="84"/>
      <c r="QYD108" s="87"/>
      <c r="QYE108" s="87"/>
      <c r="QYF108" s="88"/>
      <c r="QYG108" s="87"/>
      <c r="QYH108" s="89"/>
      <c r="QYI108" s="98"/>
      <c r="QYJ108" s="85"/>
      <c r="QYK108" s="84"/>
      <c r="QYL108" s="87"/>
      <c r="QYM108" s="87"/>
      <c r="QYN108" s="88"/>
      <c r="QYO108" s="87"/>
      <c r="QYP108" s="89"/>
      <c r="QYQ108" s="98"/>
      <c r="QYR108" s="85"/>
      <c r="QYS108" s="84"/>
      <c r="QYT108" s="87"/>
      <c r="QYU108" s="87"/>
      <c r="QYV108" s="88"/>
      <c r="QYW108" s="87"/>
      <c r="QYX108" s="89"/>
      <c r="QYY108" s="98"/>
      <c r="QYZ108" s="85"/>
      <c r="QZA108" s="84"/>
      <c r="QZB108" s="87"/>
      <c r="QZC108" s="87"/>
      <c r="QZD108" s="88"/>
      <c r="QZE108" s="87"/>
      <c r="QZF108" s="89"/>
      <c r="QZG108" s="98"/>
      <c r="QZH108" s="85"/>
      <c r="QZI108" s="84"/>
      <c r="QZJ108" s="87"/>
      <c r="QZK108" s="87"/>
      <c r="QZL108" s="88"/>
      <c r="QZM108" s="87"/>
      <c r="QZN108" s="89"/>
      <c r="QZO108" s="98"/>
      <c r="QZP108" s="85"/>
      <c r="QZQ108" s="84"/>
      <c r="QZR108" s="87"/>
      <c r="QZS108" s="87"/>
      <c r="QZT108" s="88"/>
      <c r="QZU108" s="87"/>
      <c r="QZV108" s="89"/>
      <c r="QZW108" s="98"/>
      <c r="QZX108" s="85"/>
      <c r="QZY108" s="84"/>
      <c r="QZZ108" s="87"/>
      <c r="RAA108" s="87"/>
      <c r="RAB108" s="88"/>
      <c r="RAC108" s="87"/>
      <c r="RAD108" s="89"/>
      <c r="RAE108" s="98"/>
      <c r="RAF108" s="85"/>
      <c r="RAG108" s="84"/>
      <c r="RAH108" s="87"/>
      <c r="RAI108" s="87"/>
      <c r="RAJ108" s="88"/>
      <c r="RAK108" s="87"/>
      <c r="RAL108" s="89"/>
      <c r="RAM108" s="98"/>
      <c r="RAN108" s="85"/>
      <c r="RAO108" s="84"/>
      <c r="RAP108" s="87"/>
      <c r="RAQ108" s="87"/>
      <c r="RAR108" s="88"/>
      <c r="RAS108" s="87"/>
      <c r="RAT108" s="89"/>
      <c r="RAU108" s="98"/>
      <c r="RAV108" s="85"/>
      <c r="RAW108" s="84"/>
      <c r="RAX108" s="87"/>
      <c r="RAY108" s="87"/>
      <c r="RAZ108" s="88"/>
      <c r="RBA108" s="87"/>
      <c r="RBB108" s="89"/>
      <c r="RBC108" s="98"/>
      <c r="RBD108" s="85"/>
      <c r="RBE108" s="84"/>
      <c r="RBF108" s="87"/>
      <c r="RBG108" s="87"/>
      <c r="RBH108" s="88"/>
      <c r="RBI108" s="87"/>
      <c r="RBJ108" s="89"/>
      <c r="RBK108" s="98"/>
      <c r="RBL108" s="85"/>
      <c r="RBM108" s="84"/>
      <c r="RBN108" s="87"/>
      <c r="RBO108" s="87"/>
      <c r="RBP108" s="88"/>
      <c r="RBQ108" s="87"/>
      <c r="RBR108" s="89"/>
      <c r="RBS108" s="98"/>
      <c r="RBT108" s="85"/>
      <c r="RBU108" s="84"/>
      <c r="RBV108" s="87"/>
      <c r="RBW108" s="87"/>
      <c r="RBX108" s="88"/>
      <c r="RBY108" s="87"/>
      <c r="RBZ108" s="89"/>
      <c r="RCA108" s="98"/>
      <c r="RCB108" s="85"/>
      <c r="RCC108" s="84"/>
      <c r="RCD108" s="87"/>
      <c r="RCE108" s="87"/>
      <c r="RCF108" s="88"/>
      <c r="RCG108" s="87"/>
      <c r="RCH108" s="89"/>
      <c r="RCI108" s="98"/>
      <c r="RCJ108" s="85"/>
      <c r="RCK108" s="84"/>
      <c r="RCL108" s="87"/>
      <c r="RCM108" s="87"/>
      <c r="RCN108" s="88"/>
      <c r="RCO108" s="87"/>
      <c r="RCP108" s="89"/>
      <c r="RCQ108" s="98"/>
      <c r="RCR108" s="85"/>
      <c r="RCS108" s="84"/>
      <c r="RCT108" s="87"/>
      <c r="RCU108" s="87"/>
      <c r="RCV108" s="88"/>
      <c r="RCW108" s="87"/>
      <c r="RCX108" s="89"/>
      <c r="RCY108" s="98"/>
      <c r="RCZ108" s="85"/>
      <c r="RDA108" s="84"/>
      <c r="RDB108" s="87"/>
      <c r="RDC108" s="87"/>
      <c r="RDD108" s="88"/>
      <c r="RDE108" s="87"/>
      <c r="RDF108" s="89"/>
      <c r="RDG108" s="98"/>
      <c r="RDH108" s="85"/>
      <c r="RDI108" s="84"/>
      <c r="RDJ108" s="87"/>
      <c r="RDK108" s="87"/>
      <c r="RDL108" s="88"/>
      <c r="RDM108" s="87"/>
      <c r="RDN108" s="89"/>
      <c r="RDO108" s="98"/>
      <c r="RDP108" s="85"/>
      <c r="RDQ108" s="84"/>
      <c r="RDR108" s="87"/>
      <c r="RDS108" s="87"/>
      <c r="RDT108" s="88"/>
      <c r="RDU108" s="87"/>
      <c r="RDV108" s="89"/>
      <c r="RDW108" s="98"/>
      <c r="RDX108" s="85"/>
      <c r="RDY108" s="84"/>
      <c r="RDZ108" s="87"/>
      <c r="REA108" s="87"/>
      <c r="REB108" s="88"/>
      <c r="REC108" s="87"/>
      <c r="RED108" s="89"/>
      <c r="REE108" s="98"/>
      <c r="REF108" s="85"/>
      <c r="REG108" s="84"/>
      <c r="REH108" s="87"/>
      <c r="REI108" s="87"/>
      <c r="REJ108" s="88"/>
      <c r="REK108" s="87"/>
      <c r="REL108" s="89"/>
      <c r="REM108" s="98"/>
      <c r="REN108" s="85"/>
      <c r="REO108" s="84"/>
      <c r="REP108" s="87"/>
      <c r="REQ108" s="87"/>
      <c r="RER108" s="88"/>
      <c r="RES108" s="87"/>
      <c r="RET108" s="89"/>
      <c r="REU108" s="98"/>
      <c r="REV108" s="85"/>
      <c r="REW108" s="84"/>
      <c r="REX108" s="87"/>
      <c r="REY108" s="87"/>
      <c r="REZ108" s="88"/>
      <c r="RFA108" s="87"/>
      <c r="RFB108" s="89"/>
      <c r="RFC108" s="98"/>
      <c r="RFD108" s="85"/>
      <c r="RFE108" s="84"/>
      <c r="RFF108" s="87"/>
      <c r="RFG108" s="87"/>
      <c r="RFH108" s="88"/>
      <c r="RFI108" s="87"/>
      <c r="RFJ108" s="89"/>
      <c r="RFK108" s="98"/>
      <c r="RFL108" s="85"/>
      <c r="RFM108" s="84"/>
      <c r="RFN108" s="87"/>
      <c r="RFO108" s="87"/>
      <c r="RFP108" s="88"/>
      <c r="RFQ108" s="87"/>
      <c r="RFR108" s="89"/>
      <c r="RFS108" s="98"/>
      <c r="RFT108" s="85"/>
      <c r="RFU108" s="84"/>
      <c r="RFV108" s="87"/>
      <c r="RFW108" s="87"/>
      <c r="RFX108" s="88"/>
      <c r="RFY108" s="87"/>
      <c r="RFZ108" s="89"/>
      <c r="RGA108" s="98"/>
      <c r="RGB108" s="85"/>
      <c r="RGC108" s="84"/>
      <c r="RGD108" s="87"/>
      <c r="RGE108" s="87"/>
      <c r="RGF108" s="88"/>
      <c r="RGG108" s="87"/>
      <c r="RGH108" s="89"/>
      <c r="RGI108" s="98"/>
      <c r="RGJ108" s="85"/>
      <c r="RGK108" s="84"/>
      <c r="RGL108" s="87"/>
      <c r="RGM108" s="87"/>
      <c r="RGN108" s="88"/>
      <c r="RGO108" s="87"/>
      <c r="RGP108" s="89"/>
      <c r="RGQ108" s="98"/>
      <c r="RGR108" s="85"/>
      <c r="RGS108" s="84"/>
      <c r="RGT108" s="87"/>
      <c r="RGU108" s="87"/>
      <c r="RGV108" s="88"/>
      <c r="RGW108" s="87"/>
      <c r="RGX108" s="89"/>
      <c r="RGY108" s="98"/>
      <c r="RGZ108" s="85"/>
      <c r="RHA108" s="84"/>
      <c r="RHB108" s="87"/>
      <c r="RHC108" s="87"/>
      <c r="RHD108" s="88"/>
      <c r="RHE108" s="87"/>
      <c r="RHF108" s="89"/>
      <c r="RHG108" s="98"/>
      <c r="RHH108" s="85"/>
      <c r="RHI108" s="84"/>
      <c r="RHJ108" s="87"/>
      <c r="RHK108" s="87"/>
      <c r="RHL108" s="88"/>
      <c r="RHM108" s="87"/>
      <c r="RHN108" s="89"/>
      <c r="RHO108" s="98"/>
      <c r="RHP108" s="85"/>
      <c r="RHQ108" s="84"/>
      <c r="RHR108" s="87"/>
      <c r="RHS108" s="87"/>
      <c r="RHT108" s="88"/>
      <c r="RHU108" s="87"/>
      <c r="RHV108" s="89"/>
      <c r="RHW108" s="98"/>
      <c r="RHX108" s="85"/>
      <c r="RHY108" s="84"/>
      <c r="RHZ108" s="87"/>
      <c r="RIA108" s="87"/>
      <c r="RIB108" s="88"/>
      <c r="RIC108" s="87"/>
      <c r="RID108" s="89"/>
      <c r="RIE108" s="98"/>
      <c r="RIF108" s="85"/>
      <c r="RIG108" s="84"/>
      <c r="RIH108" s="87"/>
      <c r="RII108" s="87"/>
      <c r="RIJ108" s="88"/>
      <c r="RIK108" s="87"/>
      <c r="RIL108" s="89"/>
      <c r="RIM108" s="98"/>
      <c r="RIN108" s="85"/>
      <c r="RIO108" s="84"/>
      <c r="RIP108" s="87"/>
      <c r="RIQ108" s="87"/>
      <c r="RIR108" s="88"/>
      <c r="RIS108" s="87"/>
      <c r="RIT108" s="89"/>
      <c r="RIU108" s="98"/>
      <c r="RIV108" s="85"/>
      <c r="RIW108" s="84"/>
      <c r="RIX108" s="87"/>
      <c r="RIY108" s="87"/>
      <c r="RIZ108" s="88"/>
      <c r="RJA108" s="87"/>
      <c r="RJB108" s="89"/>
      <c r="RJC108" s="98"/>
      <c r="RJD108" s="85"/>
      <c r="RJE108" s="84"/>
      <c r="RJF108" s="87"/>
      <c r="RJG108" s="87"/>
      <c r="RJH108" s="88"/>
      <c r="RJI108" s="87"/>
      <c r="RJJ108" s="89"/>
      <c r="RJK108" s="98"/>
      <c r="RJL108" s="85"/>
      <c r="RJM108" s="84"/>
      <c r="RJN108" s="87"/>
      <c r="RJO108" s="87"/>
      <c r="RJP108" s="88"/>
      <c r="RJQ108" s="87"/>
      <c r="RJR108" s="89"/>
      <c r="RJS108" s="98"/>
      <c r="RJT108" s="85"/>
      <c r="RJU108" s="84"/>
      <c r="RJV108" s="87"/>
      <c r="RJW108" s="87"/>
      <c r="RJX108" s="88"/>
      <c r="RJY108" s="87"/>
      <c r="RJZ108" s="89"/>
      <c r="RKA108" s="98"/>
      <c r="RKB108" s="85"/>
      <c r="RKC108" s="84"/>
      <c r="RKD108" s="87"/>
      <c r="RKE108" s="87"/>
      <c r="RKF108" s="88"/>
      <c r="RKG108" s="87"/>
      <c r="RKH108" s="89"/>
      <c r="RKI108" s="98"/>
      <c r="RKJ108" s="85"/>
      <c r="RKK108" s="84"/>
      <c r="RKL108" s="87"/>
      <c r="RKM108" s="87"/>
      <c r="RKN108" s="88"/>
      <c r="RKO108" s="87"/>
      <c r="RKP108" s="89"/>
      <c r="RKQ108" s="98"/>
      <c r="RKR108" s="85"/>
      <c r="RKS108" s="84"/>
      <c r="RKT108" s="87"/>
      <c r="RKU108" s="87"/>
      <c r="RKV108" s="88"/>
      <c r="RKW108" s="87"/>
      <c r="RKX108" s="89"/>
      <c r="RKY108" s="98"/>
      <c r="RKZ108" s="85"/>
      <c r="RLA108" s="84"/>
      <c r="RLB108" s="87"/>
      <c r="RLC108" s="87"/>
      <c r="RLD108" s="88"/>
      <c r="RLE108" s="87"/>
      <c r="RLF108" s="89"/>
      <c r="RLG108" s="98"/>
      <c r="RLH108" s="85"/>
      <c r="RLI108" s="84"/>
      <c r="RLJ108" s="87"/>
      <c r="RLK108" s="87"/>
      <c r="RLL108" s="88"/>
      <c r="RLM108" s="87"/>
      <c r="RLN108" s="89"/>
      <c r="RLO108" s="98"/>
      <c r="RLP108" s="85"/>
      <c r="RLQ108" s="84"/>
      <c r="RLR108" s="87"/>
      <c r="RLS108" s="87"/>
      <c r="RLT108" s="88"/>
      <c r="RLU108" s="87"/>
      <c r="RLV108" s="89"/>
      <c r="RLW108" s="98"/>
      <c r="RLX108" s="85"/>
      <c r="RLY108" s="84"/>
      <c r="RLZ108" s="87"/>
      <c r="RMA108" s="87"/>
      <c r="RMB108" s="88"/>
      <c r="RMC108" s="87"/>
      <c r="RMD108" s="89"/>
      <c r="RME108" s="98"/>
      <c r="RMF108" s="85"/>
      <c r="RMG108" s="84"/>
      <c r="RMH108" s="87"/>
      <c r="RMI108" s="87"/>
      <c r="RMJ108" s="88"/>
      <c r="RMK108" s="87"/>
      <c r="RML108" s="89"/>
      <c r="RMM108" s="98"/>
      <c r="RMN108" s="85"/>
      <c r="RMO108" s="84"/>
      <c r="RMP108" s="87"/>
      <c r="RMQ108" s="87"/>
      <c r="RMR108" s="88"/>
      <c r="RMS108" s="87"/>
      <c r="RMT108" s="89"/>
      <c r="RMU108" s="98"/>
      <c r="RMV108" s="85"/>
      <c r="RMW108" s="84"/>
      <c r="RMX108" s="87"/>
      <c r="RMY108" s="87"/>
      <c r="RMZ108" s="88"/>
      <c r="RNA108" s="87"/>
      <c r="RNB108" s="89"/>
      <c r="RNC108" s="98"/>
      <c r="RND108" s="85"/>
      <c r="RNE108" s="84"/>
      <c r="RNF108" s="87"/>
      <c r="RNG108" s="87"/>
      <c r="RNH108" s="88"/>
      <c r="RNI108" s="87"/>
      <c r="RNJ108" s="89"/>
      <c r="RNK108" s="98"/>
      <c r="RNL108" s="85"/>
      <c r="RNM108" s="84"/>
      <c r="RNN108" s="87"/>
      <c r="RNO108" s="87"/>
      <c r="RNP108" s="88"/>
      <c r="RNQ108" s="87"/>
      <c r="RNR108" s="89"/>
      <c r="RNS108" s="98"/>
      <c r="RNT108" s="85"/>
      <c r="RNU108" s="84"/>
      <c r="RNV108" s="87"/>
      <c r="RNW108" s="87"/>
      <c r="RNX108" s="88"/>
      <c r="RNY108" s="87"/>
      <c r="RNZ108" s="89"/>
      <c r="ROA108" s="98"/>
      <c r="ROB108" s="85"/>
      <c r="ROC108" s="84"/>
      <c r="ROD108" s="87"/>
      <c r="ROE108" s="87"/>
      <c r="ROF108" s="88"/>
      <c r="ROG108" s="87"/>
      <c r="ROH108" s="89"/>
      <c r="ROI108" s="98"/>
      <c r="ROJ108" s="85"/>
      <c r="ROK108" s="84"/>
      <c r="ROL108" s="87"/>
      <c r="ROM108" s="87"/>
      <c r="RON108" s="88"/>
      <c r="ROO108" s="87"/>
      <c r="ROP108" s="89"/>
      <c r="ROQ108" s="98"/>
      <c r="ROR108" s="85"/>
      <c r="ROS108" s="84"/>
      <c r="ROT108" s="87"/>
      <c r="ROU108" s="87"/>
      <c r="ROV108" s="88"/>
      <c r="ROW108" s="87"/>
      <c r="ROX108" s="89"/>
      <c r="ROY108" s="98"/>
      <c r="ROZ108" s="85"/>
      <c r="RPA108" s="84"/>
      <c r="RPB108" s="87"/>
      <c r="RPC108" s="87"/>
      <c r="RPD108" s="88"/>
      <c r="RPE108" s="87"/>
      <c r="RPF108" s="89"/>
      <c r="RPG108" s="98"/>
      <c r="RPH108" s="85"/>
      <c r="RPI108" s="84"/>
      <c r="RPJ108" s="87"/>
      <c r="RPK108" s="87"/>
      <c r="RPL108" s="88"/>
      <c r="RPM108" s="87"/>
      <c r="RPN108" s="89"/>
      <c r="RPO108" s="98"/>
      <c r="RPP108" s="85"/>
      <c r="RPQ108" s="84"/>
      <c r="RPR108" s="87"/>
      <c r="RPS108" s="87"/>
      <c r="RPT108" s="88"/>
      <c r="RPU108" s="87"/>
      <c r="RPV108" s="89"/>
      <c r="RPW108" s="98"/>
      <c r="RPX108" s="85"/>
      <c r="RPY108" s="84"/>
      <c r="RPZ108" s="87"/>
      <c r="RQA108" s="87"/>
      <c r="RQB108" s="88"/>
      <c r="RQC108" s="87"/>
      <c r="RQD108" s="89"/>
      <c r="RQE108" s="98"/>
      <c r="RQF108" s="85"/>
      <c r="RQG108" s="84"/>
      <c r="RQH108" s="87"/>
      <c r="RQI108" s="87"/>
      <c r="RQJ108" s="88"/>
      <c r="RQK108" s="87"/>
      <c r="RQL108" s="89"/>
      <c r="RQM108" s="98"/>
      <c r="RQN108" s="85"/>
      <c r="RQO108" s="84"/>
      <c r="RQP108" s="87"/>
      <c r="RQQ108" s="87"/>
      <c r="RQR108" s="88"/>
      <c r="RQS108" s="87"/>
      <c r="RQT108" s="89"/>
      <c r="RQU108" s="98"/>
      <c r="RQV108" s="85"/>
      <c r="RQW108" s="84"/>
      <c r="RQX108" s="87"/>
      <c r="RQY108" s="87"/>
      <c r="RQZ108" s="88"/>
      <c r="RRA108" s="87"/>
      <c r="RRB108" s="89"/>
      <c r="RRC108" s="98"/>
      <c r="RRD108" s="85"/>
      <c r="RRE108" s="84"/>
      <c r="RRF108" s="87"/>
      <c r="RRG108" s="87"/>
      <c r="RRH108" s="88"/>
      <c r="RRI108" s="87"/>
      <c r="RRJ108" s="89"/>
      <c r="RRK108" s="98"/>
      <c r="RRL108" s="85"/>
      <c r="RRM108" s="84"/>
      <c r="RRN108" s="87"/>
      <c r="RRO108" s="87"/>
      <c r="RRP108" s="88"/>
      <c r="RRQ108" s="87"/>
      <c r="RRR108" s="89"/>
      <c r="RRS108" s="98"/>
      <c r="RRT108" s="85"/>
      <c r="RRU108" s="84"/>
      <c r="RRV108" s="87"/>
      <c r="RRW108" s="87"/>
      <c r="RRX108" s="88"/>
      <c r="RRY108" s="87"/>
      <c r="RRZ108" s="89"/>
      <c r="RSA108" s="98"/>
      <c r="RSB108" s="85"/>
      <c r="RSC108" s="84"/>
      <c r="RSD108" s="87"/>
      <c r="RSE108" s="87"/>
      <c r="RSF108" s="88"/>
      <c r="RSG108" s="87"/>
      <c r="RSH108" s="89"/>
      <c r="RSI108" s="98"/>
      <c r="RSJ108" s="85"/>
      <c r="RSK108" s="84"/>
      <c r="RSL108" s="87"/>
      <c r="RSM108" s="87"/>
      <c r="RSN108" s="88"/>
      <c r="RSO108" s="87"/>
      <c r="RSP108" s="89"/>
      <c r="RSQ108" s="98"/>
      <c r="RSR108" s="85"/>
      <c r="RSS108" s="84"/>
      <c r="RST108" s="87"/>
      <c r="RSU108" s="87"/>
      <c r="RSV108" s="88"/>
      <c r="RSW108" s="87"/>
      <c r="RSX108" s="89"/>
      <c r="RSY108" s="98"/>
      <c r="RSZ108" s="85"/>
      <c r="RTA108" s="84"/>
      <c r="RTB108" s="87"/>
      <c r="RTC108" s="87"/>
      <c r="RTD108" s="88"/>
      <c r="RTE108" s="87"/>
      <c r="RTF108" s="89"/>
      <c r="RTG108" s="98"/>
      <c r="RTH108" s="85"/>
      <c r="RTI108" s="84"/>
      <c r="RTJ108" s="87"/>
      <c r="RTK108" s="87"/>
      <c r="RTL108" s="88"/>
      <c r="RTM108" s="87"/>
      <c r="RTN108" s="89"/>
      <c r="RTO108" s="98"/>
      <c r="RTP108" s="85"/>
      <c r="RTQ108" s="84"/>
      <c r="RTR108" s="87"/>
      <c r="RTS108" s="87"/>
      <c r="RTT108" s="88"/>
      <c r="RTU108" s="87"/>
      <c r="RTV108" s="89"/>
      <c r="RTW108" s="98"/>
      <c r="RTX108" s="85"/>
      <c r="RTY108" s="84"/>
      <c r="RTZ108" s="87"/>
      <c r="RUA108" s="87"/>
      <c r="RUB108" s="88"/>
      <c r="RUC108" s="87"/>
      <c r="RUD108" s="89"/>
      <c r="RUE108" s="98"/>
      <c r="RUF108" s="85"/>
      <c r="RUG108" s="84"/>
      <c r="RUH108" s="87"/>
      <c r="RUI108" s="87"/>
      <c r="RUJ108" s="88"/>
      <c r="RUK108" s="87"/>
      <c r="RUL108" s="89"/>
      <c r="RUM108" s="98"/>
      <c r="RUN108" s="85"/>
      <c r="RUO108" s="84"/>
      <c r="RUP108" s="87"/>
      <c r="RUQ108" s="87"/>
      <c r="RUR108" s="88"/>
      <c r="RUS108" s="87"/>
      <c r="RUT108" s="89"/>
      <c r="RUU108" s="98"/>
      <c r="RUV108" s="85"/>
      <c r="RUW108" s="84"/>
      <c r="RUX108" s="87"/>
      <c r="RUY108" s="87"/>
      <c r="RUZ108" s="88"/>
      <c r="RVA108" s="87"/>
      <c r="RVB108" s="89"/>
      <c r="RVC108" s="98"/>
      <c r="RVD108" s="85"/>
      <c r="RVE108" s="84"/>
      <c r="RVF108" s="87"/>
      <c r="RVG108" s="87"/>
      <c r="RVH108" s="88"/>
      <c r="RVI108" s="87"/>
      <c r="RVJ108" s="89"/>
      <c r="RVK108" s="98"/>
      <c r="RVL108" s="85"/>
      <c r="RVM108" s="84"/>
      <c r="RVN108" s="87"/>
      <c r="RVO108" s="87"/>
      <c r="RVP108" s="88"/>
      <c r="RVQ108" s="87"/>
      <c r="RVR108" s="89"/>
      <c r="RVS108" s="98"/>
      <c r="RVT108" s="85"/>
      <c r="RVU108" s="84"/>
      <c r="RVV108" s="87"/>
      <c r="RVW108" s="87"/>
      <c r="RVX108" s="88"/>
      <c r="RVY108" s="87"/>
      <c r="RVZ108" s="89"/>
      <c r="RWA108" s="98"/>
      <c r="RWB108" s="85"/>
      <c r="RWC108" s="84"/>
      <c r="RWD108" s="87"/>
      <c r="RWE108" s="87"/>
      <c r="RWF108" s="88"/>
      <c r="RWG108" s="87"/>
      <c r="RWH108" s="89"/>
      <c r="RWI108" s="98"/>
      <c r="RWJ108" s="85"/>
      <c r="RWK108" s="84"/>
      <c r="RWL108" s="87"/>
      <c r="RWM108" s="87"/>
      <c r="RWN108" s="88"/>
      <c r="RWO108" s="87"/>
      <c r="RWP108" s="89"/>
      <c r="RWQ108" s="98"/>
      <c r="RWR108" s="85"/>
      <c r="RWS108" s="84"/>
      <c r="RWT108" s="87"/>
      <c r="RWU108" s="87"/>
      <c r="RWV108" s="88"/>
      <c r="RWW108" s="87"/>
      <c r="RWX108" s="89"/>
      <c r="RWY108" s="98"/>
      <c r="RWZ108" s="85"/>
      <c r="RXA108" s="84"/>
      <c r="RXB108" s="87"/>
      <c r="RXC108" s="87"/>
      <c r="RXD108" s="88"/>
      <c r="RXE108" s="87"/>
      <c r="RXF108" s="89"/>
      <c r="RXG108" s="98"/>
      <c r="RXH108" s="85"/>
      <c r="RXI108" s="84"/>
      <c r="RXJ108" s="87"/>
      <c r="RXK108" s="87"/>
      <c r="RXL108" s="88"/>
      <c r="RXM108" s="87"/>
      <c r="RXN108" s="89"/>
      <c r="RXO108" s="98"/>
      <c r="RXP108" s="85"/>
      <c r="RXQ108" s="84"/>
      <c r="RXR108" s="87"/>
      <c r="RXS108" s="87"/>
      <c r="RXT108" s="88"/>
      <c r="RXU108" s="87"/>
      <c r="RXV108" s="89"/>
      <c r="RXW108" s="98"/>
      <c r="RXX108" s="85"/>
      <c r="RXY108" s="84"/>
      <c r="RXZ108" s="87"/>
      <c r="RYA108" s="87"/>
      <c r="RYB108" s="88"/>
      <c r="RYC108" s="87"/>
      <c r="RYD108" s="89"/>
      <c r="RYE108" s="98"/>
      <c r="RYF108" s="85"/>
      <c r="RYG108" s="84"/>
      <c r="RYH108" s="87"/>
      <c r="RYI108" s="87"/>
      <c r="RYJ108" s="88"/>
      <c r="RYK108" s="87"/>
      <c r="RYL108" s="89"/>
      <c r="RYM108" s="98"/>
      <c r="RYN108" s="85"/>
      <c r="RYO108" s="84"/>
      <c r="RYP108" s="87"/>
      <c r="RYQ108" s="87"/>
      <c r="RYR108" s="88"/>
      <c r="RYS108" s="87"/>
      <c r="RYT108" s="89"/>
      <c r="RYU108" s="98"/>
      <c r="RYV108" s="85"/>
      <c r="RYW108" s="84"/>
      <c r="RYX108" s="87"/>
      <c r="RYY108" s="87"/>
      <c r="RYZ108" s="88"/>
      <c r="RZA108" s="87"/>
      <c r="RZB108" s="89"/>
      <c r="RZC108" s="98"/>
      <c r="RZD108" s="85"/>
      <c r="RZE108" s="84"/>
      <c r="RZF108" s="87"/>
      <c r="RZG108" s="87"/>
      <c r="RZH108" s="88"/>
      <c r="RZI108" s="87"/>
      <c r="RZJ108" s="89"/>
      <c r="RZK108" s="98"/>
      <c r="RZL108" s="85"/>
      <c r="RZM108" s="84"/>
      <c r="RZN108" s="87"/>
      <c r="RZO108" s="87"/>
      <c r="RZP108" s="88"/>
      <c r="RZQ108" s="87"/>
      <c r="RZR108" s="89"/>
      <c r="RZS108" s="98"/>
      <c r="RZT108" s="85"/>
      <c r="RZU108" s="84"/>
      <c r="RZV108" s="87"/>
      <c r="RZW108" s="87"/>
      <c r="RZX108" s="88"/>
      <c r="RZY108" s="87"/>
      <c r="RZZ108" s="89"/>
      <c r="SAA108" s="98"/>
      <c r="SAB108" s="85"/>
      <c r="SAC108" s="84"/>
      <c r="SAD108" s="87"/>
      <c r="SAE108" s="87"/>
      <c r="SAF108" s="88"/>
      <c r="SAG108" s="87"/>
      <c r="SAH108" s="89"/>
      <c r="SAI108" s="98"/>
      <c r="SAJ108" s="85"/>
      <c r="SAK108" s="84"/>
      <c r="SAL108" s="87"/>
      <c r="SAM108" s="87"/>
      <c r="SAN108" s="88"/>
      <c r="SAO108" s="87"/>
      <c r="SAP108" s="89"/>
      <c r="SAQ108" s="98"/>
      <c r="SAR108" s="85"/>
      <c r="SAS108" s="84"/>
      <c r="SAT108" s="87"/>
      <c r="SAU108" s="87"/>
      <c r="SAV108" s="88"/>
      <c r="SAW108" s="87"/>
      <c r="SAX108" s="89"/>
      <c r="SAY108" s="98"/>
      <c r="SAZ108" s="85"/>
      <c r="SBA108" s="84"/>
      <c r="SBB108" s="87"/>
      <c r="SBC108" s="87"/>
      <c r="SBD108" s="88"/>
      <c r="SBE108" s="87"/>
      <c r="SBF108" s="89"/>
      <c r="SBG108" s="98"/>
      <c r="SBH108" s="85"/>
      <c r="SBI108" s="84"/>
      <c r="SBJ108" s="87"/>
      <c r="SBK108" s="87"/>
      <c r="SBL108" s="88"/>
      <c r="SBM108" s="87"/>
      <c r="SBN108" s="89"/>
      <c r="SBO108" s="98"/>
      <c r="SBP108" s="85"/>
      <c r="SBQ108" s="84"/>
      <c r="SBR108" s="87"/>
      <c r="SBS108" s="87"/>
      <c r="SBT108" s="88"/>
      <c r="SBU108" s="87"/>
      <c r="SBV108" s="89"/>
      <c r="SBW108" s="98"/>
      <c r="SBX108" s="85"/>
      <c r="SBY108" s="84"/>
      <c r="SBZ108" s="87"/>
      <c r="SCA108" s="87"/>
      <c r="SCB108" s="88"/>
      <c r="SCC108" s="87"/>
      <c r="SCD108" s="89"/>
      <c r="SCE108" s="98"/>
      <c r="SCF108" s="85"/>
      <c r="SCG108" s="84"/>
      <c r="SCH108" s="87"/>
      <c r="SCI108" s="87"/>
      <c r="SCJ108" s="88"/>
      <c r="SCK108" s="87"/>
      <c r="SCL108" s="89"/>
      <c r="SCM108" s="98"/>
      <c r="SCN108" s="85"/>
      <c r="SCO108" s="84"/>
      <c r="SCP108" s="87"/>
      <c r="SCQ108" s="87"/>
      <c r="SCR108" s="88"/>
      <c r="SCS108" s="87"/>
      <c r="SCT108" s="89"/>
      <c r="SCU108" s="98"/>
      <c r="SCV108" s="85"/>
      <c r="SCW108" s="84"/>
      <c r="SCX108" s="87"/>
      <c r="SCY108" s="87"/>
      <c r="SCZ108" s="88"/>
      <c r="SDA108" s="87"/>
      <c r="SDB108" s="89"/>
      <c r="SDC108" s="98"/>
      <c r="SDD108" s="85"/>
      <c r="SDE108" s="84"/>
      <c r="SDF108" s="87"/>
      <c r="SDG108" s="87"/>
      <c r="SDH108" s="88"/>
      <c r="SDI108" s="87"/>
      <c r="SDJ108" s="89"/>
      <c r="SDK108" s="98"/>
      <c r="SDL108" s="85"/>
      <c r="SDM108" s="84"/>
      <c r="SDN108" s="87"/>
      <c r="SDO108" s="87"/>
      <c r="SDP108" s="88"/>
      <c r="SDQ108" s="87"/>
      <c r="SDR108" s="89"/>
      <c r="SDS108" s="98"/>
      <c r="SDT108" s="85"/>
      <c r="SDU108" s="84"/>
      <c r="SDV108" s="87"/>
      <c r="SDW108" s="87"/>
      <c r="SDX108" s="88"/>
      <c r="SDY108" s="87"/>
      <c r="SDZ108" s="89"/>
      <c r="SEA108" s="98"/>
      <c r="SEB108" s="85"/>
      <c r="SEC108" s="84"/>
      <c r="SED108" s="87"/>
      <c r="SEE108" s="87"/>
      <c r="SEF108" s="88"/>
      <c r="SEG108" s="87"/>
      <c r="SEH108" s="89"/>
      <c r="SEI108" s="98"/>
      <c r="SEJ108" s="85"/>
      <c r="SEK108" s="84"/>
      <c r="SEL108" s="87"/>
      <c r="SEM108" s="87"/>
      <c r="SEN108" s="88"/>
      <c r="SEO108" s="87"/>
      <c r="SEP108" s="89"/>
      <c r="SEQ108" s="98"/>
      <c r="SER108" s="85"/>
      <c r="SES108" s="84"/>
      <c r="SET108" s="87"/>
      <c r="SEU108" s="87"/>
      <c r="SEV108" s="88"/>
      <c r="SEW108" s="87"/>
      <c r="SEX108" s="89"/>
      <c r="SEY108" s="98"/>
      <c r="SEZ108" s="85"/>
      <c r="SFA108" s="84"/>
      <c r="SFB108" s="87"/>
      <c r="SFC108" s="87"/>
      <c r="SFD108" s="88"/>
      <c r="SFE108" s="87"/>
      <c r="SFF108" s="89"/>
      <c r="SFG108" s="98"/>
      <c r="SFH108" s="85"/>
      <c r="SFI108" s="84"/>
      <c r="SFJ108" s="87"/>
      <c r="SFK108" s="87"/>
      <c r="SFL108" s="88"/>
      <c r="SFM108" s="87"/>
      <c r="SFN108" s="89"/>
      <c r="SFO108" s="98"/>
      <c r="SFP108" s="85"/>
      <c r="SFQ108" s="84"/>
      <c r="SFR108" s="87"/>
      <c r="SFS108" s="87"/>
      <c r="SFT108" s="88"/>
      <c r="SFU108" s="87"/>
      <c r="SFV108" s="89"/>
      <c r="SFW108" s="98"/>
      <c r="SFX108" s="85"/>
      <c r="SFY108" s="84"/>
      <c r="SFZ108" s="87"/>
      <c r="SGA108" s="87"/>
      <c r="SGB108" s="88"/>
      <c r="SGC108" s="87"/>
      <c r="SGD108" s="89"/>
      <c r="SGE108" s="98"/>
      <c r="SGF108" s="85"/>
      <c r="SGG108" s="84"/>
      <c r="SGH108" s="87"/>
      <c r="SGI108" s="87"/>
      <c r="SGJ108" s="88"/>
      <c r="SGK108" s="87"/>
      <c r="SGL108" s="89"/>
      <c r="SGM108" s="98"/>
      <c r="SGN108" s="85"/>
      <c r="SGO108" s="84"/>
      <c r="SGP108" s="87"/>
      <c r="SGQ108" s="87"/>
      <c r="SGR108" s="88"/>
      <c r="SGS108" s="87"/>
      <c r="SGT108" s="89"/>
      <c r="SGU108" s="98"/>
      <c r="SGV108" s="85"/>
      <c r="SGW108" s="84"/>
      <c r="SGX108" s="87"/>
      <c r="SGY108" s="87"/>
      <c r="SGZ108" s="88"/>
      <c r="SHA108" s="87"/>
      <c r="SHB108" s="89"/>
      <c r="SHC108" s="98"/>
      <c r="SHD108" s="85"/>
      <c r="SHE108" s="84"/>
      <c r="SHF108" s="87"/>
      <c r="SHG108" s="87"/>
      <c r="SHH108" s="88"/>
      <c r="SHI108" s="87"/>
      <c r="SHJ108" s="89"/>
      <c r="SHK108" s="98"/>
      <c r="SHL108" s="85"/>
      <c r="SHM108" s="84"/>
      <c r="SHN108" s="87"/>
      <c r="SHO108" s="87"/>
      <c r="SHP108" s="88"/>
      <c r="SHQ108" s="87"/>
      <c r="SHR108" s="89"/>
      <c r="SHS108" s="98"/>
      <c r="SHT108" s="85"/>
      <c r="SHU108" s="84"/>
      <c r="SHV108" s="87"/>
      <c r="SHW108" s="87"/>
      <c r="SHX108" s="88"/>
      <c r="SHY108" s="87"/>
      <c r="SHZ108" s="89"/>
      <c r="SIA108" s="98"/>
      <c r="SIB108" s="85"/>
      <c r="SIC108" s="84"/>
      <c r="SID108" s="87"/>
      <c r="SIE108" s="87"/>
      <c r="SIF108" s="88"/>
      <c r="SIG108" s="87"/>
      <c r="SIH108" s="89"/>
      <c r="SII108" s="98"/>
      <c r="SIJ108" s="85"/>
      <c r="SIK108" s="84"/>
      <c r="SIL108" s="87"/>
      <c r="SIM108" s="87"/>
      <c r="SIN108" s="88"/>
      <c r="SIO108" s="87"/>
      <c r="SIP108" s="89"/>
      <c r="SIQ108" s="98"/>
      <c r="SIR108" s="85"/>
      <c r="SIS108" s="84"/>
      <c r="SIT108" s="87"/>
      <c r="SIU108" s="87"/>
      <c r="SIV108" s="88"/>
      <c r="SIW108" s="87"/>
      <c r="SIX108" s="89"/>
      <c r="SIY108" s="98"/>
      <c r="SIZ108" s="85"/>
      <c r="SJA108" s="84"/>
      <c r="SJB108" s="87"/>
      <c r="SJC108" s="87"/>
      <c r="SJD108" s="88"/>
      <c r="SJE108" s="87"/>
      <c r="SJF108" s="89"/>
      <c r="SJG108" s="98"/>
      <c r="SJH108" s="85"/>
      <c r="SJI108" s="84"/>
      <c r="SJJ108" s="87"/>
      <c r="SJK108" s="87"/>
      <c r="SJL108" s="88"/>
      <c r="SJM108" s="87"/>
      <c r="SJN108" s="89"/>
      <c r="SJO108" s="98"/>
      <c r="SJP108" s="85"/>
      <c r="SJQ108" s="84"/>
      <c r="SJR108" s="87"/>
      <c r="SJS108" s="87"/>
      <c r="SJT108" s="88"/>
      <c r="SJU108" s="87"/>
      <c r="SJV108" s="89"/>
      <c r="SJW108" s="98"/>
      <c r="SJX108" s="85"/>
      <c r="SJY108" s="84"/>
      <c r="SJZ108" s="87"/>
      <c r="SKA108" s="87"/>
      <c r="SKB108" s="88"/>
      <c r="SKC108" s="87"/>
      <c r="SKD108" s="89"/>
      <c r="SKE108" s="98"/>
      <c r="SKF108" s="85"/>
      <c r="SKG108" s="84"/>
      <c r="SKH108" s="87"/>
      <c r="SKI108" s="87"/>
      <c r="SKJ108" s="88"/>
      <c r="SKK108" s="87"/>
      <c r="SKL108" s="89"/>
      <c r="SKM108" s="98"/>
      <c r="SKN108" s="85"/>
      <c r="SKO108" s="84"/>
      <c r="SKP108" s="87"/>
      <c r="SKQ108" s="87"/>
      <c r="SKR108" s="88"/>
      <c r="SKS108" s="87"/>
      <c r="SKT108" s="89"/>
      <c r="SKU108" s="98"/>
      <c r="SKV108" s="85"/>
      <c r="SKW108" s="84"/>
      <c r="SKX108" s="87"/>
      <c r="SKY108" s="87"/>
      <c r="SKZ108" s="88"/>
      <c r="SLA108" s="87"/>
      <c r="SLB108" s="89"/>
      <c r="SLC108" s="98"/>
      <c r="SLD108" s="85"/>
      <c r="SLE108" s="84"/>
      <c r="SLF108" s="87"/>
      <c r="SLG108" s="87"/>
      <c r="SLH108" s="88"/>
      <c r="SLI108" s="87"/>
      <c r="SLJ108" s="89"/>
      <c r="SLK108" s="98"/>
      <c r="SLL108" s="85"/>
      <c r="SLM108" s="84"/>
      <c r="SLN108" s="87"/>
      <c r="SLO108" s="87"/>
      <c r="SLP108" s="88"/>
      <c r="SLQ108" s="87"/>
      <c r="SLR108" s="89"/>
      <c r="SLS108" s="98"/>
      <c r="SLT108" s="85"/>
      <c r="SLU108" s="84"/>
      <c r="SLV108" s="87"/>
      <c r="SLW108" s="87"/>
      <c r="SLX108" s="88"/>
      <c r="SLY108" s="87"/>
      <c r="SLZ108" s="89"/>
      <c r="SMA108" s="98"/>
      <c r="SMB108" s="85"/>
      <c r="SMC108" s="84"/>
      <c r="SMD108" s="87"/>
      <c r="SME108" s="87"/>
      <c r="SMF108" s="88"/>
      <c r="SMG108" s="87"/>
      <c r="SMH108" s="89"/>
      <c r="SMI108" s="98"/>
      <c r="SMJ108" s="85"/>
      <c r="SMK108" s="84"/>
      <c r="SML108" s="87"/>
      <c r="SMM108" s="87"/>
      <c r="SMN108" s="88"/>
      <c r="SMO108" s="87"/>
      <c r="SMP108" s="89"/>
      <c r="SMQ108" s="98"/>
      <c r="SMR108" s="85"/>
      <c r="SMS108" s="84"/>
      <c r="SMT108" s="87"/>
      <c r="SMU108" s="87"/>
      <c r="SMV108" s="88"/>
      <c r="SMW108" s="87"/>
      <c r="SMX108" s="89"/>
      <c r="SMY108" s="98"/>
      <c r="SMZ108" s="85"/>
      <c r="SNA108" s="84"/>
      <c r="SNB108" s="87"/>
      <c r="SNC108" s="87"/>
      <c r="SND108" s="88"/>
      <c r="SNE108" s="87"/>
      <c r="SNF108" s="89"/>
      <c r="SNG108" s="98"/>
      <c r="SNH108" s="85"/>
      <c r="SNI108" s="84"/>
      <c r="SNJ108" s="87"/>
      <c r="SNK108" s="87"/>
      <c r="SNL108" s="88"/>
      <c r="SNM108" s="87"/>
      <c r="SNN108" s="89"/>
      <c r="SNO108" s="98"/>
      <c r="SNP108" s="85"/>
      <c r="SNQ108" s="84"/>
      <c r="SNR108" s="87"/>
      <c r="SNS108" s="87"/>
      <c r="SNT108" s="88"/>
      <c r="SNU108" s="87"/>
      <c r="SNV108" s="89"/>
      <c r="SNW108" s="98"/>
      <c r="SNX108" s="85"/>
      <c r="SNY108" s="84"/>
      <c r="SNZ108" s="87"/>
      <c r="SOA108" s="87"/>
      <c r="SOB108" s="88"/>
      <c r="SOC108" s="87"/>
      <c r="SOD108" s="89"/>
      <c r="SOE108" s="98"/>
      <c r="SOF108" s="85"/>
      <c r="SOG108" s="84"/>
      <c r="SOH108" s="87"/>
      <c r="SOI108" s="87"/>
      <c r="SOJ108" s="88"/>
      <c r="SOK108" s="87"/>
      <c r="SOL108" s="89"/>
      <c r="SOM108" s="98"/>
      <c r="SON108" s="85"/>
      <c r="SOO108" s="84"/>
      <c r="SOP108" s="87"/>
      <c r="SOQ108" s="87"/>
      <c r="SOR108" s="88"/>
      <c r="SOS108" s="87"/>
      <c r="SOT108" s="89"/>
      <c r="SOU108" s="98"/>
      <c r="SOV108" s="85"/>
      <c r="SOW108" s="84"/>
      <c r="SOX108" s="87"/>
      <c r="SOY108" s="87"/>
      <c r="SOZ108" s="88"/>
      <c r="SPA108" s="87"/>
      <c r="SPB108" s="89"/>
      <c r="SPC108" s="98"/>
      <c r="SPD108" s="85"/>
      <c r="SPE108" s="84"/>
      <c r="SPF108" s="87"/>
      <c r="SPG108" s="87"/>
      <c r="SPH108" s="88"/>
      <c r="SPI108" s="87"/>
      <c r="SPJ108" s="89"/>
      <c r="SPK108" s="98"/>
      <c r="SPL108" s="85"/>
      <c r="SPM108" s="84"/>
      <c r="SPN108" s="87"/>
      <c r="SPO108" s="87"/>
      <c r="SPP108" s="88"/>
      <c r="SPQ108" s="87"/>
      <c r="SPR108" s="89"/>
      <c r="SPS108" s="98"/>
      <c r="SPT108" s="85"/>
      <c r="SPU108" s="84"/>
      <c r="SPV108" s="87"/>
      <c r="SPW108" s="87"/>
      <c r="SPX108" s="88"/>
      <c r="SPY108" s="87"/>
      <c r="SPZ108" s="89"/>
      <c r="SQA108" s="98"/>
      <c r="SQB108" s="85"/>
      <c r="SQC108" s="84"/>
      <c r="SQD108" s="87"/>
      <c r="SQE108" s="87"/>
      <c r="SQF108" s="88"/>
      <c r="SQG108" s="87"/>
      <c r="SQH108" s="89"/>
      <c r="SQI108" s="98"/>
      <c r="SQJ108" s="85"/>
      <c r="SQK108" s="84"/>
      <c r="SQL108" s="87"/>
      <c r="SQM108" s="87"/>
      <c r="SQN108" s="88"/>
      <c r="SQO108" s="87"/>
      <c r="SQP108" s="89"/>
      <c r="SQQ108" s="98"/>
      <c r="SQR108" s="85"/>
      <c r="SQS108" s="84"/>
      <c r="SQT108" s="87"/>
      <c r="SQU108" s="87"/>
      <c r="SQV108" s="88"/>
      <c r="SQW108" s="87"/>
      <c r="SQX108" s="89"/>
      <c r="SQY108" s="98"/>
      <c r="SQZ108" s="85"/>
      <c r="SRA108" s="84"/>
      <c r="SRB108" s="87"/>
      <c r="SRC108" s="87"/>
      <c r="SRD108" s="88"/>
      <c r="SRE108" s="87"/>
      <c r="SRF108" s="89"/>
      <c r="SRG108" s="98"/>
      <c r="SRH108" s="85"/>
      <c r="SRI108" s="84"/>
      <c r="SRJ108" s="87"/>
      <c r="SRK108" s="87"/>
      <c r="SRL108" s="88"/>
      <c r="SRM108" s="87"/>
      <c r="SRN108" s="89"/>
      <c r="SRO108" s="98"/>
      <c r="SRP108" s="85"/>
      <c r="SRQ108" s="84"/>
      <c r="SRR108" s="87"/>
      <c r="SRS108" s="87"/>
      <c r="SRT108" s="88"/>
      <c r="SRU108" s="87"/>
      <c r="SRV108" s="89"/>
      <c r="SRW108" s="98"/>
      <c r="SRX108" s="85"/>
      <c r="SRY108" s="84"/>
      <c r="SRZ108" s="87"/>
      <c r="SSA108" s="87"/>
      <c r="SSB108" s="88"/>
      <c r="SSC108" s="87"/>
      <c r="SSD108" s="89"/>
      <c r="SSE108" s="98"/>
      <c r="SSF108" s="85"/>
      <c r="SSG108" s="84"/>
      <c r="SSH108" s="87"/>
      <c r="SSI108" s="87"/>
      <c r="SSJ108" s="88"/>
      <c r="SSK108" s="87"/>
      <c r="SSL108" s="89"/>
      <c r="SSM108" s="98"/>
      <c r="SSN108" s="85"/>
      <c r="SSO108" s="84"/>
      <c r="SSP108" s="87"/>
      <c r="SSQ108" s="87"/>
      <c r="SSR108" s="88"/>
      <c r="SSS108" s="87"/>
      <c r="SST108" s="89"/>
      <c r="SSU108" s="98"/>
      <c r="SSV108" s="85"/>
      <c r="SSW108" s="84"/>
      <c r="SSX108" s="87"/>
      <c r="SSY108" s="87"/>
      <c r="SSZ108" s="88"/>
      <c r="STA108" s="87"/>
      <c r="STB108" s="89"/>
      <c r="STC108" s="98"/>
      <c r="STD108" s="85"/>
      <c r="STE108" s="84"/>
      <c r="STF108" s="87"/>
      <c r="STG108" s="87"/>
      <c r="STH108" s="88"/>
      <c r="STI108" s="87"/>
      <c r="STJ108" s="89"/>
      <c r="STK108" s="98"/>
      <c r="STL108" s="85"/>
      <c r="STM108" s="84"/>
      <c r="STN108" s="87"/>
      <c r="STO108" s="87"/>
      <c r="STP108" s="88"/>
      <c r="STQ108" s="87"/>
      <c r="STR108" s="89"/>
      <c r="STS108" s="98"/>
      <c r="STT108" s="85"/>
      <c r="STU108" s="84"/>
      <c r="STV108" s="87"/>
      <c r="STW108" s="87"/>
      <c r="STX108" s="88"/>
      <c r="STY108" s="87"/>
      <c r="STZ108" s="89"/>
      <c r="SUA108" s="98"/>
      <c r="SUB108" s="85"/>
      <c r="SUC108" s="84"/>
      <c r="SUD108" s="87"/>
      <c r="SUE108" s="87"/>
      <c r="SUF108" s="88"/>
      <c r="SUG108" s="87"/>
      <c r="SUH108" s="89"/>
      <c r="SUI108" s="98"/>
      <c r="SUJ108" s="85"/>
      <c r="SUK108" s="84"/>
      <c r="SUL108" s="87"/>
      <c r="SUM108" s="87"/>
      <c r="SUN108" s="88"/>
      <c r="SUO108" s="87"/>
      <c r="SUP108" s="89"/>
      <c r="SUQ108" s="98"/>
      <c r="SUR108" s="85"/>
      <c r="SUS108" s="84"/>
      <c r="SUT108" s="87"/>
      <c r="SUU108" s="87"/>
      <c r="SUV108" s="88"/>
      <c r="SUW108" s="87"/>
      <c r="SUX108" s="89"/>
      <c r="SUY108" s="98"/>
      <c r="SUZ108" s="85"/>
      <c r="SVA108" s="84"/>
      <c r="SVB108" s="87"/>
      <c r="SVC108" s="87"/>
      <c r="SVD108" s="88"/>
      <c r="SVE108" s="87"/>
      <c r="SVF108" s="89"/>
      <c r="SVG108" s="98"/>
      <c r="SVH108" s="85"/>
      <c r="SVI108" s="84"/>
      <c r="SVJ108" s="87"/>
      <c r="SVK108" s="87"/>
      <c r="SVL108" s="88"/>
      <c r="SVM108" s="87"/>
      <c r="SVN108" s="89"/>
      <c r="SVO108" s="98"/>
      <c r="SVP108" s="85"/>
      <c r="SVQ108" s="84"/>
      <c r="SVR108" s="87"/>
      <c r="SVS108" s="87"/>
      <c r="SVT108" s="88"/>
      <c r="SVU108" s="87"/>
      <c r="SVV108" s="89"/>
      <c r="SVW108" s="98"/>
      <c r="SVX108" s="85"/>
      <c r="SVY108" s="84"/>
      <c r="SVZ108" s="87"/>
      <c r="SWA108" s="87"/>
      <c r="SWB108" s="88"/>
      <c r="SWC108" s="87"/>
      <c r="SWD108" s="89"/>
      <c r="SWE108" s="98"/>
      <c r="SWF108" s="85"/>
      <c r="SWG108" s="84"/>
      <c r="SWH108" s="87"/>
      <c r="SWI108" s="87"/>
      <c r="SWJ108" s="88"/>
      <c r="SWK108" s="87"/>
      <c r="SWL108" s="89"/>
      <c r="SWM108" s="98"/>
      <c r="SWN108" s="85"/>
      <c r="SWO108" s="84"/>
      <c r="SWP108" s="87"/>
      <c r="SWQ108" s="87"/>
      <c r="SWR108" s="88"/>
      <c r="SWS108" s="87"/>
      <c r="SWT108" s="89"/>
      <c r="SWU108" s="98"/>
      <c r="SWV108" s="85"/>
      <c r="SWW108" s="84"/>
      <c r="SWX108" s="87"/>
      <c r="SWY108" s="87"/>
      <c r="SWZ108" s="88"/>
      <c r="SXA108" s="87"/>
      <c r="SXB108" s="89"/>
      <c r="SXC108" s="98"/>
      <c r="SXD108" s="85"/>
      <c r="SXE108" s="84"/>
      <c r="SXF108" s="87"/>
      <c r="SXG108" s="87"/>
      <c r="SXH108" s="88"/>
      <c r="SXI108" s="87"/>
      <c r="SXJ108" s="89"/>
      <c r="SXK108" s="98"/>
      <c r="SXL108" s="85"/>
      <c r="SXM108" s="84"/>
      <c r="SXN108" s="87"/>
      <c r="SXO108" s="87"/>
      <c r="SXP108" s="88"/>
      <c r="SXQ108" s="87"/>
      <c r="SXR108" s="89"/>
      <c r="SXS108" s="98"/>
      <c r="SXT108" s="85"/>
      <c r="SXU108" s="84"/>
      <c r="SXV108" s="87"/>
      <c r="SXW108" s="87"/>
      <c r="SXX108" s="88"/>
      <c r="SXY108" s="87"/>
      <c r="SXZ108" s="89"/>
      <c r="SYA108" s="98"/>
      <c r="SYB108" s="85"/>
      <c r="SYC108" s="84"/>
      <c r="SYD108" s="87"/>
      <c r="SYE108" s="87"/>
      <c r="SYF108" s="88"/>
      <c r="SYG108" s="87"/>
      <c r="SYH108" s="89"/>
      <c r="SYI108" s="98"/>
      <c r="SYJ108" s="85"/>
      <c r="SYK108" s="84"/>
      <c r="SYL108" s="87"/>
      <c r="SYM108" s="87"/>
      <c r="SYN108" s="88"/>
      <c r="SYO108" s="87"/>
      <c r="SYP108" s="89"/>
      <c r="SYQ108" s="98"/>
      <c r="SYR108" s="85"/>
      <c r="SYS108" s="84"/>
      <c r="SYT108" s="87"/>
      <c r="SYU108" s="87"/>
      <c r="SYV108" s="88"/>
      <c r="SYW108" s="87"/>
      <c r="SYX108" s="89"/>
      <c r="SYY108" s="98"/>
      <c r="SYZ108" s="85"/>
      <c r="SZA108" s="84"/>
      <c r="SZB108" s="87"/>
      <c r="SZC108" s="87"/>
      <c r="SZD108" s="88"/>
      <c r="SZE108" s="87"/>
      <c r="SZF108" s="89"/>
      <c r="SZG108" s="98"/>
      <c r="SZH108" s="85"/>
      <c r="SZI108" s="84"/>
      <c r="SZJ108" s="87"/>
      <c r="SZK108" s="87"/>
      <c r="SZL108" s="88"/>
      <c r="SZM108" s="87"/>
      <c r="SZN108" s="89"/>
      <c r="SZO108" s="98"/>
      <c r="SZP108" s="85"/>
      <c r="SZQ108" s="84"/>
      <c r="SZR108" s="87"/>
      <c r="SZS108" s="87"/>
      <c r="SZT108" s="88"/>
      <c r="SZU108" s="87"/>
      <c r="SZV108" s="89"/>
      <c r="SZW108" s="98"/>
      <c r="SZX108" s="85"/>
      <c r="SZY108" s="84"/>
      <c r="SZZ108" s="87"/>
      <c r="TAA108" s="87"/>
      <c r="TAB108" s="88"/>
      <c r="TAC108" s="87"/>
      <c r="TAD108" s="89"/>
      <c r="TAE108" s="98"/>
      <c r="TAF108" s="85"/>
      <c r="TAG108" s="84"/>
      <c r="TAH108" s="87"/>
      <c r="TAI108" s="87"/>
      <c r="TAJ108" s="88"/>
      <c r="TAK108" s="87"/>
      <c r="TAL108" s="89"/>
      <c r="TAM108" s="98"/>
      <c r="TAN108" s="85"/>
      <c r="TAO108" s="84"/>
      <c r="TAP108" s="87"/>
      <c r="TAQ108" s="87"/>
      <c r="TAR108" s="88"/>
      <c r="TAS108" s="87"/>
      <c r="TAT108" s="89"/>
      <c r="TAU108" s="98"/>
      <c r="TAV108" s="85"/>
      <c r="TAW108" s="84"/>
      <c r="TAX108" s="87"/>
      <c r="TAY108" s="87"/>
      <c r="TAZ108" s="88"/>
      <c r="TBA108" s="87"/>
      <c r="TBB108" s="89"/>
      <c r="TBC108" s="98"/>
      <c r="TBD108" s="85"/>
      <c r="TBE108" s="84"/>
      <c r="TBF108" s="87"/>
      <c r="TBG108" s="87"/>
      <c r="TBH108" s="88"/>
      <c r="TBI108" s="87"/>
      <c r="TBJ108" s="89"/>
      <c r="TBK108" s="98"/>
      <c r="TBL108" s="85"/>
      <c r="TBM108" s="84"/>
      <c r="TBN108" s="87"/>
      <c r="TBO108" s="87"/>
      <c r="TBP108" s="88"/>
      <c r="TBQ108" s="87"/>
      <c r="TBR108" s="89"/>
      <c r="TBS108" s="98"/>
      <c r="TBT108" s="85"/>
      <c r="TBU108" s="84"/>
      <c r="TBV108" s="87"/>
      <c r="TBW108" s="87"/>
      <c r="TBX108" s="88"/>
      <c r="TBY108" s="87"/>
      <c r="TBZ108" s="89"/>
      <c r="TCA108" s="98"/>
      <c r="TCB108" s="85"/>
      <c r="TCC108" s="84"/>
      <c r="TCD108" s="87"/>
      <c r="TCE108" s="87"/>
      <c r="TCF108" s="88"/>
      <c r="TCG108" s="87"/>
      <c r="TCH108" s="89"/>
      <c r="TCI108" s="98"/>
      <c r="TCJ108" s="85"/>
      <c r="TCK108" s="84"/>
      <c r="TCL108" s="87"/>
      <c r="TCM108" s="87"/>
      <c r="TCN108" s="88"/>
      <c r="TCO108" s="87"/>
      <c r="TCP108" s="89"/>
      <c r="TCQ108" s="98"/>
      <c r="TCR108" s="85"/>
      <c r="TCS108" s="84"/>
      <c r="TCT108" s="87"/>
      <c r="TCU108" s="87"/>
      <c r="TCV108" s="88"/>
      <c r="TCW108" s="87"/>
      <c r="TCX108" s="89"/>
      <c r="TCY108" s="98"/>
      <c r="TCZ108" s="85"/>
      <c r="TDA108" s="84"/>
      <c r="TDB108" s="87"/>
      <c r="TDC108" s="87"/>
      <c r="TDD108" s="88"/>
      <c r="TDE108" s="87"/>
      <c r="TDF108" s="89"/>
      <c r="TDG108" s="98"/>
      <c r="TDH108" s="85"/>
      <c r="TDI108" s="84"/>
      <c r="TDJ108" s="87"/>
      <c r="TDK108" s="87"/>
      <c r="TDL108" s="88"/>
      <c r="TDM108" s="87"/>
      <c r="TDN108" s="89"/>
      <c r="TDO108" s="98"/>
      <c r="TDP108" s="85"/>
      <c r="TDQ108" s="84"/>
      <c r="TDR108" s="87"/>
      <c r="TDS108" s="87"/>
      <c r="TDT108" s="88"/>
      <c r="TDU108" s="87"/>
      <c r="TDV108" s="89"/>
      <c r="TDW108" s="98"/>
      <c r="TDX108" s="85"/>
      <c r="TDY108" s="84"/>
      <c r="TDZ108" s="87"/>
      <c r="TEA108" s="87"/>
      <c r="TEB108" s="88"/>
      <c r="TEC108" s="87"/>
      <c r="TED108" s="89"/>
      <c r="TEE108" s="98"/>
      <c r="TEF108" s="85"/>
      <c r="TEG108" s="84"/>
      <c r="TEH108" s="87"/>
      <c r="TEI108" s="87"/>
      <c r="TEJ108" s="88"/>
      <c r="TEK108" s="87"/>
      <c r="TEL108" s="89"/>
      <c r="TEM108" s="98"/>
      <c r="TEN108" s="85"/>
      <c r="TEO108" s="84"/>
      <c r="TEP108" s="87"/>
      <c r="TEQ108" s="87"/>
      <c r="TER108" s="88"/>
      <c r="TES108" s="87"/>
      <c r="TET108" s="89"/>
      <c r="TEU108" s="98"/>
      <c r="TEV108" s="85"/>
      <c r="TEW108" s="84"/>
      <c r="TEX108" s="87"/>
      <c r="TEY108" s="87"/>
      <c r="TEZ108" s="88"/>
      <c r="TFA108" s="87"/>
      <c r="TFB108" s="89"/>
      <c r="TFC108" s="98"/>
      <c r="TFD108" s="85"/>
      <c r="TFE108" s="84"/>
      <c r="TFF108" s="87"/>
      <c r="TFG108" s="87"/>
      <c r="TFH108" s="88"/>
      <c r="TFI108" s="87"/>
      <c r="TFJ108" s="89"/>
      <c r="TFK108" s="98"/>
      <c r="TFL108" s="85"/>
      <c r="TFM108" s="84"/>
      <c r="TFN108" s="87"/>
      <c r="TFO108" s="87"/>
      <c r="TFP108" s="88"/>
      <c r="TFQ108" s="87"/>
      <c r="TFR108" s="89"/>
      <c r="TFS108" s="98"/>
      <c r="TFT108" s="85"/>
      <c r="TFU108" s="84"/>
      <c r="TFV108" s="87"/>
      <c r="TFW108" s="87"/>
      <c r="TFX108" s="88"/>
      <c r="TFY108" s="87"/>
      <c r="TFZ108" s="89"/>
      <c r="TGA108" s="98"/>
      <c r="TGB108" s="85"/>
      <c r="TGC108" s="84"/>
      <c r="TGD108" s="87"/>
      <c r="TGE108" s="87"/>
      <c r="TGF108" s="88"/>
      <c r="TGG108" s="87"/>
      <c r="TGH108" s="89"/>
      <c r="TGI108" s="98"/>
      <c r="TGJ108" s="85"/>
      <c r="TGK108" s="84"/>
      <c r="TGL108" s="87"/>
      <c r="TGM108" s="87"/>
      <c r="TGN108" s="88"/>
      <c r="TGO108" s="87"/>
      <c r="TGP108" s="89"/>
      <c r="TGQ108" s="98"/>
      <c r="TGR108" s="85"/>
      <c r="TGS108" s="84"/>
      <c r="TGT108" s="87"/>
      <c r="TGU108" s="87"/>
      <c r="TGV108" s="88"/>
      <c r="TGW108" s="87"/>
      <c r="TGX108" s="89"/>
      <c r="TGY108" s="98"/>
      <c r="TGZ108" s="85"/>
      <c r="THA108" s="84"/>
      <c r="THB108" s="87"/>
      <c r="THC108" s="87"/>
      <c r="THD108" s="88"/>
      <c r="THE108" s="87"/>
      <c r="THF108" s="89"/>
      <c r="THG108" s="98"/>
      <c r="THH108" s="85"/>
      <c r="THI108" s="84"/>
      <c r="THJ108" s="87"/>
      <c r="THK108" s="87"/>
      <c r="THL108" s="88"/>
      <c r="THM108" s="87"/>
      <c r="THN108" s="89"/>
      <c r="THO108" s="98"/>
      <c r="THP108" s="85"/>
      <c r="THQ108" s="84"/>
      <c r="THR108" s="87"/>
      <c r="THS108" s="87"/>
      <c r="THT108" s="88"/>
      <c r="THU108" s="87"/>
      <c r="THV108" s="89"/>
      <c r="THW108" s="98"/>
      <c r="THX108" s="85"/>
      <c r="THY108" s="84"/>
      <c r="THZ108" s="87"/>
      <c r="TIA108" s="87"/>
      <c r="TIB108" s="88"/>
      <c r="TIC108" s="87"/>
      <c r="TID108" s="89"/>
      <c r="TIE108" s="98"/>
      <c r="TIF108" s="85"/>
      <c r="TIG108" s="84"/>
      <c r="TIH108" s="87"/>
      <c r="TII108" s="87"/>
      <c r="TIJ108" s="88"/>
      <c r="TIK108" s="87"/>
      <c r="TIL108" s="89"/>
      <c r="TIM108" s="98"/>
      <c r="TIN108" s="85"/>
      <c r="TIO108" s="84"/>
      <c r="TIP108" s="87"/>
      <c r="TIQ108" s="87"/>
      <c r="TIR108" s="88"/>
      <c r="TIS108" s="87"/>
      <c r="TIT108" s="89"/>
      <c r="TIU108" s="98"/>
      <c r="TIV108" s="85"/>
      <c r="TIW108" s="84"/>
      <c r="TIX108" s="87"/>
      <c r="TIY108" s="87"/>
      <c r="TIZ108" s="88"/>
      <c r="TJA108" s="87"/>
      <c r="TJB108" s="89"/>
      <c r="TJC108" s="98"/>
      <c r="TJD108" s="85"/>
      <c r="TJE108" s="84"/>
      <c r="TJF108" s="87"/>
      <c r="TJG108" s="87"/>
      <c r="TJH108" s="88"/>
      <c r="TJI108" s="87"/>
      <c r="TJJ108" s="89"/>
      <c r="TJK108" s="98"/>
      <c r="TJL108" s="85"/>
      <c r="TJM108" s="84"/>
      <c r="TJN108" s="87"/>
      <c r="TJO108" s="87"/>
      <c r="TJP108" s="88"/>
      <c r="TJQ108" s="87"/>
      <c r="TJR108" s="89"/>
      <c r="TJS108" s="98"/>
      <c r="TJT108" s="85"/>
      <c r="TJU108" s="84"/>
      <c r="TJV108" s="87"/>
      <c r="TJW108" s="87"/>
      <c r="TJX108" s="88"/>
      <c r="TJY108" s="87"/>
      <c r="TJZ108" s="89"/>
      <c r="TKA108" s="98"/>
      <c r="TKB108" s="85"/>
      <c r="TKC108" s="84"/>
      <c r="TKD108" s="87"/>
      <c r="TKE108" s="87"/>
      <c r="TKF108" s="88"/>
      <c r="TKG108" s="87"/>
      <c r="TKH108" s="89"/>
      <c r="TKI108" s="98"/>
      <c r="TKJ108" s="85"/>
      <c r="TKK108" s="84"/>
      <c r="TKL108" s="87"/>
      <c r="TKM108" s="87"/>
      <c r="TKN108" s="88"/>
      <c r="TKO108" s="87"/>
      <c r="TKP108" s="89"/>
      <c r="TKQ108" s="98"/>
      <c r="TKR108" s="85"/>
      <c r="TKS108" s="84"/>
      <c r="TKT108" s="87"/>
      <c r="TKU108" s="87"/>
      <c r="TKV108" s="88"/>
      <c r="TKW108" s="87"/>
      <c r="TKX108" s="89"/>
      <c r="TKY108" s="98"/>
      <c r="TKZ108" s="85"/>
      <c r="TLA108" s="84"/>
      <c r="TLB108" s="87"/>
      <c r="TLC108" s="87"/>
      <c r="TLD108" s="88"/>
      <c r="TLE108" s="87"/>
      <c r="TLF108" s="89"/>
      <c r="TLG108" s="98"/>
      <c r="TLH108" s="85"/>
      <c r="TLI108" s="84"/>
      <c r="TLJ108" s="87"/>
      <c r="TLK108" s="87"/>
      <c r="TLL108" s="88"/>
      <c r="TLM108" s="87"/>
      <c r="TLN108" s="89"/>
      <c r="TLO108" s="98"/>
      <c r="TLP108" s="85"/>
      <c r="TLQ108" s="84"/>
      <c r="TLR108" s="87"/>
      <c r="TLS108" s="87"/>
      <c r="TLT108" s="88"/>
      <c r="TLU108" s="87"/>
      <c r="TLV108" s="89"/>
      <c r="TLW108" s="98"/>
      <c r="TLX108" s="85"/>
      <c r="TLY108" s="84"/>
      <c r="TLZ108" s="87"/>
      <c r="TMA108" s="87"/>
      <c r="TMB108" s="88"/>
      <c r="TMC108" s="87"/>
      <c r="TMD108" s="89"/>
      <c r="TME108" s="98"/>
      <c r="TMF108" s="85"/>
      <c r="TMG108" s="84"/>
      <c r="TMH108" s="87"/>
      <c r="TMI108" s="87"/>
      <c r="TMJ108" s="88"/>
      <c r="TMK108" s="87"/>
      <c r="TML108" s="89"/>
      <c r="TMM108" s="98"/>
      <c r="TMN108" s="85"/>
      <c r="TMO108" s="84"/>
      <c r="TMP108" s="87"/>
      <c r="TMQ108" s="87"/>
      <c r="TMR108" s="88"/>
      <c r="TMS108" s="87"/>
      <c r="TMT108" s="89"/>
      <c r="TMU108" s="98"/>
      <c r="TMV108" s="85"/>
      <c r="TMW108" s="84"/>
      <c r="TMX108" s="87"/>
      <c r="TMY108" s="87"/>
      <c r="TMZ108" s="88"/>
      <c r="TNA108" s="87"/>
      <c r="TNB108" s="89"/>
      <c r="TNC108" s="98"/>
      <c r="TND108" s="85"/>
      <c r="TNE108" s="84"/>
      <c r="TNF108" s="87"/>
      <c r="TNG108" s="87"/>
      <c r="TNH108" s="88"/>
      <c r="TNI108" s="87"/>
      <c r="TNJ108" s="89"/>
      <c r="TNK108" s="98"/>
      <c r="TNL108" s="85"/>
      <c r="TNM108" s="84"/>
      <c r="TNN108" s="87"/>
      <c r="TNO108" s="87"/>
      <c r="TNP108" s="88"/>
      <c r="TNQ108" s="87"/>
      <c r="TNR108" s="89"/>
      <c r="TNS108" s="98"/>
      <c r="TNT108" s="85"/>
      <c r="TNU108" s="84"/>
      <c r="TNV108" s="87"/>
      <c r="TNW108" s="87"/>
      <c r="TNX108" s="88"/>
      <c r="TNY108" s="87"/>
      <c r="TNZ108" s="89"/>
      <c r="TOA108" s="98"/>
      <c r="TOB108" s="85"/>
      <c r="TOC108" s="84"/>
      <c r="TOD108" s="87"/>
      <c r="TOE108" s="87"/>
      <c r="TOF108" s="88"/>
      <c r="TOG108" s="87"/>
      <c r="TOH108" s="89"/>
      <c r="TOI108" s="98"/>
      <c r="TOJ108" s="85"/>
      <c r="TOK108" s="84"/>
      <c r="TOL108" s="87"/>
      <c r="TOM108" s="87"/>
      <c r="TON108" s="88"/>
      <c r="TOO108" s="87"/>
      <c r="TOP108" s="89"/>
      <c r="TOQ108" s="98"/>
      <c r="TOR108" s="85"/>
      <c r="TOS108" s="84"/>
      <c r="TOT108" s="87"/>
      <c r="TOU108" s="87"/>
      <c r="TOV108" s="88"/>
      <c r="TOW108" s="87"/>
      <c r="TOX108" s="89"/>
      <c r="TOY108" s="98"/>
      <c r="TOZ108" s="85"/>
      <c r="TPA108" s="84"/>
      <c r="TPB108" s="87"/>
      <c r="TPC108" s="87"/>
      <c r="TPD108" s="88"/>
      <c r="TPE108" s="87"/>
      <c r="TPF108" s="89"/>
      <c r="TPG108" s="98"/>
      <c r="TPH108" s="85"/>
      <c r="TPI108" s="84"/>
      <c r="TPJ108" s="87"/>
      <c r="TPK108" s="87"/>
      <c r="TPL108" s="88"/>
      <c r="TPM108" s="87"/>
      <c r="TPN108" s="89"/>
      <c r="TPO108" s="98"/>
      <c r="TPP108" s="85"/>
      <c r="TPQ108" s="84"/>
      <c r="TPR108" s="87"/>
      <c r="TPS108" s="87"/>
      <c r="TPT108" s="88"/>
      <c r="TPU108" s="87"/>
      <c r="TPV108" s="89"/>
      <c r="TPW108" s="98"/>
      <c r="TPX108" s="85"/>
      <c r="TPY108" s="84"/>
      <c r="TPZ108" s="87"/>
      <c r="TQA108" s="87"/>
      <c r="TQB108" s="88"/>
      <c r="TQC108" s="87"/>
      <c r="TQD108" s="89"/>
      <c r="TQE108" s="98"/>
      <c r="TQF108" s="85"/>
      <c r="TQG108" s="84"/>
      <c r="TQH108" s="87"/>
      <c r="TQI108" s="87"/>
      <c r="TQJ108" s="88"/>
      <c r="TQK108" s="87"/>
      <c r="TQL108" s="89"/>
      <c r="TQM108" s="98"/>
      <c r="TQN108" s="85"/>
      <c r="TQO108" s="84"/>
      <c r="TQP108" s="87"/>
      <c r="TQQ108" s="87"/>
      <c r="TQR108" s="88"/>
      <c r="TQS108" s="87"/>
      <c r="TQT108" s="89"/>
      <c r="TQU108" s="98"/>
      <c r="TQV108" s="85"/>
      <c r="TQW108" s="84"/>
      <c r="TQX108" s="87"/>
      <c r="TQY108" s="87"/>
      <c r="TQZ108" s="88"/>
      <c r="TRA108" s="87"/>
      <c r="TRB108" s="89"/>
      <c r="TRC108" s="98"/>
      <c r="TRD108" s="85"/>
      <c r="TRE108" s="84"/>
      <c r="TRF108" s="87"/>
      <c r="TRG108" s="87"/>
      <c r="TRH108" s="88"/>
      <c r="TRI108" s="87"/>
      <c r="TRJ108" s="89"/>
      <c r="TRK108" s="98"/>
      <c r="TRL108" s="85"/>
      <c r="TRM108" s="84"/>
      <c r="TRN108" s="87"/>
      <c r="TRO108" s="87"/>
      <c r="TRP108" s="88"/>
      <c r="TRQ108" s="87"/>
      <c r="TRR108" s="89"/>
      <c r="TRS108" s="98"/>
      <c r="TRT108" s="85"/>
      <c r="TRU108" s="84"/>
      <c r="TRV108" s="87"/>
      <c r="TRW108" s="87"/>
      <c r="TRX108" s="88"/>
      <c r="TRY108" s="87"/>
      <c r="TRZ108" s="89"/>
      <c r="TSA108" s="98"/>
      <c r="TSB108" s="85"/>
      <c r="TSC108" s="84"/>
      <c r="TSD108" s="87"/>
      <c r="TSE108" s="87"/>
      <c r="TSF108" s="88"/>
      <c r="TSG108" s="87"/>
      <c r="TSH108" s="89"/>
      <c r="TSI108" s="98"/>
      <c r="TSJ108" s="85"/>
      <c r="TSK108" s="84"/>
      <c r="TSL108" s="87"/>
      <c r="TSM108" s="87"/>
      <c r="TSN108" s="88"/>
      <c r="TSO108" s="87"/>
      <c r="TSP108" s="89"/>
      <c r="TSQ108" s="98"/>
      <c r="TSR108" s="85"/>
      <c r="TSS108" s="84"/>
      <c r="TST108" s="87"/>
      <c r="TSU108" s="87"/>
      <c r="TSV108" s="88"/>
      <c r="TSW108" s="87"/>
      <c r="TSX108" s="89"/>
      <c r="TSY108" s="98"/>
      <c r="TSZ108" s="85"/>
      <c r="TTA108" s="84"/>
      <c r="TTB108" s="87"/>
      <c r="TTC108" s="87"/>
      <c r="TTD108" s="88"/>
      <c r="TTE108" s="87"/>
      <c r="TTF108" s="89"/>
      <c r="TTG108" s="98"/>
      <c r="TTH108" s="85"/>
      <c r="TTI108" s="84"/>
      <c r="TTJ108" s="87"/>
      <c r="TTK108" s="87"/>
      <c r="TTL108" s="88"/>
      <c r="TTM108" s="87"/>
      <c r="TTN108" s="89"/>
      <c r="TTO108" s="98"/>
      <c r="TTP108" s="85"/>
      <c r="TTQ108" s="84"/>
      <c r="TTR108" s="87"/>
      <c r="TTS108" s="87"/>
      <c r="TTT108" s="88"/>
      <c r="TTU108" s="87"/>
      <c r="TTV108" s="89"/>
      <c r="TTW108" s="98"/>
      <c r="TTX108" s="85"/>
      <c r="TTY108" s="84"/>
      <c r="TTZ108" s="87"/>
      <c r="TUA108" s="87"/>
      <c r="TUB108" s="88"/>
      <c r="TUC108" s="87"/>
      <c r="TUD108" s="89"/>
      <c r="TUE108" s="98"/>
      <c r="TUF108" s="85"/>
      <c r="TUG108" s="84"/>
      <c r="TUH108" s="87"/>
      <c r="TUI108" s="87"/>
      <c r="TUJ108" s="88"/>
      <c r="TUK108" s="87"/>
      <c r="TUL108" s="89"/>
      <c r="TUM108" s="98"/>
      <c r="TUN108" s="85"/>
      <c r="TUO108" s="84"/>
      <c r="TUP108" s="87"/>
      <c r="TUQ108" s="87"/>
      <c r="TUR108" s="88"/>
      <c r="TUS108" s="87"/>
      <c r="TUT108" s="89"/>
      <c r="TUU108" s="98"/>
      <c r="TUV108" s="85"/>
      <c r="TUW108" s="84"/>
      <c r="TUX108" s="87"/>
      <c r="TUY108" s="87"/>
      <c r="TUZ108" s="88"/>
      <c r="TVA108" s="87"/>
      <c r="TVB108" s="89"/>
      <c r="TVC108" s="98"/>
      <c r="TVD108" s="85"/>
      <c r="TVE108" s="84"/>
      <c r="TVF108" s="87"/>
      <c r="TVG108" s="87"/>
      <c r="TVH108" s="88"/>
      <c r="TVI108" s="87"/>
      <c r="TVJ108" s="89"/>
      <c r="TVK108" s="98"/>
      <c r="TVL108" s="85"/>
      <c r="TVM108" s="84"/>
      <c r="TVN108" s="87"/>
      <c r="TVO108" s="87"/>
      <c r="TVP108" s="88"/>
      <c r="TVQ108" s="87"/>
      <c r="TVR108" s="89"/>
      <c r="TVS108" s="98"/>
      <c r="TVT108" s="85"/>
      <c r="TVU108" s="84"/>
      <c r="TVV108" s="87"/>
      <c r="TVW108" s="87"/>
      <c r="TVX108" s="88"/>
      <c r="TVY108" s="87"/>
      <c r="TVZ108" s="89"/>
      <c r="TWA108" s="98"/>
      <c r="TWB108" s="85"/>
      <c r="TWC108" s="84"/>
      <c r="TWD108" s="87"/>
      <c r="TWE108" s="87"/>
      <c r="TWF108" s="88"/>
      <c r="TWG108" s="87"/>
      <c r="TWH108" s="89"/>
      <c r="TWI108" s="98"/>
      <c r="TWJ108" s="85"/>
      <c r="TWK108" s="84"/>
      <c r="TWL108" s="87"/>
      <c r="TWM108" s="87"/>
      <c r="TWN108" s="88"/>
      <c r="TWO108" s="87"/>
      <c r="TWP108" s="89"/>
      <c r="TWQ108" s="98"/>
      <c r="TWR108" s="85"/>
      <c r="TWS108" s="84"/>
      <c r="TWT108" s="87"/>
      <c r="TWU108" s="87"/>
      <c r="TWV108" s="88"/>
      <c r="TWW108" s="87"/>
      <c r="TWX108" s="89"/>
      <c r="TWY108" s="98"/>
      <c r="TWZ108" s="85"/>
      <c r="TXA108" s="84"/>
      <c r="TXB108" s="87"/>
      <c r="TXC108" s="87"/>
      <c r="TXD108" s="88"/>
      <c r="TXE108" s="87"/>
      <c r="TXF108" s="89"/>
      <c r="TXG108" s="98"/>
      <c r="TXH108" s="85"/>
      <c r="TXI108" s="84"/>
      <c r="TXJ108" s="87"/>
      <c r="TXK108" s="87"/>
      <c r="TXL108" s="88"/>
      <c r="TXM108" s="87"/>
      <c r="TXN108" s="89"/>
      <c r="TXO108" s="98"/>
      <c r="TXP108" s="85"/>
      <c r="TXQ108" s="84"/>
      <c r="TXR108" s="87"/>
      <c r="TXS108" s="87"/>
      <c r="TXT108" s="88"/>
      <c r="TXU108" s="87"/>
      <c r="TXV108" s="89"/>
      <c r="TXW108" s="98"/>
      <c r="TXX108" s="85"/>
      <c r="TXY108" s="84"/>
      <c r="TXZ108" s="87"/>
      <c r="TYA108" s="87"/>
      <c r="TYB108" s="88"/>
      <c r="TYC108" s="87"/>
      <c r="TYD108" s="89"/>
      <c r="TYE108" s="98"/>
      <c r="TYF108" s="85"/>
      <c r="TYG108" s="84"/>
      <c r="TYH108" s="87"/>
      <c r="TYI108" s="87"/>
      <c r="TYJ108" s="88"/>
      <c r="TYK108" s="87"/>
      <c r="TYL108" s="89"/>
      <c r="TYM108" s="98"/>
      <c r="TYN108" s="85"/>
      <c r="TYO108" s="84"/>
      <c r="TYP108" s="87"/>
      <c r="TYQ108" s="87"/>
      <c r="TYR108" s="88"/>
      <c r="TYS108" s="87"/>
      <c r="TYT108" s="89"/>
      <c r="TYU108" s="98"/>
      <c r="TYV108" s="85"/>
      <c r="TYW108" s="84"/>
      <c r="TYX108" s="87"/>
      <c r="TYY108" s="87"/>
      <c r="TYZ108" s="88"/>
      <c r="TZA108" s="87"/>
      <c r="TZB108" s="89"/>
      <c r="TZC108" s="98"/>
      <c r="TZD108" s="85"/>
      <c r="TZE108" s="84"/>
      <c r="TZF108" s="87"/>
      <c r="TZG108" s="87"/>
      <c r="TZH108" s="88"/>
      <c r="TZI108" s="87"/>
      <c r="TZJ108" s="89"/>
      <c r="TZK108" s="98"/>
      <c r="TZL108" s="85"/>
      <c r="TZM108" s="84"/>
      <c r="TZN108" s="87"/>
      <c r="TZO108" s="87"/>
      <c r="TZP108" s="88"/>
      <c r="TZQ108" s="87"/>
      <c r="TZR108" s="89"/>
      <c r="TZS108" s="98"/>
      <c r="TZT108" s="85"/>
      <c r="TZU108" s="84"/>
      <c r="TZV108" s="87"/>
      <c r="TZW108" s="87"/>
      <c r="TZX108" s="88"/>
      <c r="TZY108" s="87"/>
      <c r="TZZ108" s="89"/>
      <c r="UAA108" s="98"/>
      <c r="UAB108" s="85"/>
      <c r="UAC108" s="84"/>
      <c r="UAD108" s="87"/>
      <c r="UAE108" s="87"/>
      <c r="UAF108" s="88"/>
      <c r="UAG108" s="87"/>
      <c r="UAH108" s="89"/>
      <c r="UAI108" s="98"/>
      <c r="UAJ108" s="85"/>
      <c r="UAK108" s="84"/>
      <c r="UAL108" s="87"/>
      <c r="UAM108" s="87"/>
      <c r="UAN108" s="88"/>
      <c r="UAO108" s="87"/>
      <c r="UAP108" s="89"/>
      <c r="UAQ108" s="98"/>
      <c r="UAR108" s="85"/>
      <c r="UAS108" s="84"/>
      <c r="UAT108" s="87"/>
      <c r="UAU108" s="87"/>
      <c r="UAV108" s="88"/>
      <c r="UAW108" s="87"/>
      <c r="UAX108" s="89"/>
      <c r="UAY108" s="98"/>
      <c r="UAZ108" s="85"/>
      <c r="UBA108" s="84"/>
      <c r="UBB108" s="87"/>
      <c r="UBC108" s="87"/>
      <c r="UBD108" s="88"/>
      <c r="UBE108" s="87"/>
      <c r="UBF108" s="89"/>
      <c r="UBG108" s="98"/>
      <c r="UBH108" s="85"/>
      <c r="UBI108" s="84"/>
      <c r="UBJ108" s="87"/>
      <c r="UBK108" s="87"/>
      <c r="UBL108" s="88"/>
      <c r="UBM108" s="87"/>
      <c r="UBN108" s="89"/>
      <c r="UBO108" s="98"/>
      <c r="UBP108" s="85"/>
      <c r="UBQ108" s="84"/>
      <c r="UBR108" s="87"/>
      <c r="UBS108" s="87"/>
      <c r="UBT108" s="88"/>
      <c r="UBU108" s="87"/>
      <c r="UBV108" s="89"/>
      <c r="UBW108" s="98"/>
      <c r="UBX108" s="85"/>
      <c r="UBY108" s="84"/>
      <c r="UBZ108" s="87"/>
      <c r="UCA108" s="87"/>
      <c r="UCB108" s="88"/>
      <c r="UCC108" s="87"/>
      <c r="UCD108" s="89"/>
      <c r="UCE108" s="98"/>
      <c r="UCF108" s="85"/>
      <c r="UCG108" s="84"/>
      <c r="UCH108" s="87"/>
      <c r="UCI108" s="87"/>
      <c r="UCJ108" s="88"/>
      <c r="UCK108" s="87"/>
      <c r="UCL108" s="89"/>
      <c r="UCM108" s="98"/>
      <c r="UCN108" s="85"/>
      <c r="UCO108" s="84"/>
      <c r="UCP108" s="87"/>
      <c r="UCQ108" s="87"/>
      <c r="UCR108" s="88"/>
      <c r="UCS108" s="87"/>
      <c r="UCT108" s="89"/>
      <c r="UCU108" s="98"/>
      <c r="UCV108" s="85"/>
      <c r="UCW108" s="84"/>
      <c r="UCX108" s="87"/>
      <c r="UCY108" s="87"/>
      <c r="UCZ108" s="88"/>
      <c r="UDA108" s="87"/>
      <c r="UDB108" s="89"/>
      <c r="UDC108" s="98"/>
      <c r="UDD108" s="85"/>
      <c r="UDE108" s="84"/>
      <c r="UDF108" s="87"/>
      <c r="UDG108" s="87"/>
      <c r="UDH108" s="88"/>
      <c r="UDI108" s="87"/>
      <c r="UDJ108" s="89"/>
      <c r="UDK108" s="98"/>
      <c r="UDL108" s="85"/>
      <c r="UDM108" s="84"/>
      <c r="UDN108" s="87"/>
      <c r="UDO108" s="87"/>
      <c r="UDP108" s="88"/>
      <c r="UDQ108" s="87"/>
      <c r="UDR108" s="89"/>
      <c r="UDS108" s="98"/>
      <c r="UDT108" s="85"/>
      <c r="UDU108" s="84"/>
      <c r="UDV108" s="87"/>
      <c r="UDW108" s="87"/>
      <c r="UDX108" s="88"/>
      <c r="UDY108" s="87"/>
      <c r="UDZ108" s="89"/>
      <c r="UEA108" s="98"/>
      <c r="UEB108" s="85"/>
      <c r="UEC108" s="84"/>
      <c r="UED108" s="87"/>
      <c r="UEE108" s="87"/>
      <c r="UEF108" s="88"/>
      <c r="UEG108" s="87"/>
      <c r="UEH108" s="89"/>
      <c r="UEI108" s="98"/>
      <c r="UEJ108" s="85"/>
      <c r="UEK108" s="84"/>
      <c r="UEL108" s="87"/>
      <c r="UEM108" s="87"/>
      <c r="UEN108" s="88"/>
      <c r="UEO108" s="87"/>
      <c r="UEP108" s="89"/>
      <c r="UEQ108" s="98"/>
      <c r="UER108" s="85"/>
      <c r="UES108" s="84"/>
      <c r="UET108" s="87"/>
      <c r="UEU108" s="87"/>
      <c r="UEV108" s="88"/>
      <c r="UEW108" s="87"/>
      <c r="UEX108" s="89"/>
      <c r="UEY108" s="98"/>
      <c r="UEZ108" s="85"/>
      <c r="UFA108" s="84"/>
      <c r="UFB108" s="87"/>
      <c r="UFC108" s="87"/>
      <c r="UFD108" s="88"/>
      <c r="UFE108" s="87"/>
      <c r="UFF108" s="89"/>
      <c r="UFG108" s="98"/>
      <c r="UFH108" s="85"/>
      <c r="UFI108" s="84"/>
      <c r="UFJ108" s="87"/>
      <c r="UFK108" s="87"/>
      <c r="UFL108" s="88"/>
      <c r="UFM108" s="87"/>
      <c r="UFN108" s="89"/>
      <c r="UFO108" s="98"/>
      <c r="UFP108" s="85"/>
      <c r="UFQ108" s="84"/>
      <c r="UFR108" s="87"/>
      <c r="UFS108" s="87"/>
      <c r="UFT108" s="88"/>
      <c r="UFU108" s="87"/>
      <c r="UFV108" s="89"/>
      <c r="UFW108" s="98"/>
      <c r="UFX108" s="85"/>
      <c r="UFY108" s="84"/>
      <c r="UFZ108" s="87"/>
      <c r="UGA108" s="87"/>
      <c r="UGB108" s="88"/>
      <c r="UGC108" s="87"/>
      <c r="UGD108" s="89"/>
      <c r="UGE108" s="98"/>
      <c r="UGF108" s="85"/>
      <c r="UGG108" s="84"/>
      <c r="UGH108" s="87"/>
      <c r="UGI108" s="87"/>
      <c r="UGJ108" s="88"/>
      <c r="UGK108" s="87"/>
      <c r="UGL108" s="89"/>
      <c r="UGM108" s="98"/>
      <c r="UGN108" s="85"/>
      <c r="UGO108" s="84"/>
      <c r="UGP108" s="87"/>
      <c r="UGQ108" s="87"/>
      <c r="UGR108" s="88"/>
      <c r="UGS108" s="87"/>
      <c r="UGT108" s="89"/>
      <c r="UGU108" s="98"/>
      <c r="UGV108" s="85"/>
      <c r="UGW108" s="84"/>
      <c r="UGX108" s="87"/>
      <c r="UGY108" s="87"/>
      <c r="UGZ108" s="88"/>
      <c r="UHA108" s="87"/>
      <c r="UHB108" s="89"/>
      <c r="UHC108" s="98"/>
      <c r="UHD108" s="85"/>
      <c r="UHE108" s="84"/>
      <c r="UHF108" s="87"/>
      <c r="UHG108" s="87"/>
      <c r="UHH108" s="88"/>
      <c r="UHI108" s="87"/>
      <c r="UHJ108" s="89"/>
      <c r="UHK108" s="98"/>
      <c r="UHL108" s="85"/>
      <c r="UHM108" s="84"/>
      <c r="UHN108" s="87"/>
      <c r="UHO108" s="87"/>
      <c r="UHP108" s="88"/>
      <c r="UHQ108" s="87"/>
      <c r="UHR108" s="89"/>
      <c r="UHS108" s="98"/>
      <c r="UHT108" s="85"/>
      <c r="UHU108" s="84"/>
      <c r="UHV108" s="87"/>
      <c r="UHW108" s="87"/>
      <c r="UHX108" s="88"/>
      <c r="UHY108" s="87"/>
      <c r="UHZ108" s="89"/>
      <c r="UIA108" s="98"/>
      <c r="UIB108" s="85"/>
      <c r="UIC108" s="84"/>
      <c r="UID108" s="87"/>
      <c r="UIE108" s="87"/>
      <c r="UIF108" s="88"/>
      <c r="UIG108" s="87"/>
      <c r="UIH108" s="89"/>
      <c r="UII108" s="98"/>
      <c r="UIJ108" s="85"/>
      <c r="UIK108" s="84"/>
      <c r="UIL108" s="87"/>
      <c r="UIM108" s="87"/>
      <c r="UIN108" s="88"/>
      <c r="UIO108" s="87"/>
      <c r="UIP108" s="89"/>
      <c r="UIQ108" s="98"/>
      <c r="UIR108" s="85"/>
      <c r="UIS108" s="84"/>
      <c r="UIT108" s="87"/>
      <c r="UIU108" s="87"/>
      <c r="UIV108" s="88"/>
      <c r="UIW108" s="87"/>
      <c r="UIX108" s="89"/>
      <c r="UIY108" s="98"/>
      <c r="UIZ108" s="85"/>
      <c r="UJA108" s="84"/>
      <c r="UJB108" s="87"/>
      <c r="UJC108" s="87"/>
      <c r="UJD108" s="88"/>
      <c r="UJE108" s="87"/>
      <c r="UJF108" s="89"/>
      <c r="UJG108" s="98"/>
      <c r="UJH108" s="85"/>
      <c r="UJI108" s="84"/>
      <c r="UJJ108" s="87"/>
      <c r="UJK108" s="87"/>
      <c r="UJL108" s="88"/>
      <c r="UJM108" s="87"/>
      <c r="UJN108" s="89"/>
      <c r="UJO108" s="98"/>
      <c r="UJP108" s="85"/>
      <c r="UJQ108" s="84"/>
      <c r="UJR108" s="87"/>
      <c r="UJS108" s="87"/>
      <c r="UJT108" s="88"/>
      <c r="UJU108" s="87"/>
      <c r="UJV108" s="89"/>
      <c r="UJW108" s="98"/>
      <c r="UJX108" s="85"/>
      <c r="UJY108" s="84"/>
      <c r="UJZ108" s="87"/>
      <c r="UKA108" s="87"/>
      <c r="UKB108" s="88"/>
      <c r="UKC108" s="87"/>
      <c r="UKD108" s="89"/>
      <c r="UKE108" s="98"/>
      <c r="UKF108" s="85"/>
      <c r="UKG108" s="84"/>
      <c r="UKH108" s="87"/>
      <c r="UKI108" s="87"/>
      <c r="UKJ108" s="88"/>
      <c r="UKK108" s="87"/>
      <c r="UKL108" s="89"/>
      <c r="UKM108" s="98"/>
      <c r="UKN108" s="85"/>
      <c r="UKO108" s="84"/>
      <c r="UKP108" s="87"/>
      <c r="UKQ108" s="87"/>
      <c r="UKR108" s="88"/>
      <c r="UKS108" s="87"/>
      <c r="UKT108" s="89"/>
      <c r="UKU108" s="98"/>
      <c r="UKV108" s="85"/>
      <c r="UKW108" s="84"/>
      <c r="UKX108" s="87"/>
      <c r="UKY108" s="87"/>
      <c r="UKZ108" s="88"/>
      <c r="ULA108" s="87"/>
      <c r="ULB108" s="89"/>
      <c r="ULC108" s="98"/>
      <c r="ULD108" s="85"/>
      <c r="ULE108" s="84"/>
      <c r="ULF108" s="87"/>
      <c r="ULG108" s="87"/>
      <c r="ULH108" s="88"/>
      <c r="ULI108" s="87"/>
      <c r="ULJ108" s="89"/>
      <c r="ULK108" s="98"/>
      <c r="ULL108" s="85"/>
      <c r="ULM108" s="84"/>
      <c r="ULN108" s="87"/>
      <c r="ULO108" s="87"/>
      <c r="ULP108" s="88"/>
      <c r="ULQ108" s="87"/>
      <c r="ULR108" s="89"/>
      <c r="ULS108" s="98"/>
      <c r="ULT108" s="85"/>
      <c r="ULU108" s="84"/>
      <c r="ULV108" s="87"/>
      <c r="ULW108" s="87"/>
      <c r="ULX108" s="88"/>
      <c r="ULY108" s="87"/>
      <c r="ULZ108" s="89"/>
      <c r="UMA108" s="98"/>
      <c r="UMB108" s="85"/>
      <c r="UMC108" s="84"/>
      <c r="UMD108" s="87"/>
      <c r="UME108" s="87"/>
      <c r="UMF108" s="88"/>
      <c r="UMG108" s="87"/>
      <c r="UMH108" s="89"/>
      <c r="UMI108" s="98"/>
      <c r="UMJ108" s="85"/>
      <c r="UMK108" s="84"/>
      <c r="UML108" s="87"/>
      <c r="UMM108" s="87"/>
      <c r="UMN108" s="88"/>
      <c r="UMO108" s="87"/>
      <c r="UMP108" s="89"/>
      <c r="UMQ108" s="98"/>
      <c r="UMR108" s="85"/>
      <c r="UMS108" s="84"/>
      <c r="UMT108" s="87"/>
      <c r="UMU108" s="87"/>
      <c r="UMV108" s="88"/>
      <c r="UMW108" s="87"/>
      <c r="UMX108" s="89"/>
      <c r="UMY108" s="98"/>
      <c r="UMZ108" s="85"/>
      <c r="UNA108" s="84"/>
      <c r="UNB108" s="87"/>
      <c r="UNC108" s="87"/>
      <c r="UND108" s="88"/>
      <c r="UNE108" s="87"/>
      <c r="UNF108" s="89"/>
      <c r="UNG108" s="98"/>
      <c r="UNH108" s="85"/>
      <c r="UNI108" s="84"/>
      <c r="UNJ108" s="87"/>
      <c r="UNK108" s="87"/>
      <c r="UNL108" s="88"/>
      <c r="UNM108" s="87"/>
      <c r="UNN108" s="89"/>
      <c r="UNO108" s="98"/>
      <c r="UNP108" s="85"/>
      <c r="UNQ108" s="84"/>
      <c r="UNR108" s="87"/>
      <c r="UNS108" s="87"/>
      <c r="UNT108" s="88"/>
      <c r="UNU108" s="87"/>
      <c r="UNV108" s="89"/>
      <c r="UNW108" s="98"/>
      <c r="UNX108" s="85"/>
      <c r="UNY108" s="84"/>
      <c r="UNZ108" s="87"/>
      <c r="UOA108" s="87"/>
      <c r="UOB108" s="88"/>
      <c r="UOC108" s="87"/>
      <c r="UOD108" s="89"/>
      <c r="UOE108" s="98"/>
      <c r="UOF108" s="85"/>
      <c r="UOG108" s="84"/>
      <c r="UOH108" s="87"/>
      <c r="UOI108" s="87"/>
      <c r="UOJ108" s="88"/>
      <c r="UOK108" s="87"/>
      <c r="UOL108" s="89"/>
      <c r="UOM108" s="98"/>
      <c r="UON108" s="85"/>
      <c r="UOO108" s="84"/>
      <c r="UOP108" s="87"/>
      <c r="UOQ108" s="87"/>
      <c r="UOR108" s="88"/>
      <c r="UOS108" s="87"/>
      <c r="UOT108" s="89"/>
      <c r="UOU108" s="98"/>
      <c r="UOV108" s="85"/>
      <c r="UOW108" s="84"/>
      <c r="UOX108" s="87"/>
      <c r="UOY108" s="87"/>
      <c r="UOZ108" s="88"/>
      <c r="UPA108" s="87"/>
      <c r="UPB108" s="89"/>
      <c r="UPC108" s="98"/>
      <c r="UPD108" s="85"/>
      <c r="UPE108" s="84"/>
      <c r="UPF108" s="87"/>
      <c r="UPG108" s="87"/>
      <c r="UPH108" s="88"/>
      <c r="UPI108" s="87"/>
      <c r="UPJ108" s="89"/>
      <c r="UPK108" s="98"/>
      <c r="UPL108" s="85"/>
      <c r="UPM108" s="84"/>
      <c r="UPN108" s="87"/>
      <c r="UPO108" s="87"/>
      <c r="UPP108" s="88"/>
      <c r="UPQ108" s="87"/>
      <c r="UPR108" s="89"/>
      <c r="UPS108" s="98"/>
      <c r="UPT108" s="85"/>
      <c r="UPU108" s="84"/>
      <c r="UPV108" s="87"/>
      <c r="UPW108" s="87"/>
      <c r="UPX108" s="88"/>
      <c r="UPY108" s="87"/>
      <c r="UPZ108" s="89"/>
      <c r="UQA108" s="98"/>
      <c r="UQB108" s="85"/>
      <c r="UQC108" s="84"/>
      <c r="UQD108" s="87"/>
      <c r="UQE108" s="87"/>
      <c r="UQF108" s="88"/>
      <c r="UQG108" s="87"/>
      <c r="UQH108" s="89"/>
      <c r="UQI108" s="98"/>
      <c r="UQJ108" s="85"/>
      <c r="UQK108" s="84"/>
      <c r="UQL108" s="87"/>
      <c r="UQM108" s="87"/>
      <c r="UQN108" s="88"/>
      <c r="UQO108" s="87"/>
      <c r="UQP108" s="89"/>
      <c r="UQQ108" s="98"/>
      <c r="UQR108" s="85"/>
      <c r="UQS108" s="84"/>
      <c r="UQT108" s="87"/>
      <c r="UQU108" s="87"/>
      <c r="UQV108" s="88"/>
      <c r="UQW108" s="87"/>
      <c r="UQX108" s="89"/>
      <c r="UQY108" s="98"/>
      <c r="UQZ108" s="85"/>
      <c r="URA108" s="84"/>
      <c r="URB108" s="87"/>
      <c r="URC108" s="87"/>
      <c r="URD108" s="88"/>
      <c r="URE108" s="87"/>
      <c r="URF108" s="89"/>
      <c r="URG108" s="98"/>
      <c r="URH108" s="85"/>
      <c r="URI108" s="84"/>
      <c r="URJ108" s="87"/>
      <c r="URK108" s="87"/>
      <c r="URL108" s="88"/>
      <c r="URM108" s="87"/>
      <c r="URN108" s="89"/>
      <c r="URO108" s="98"/>
      <c r="URP108" s="85"/>
      <c r="URQ108" s="84"/>
      <c r="URR108" s="87"/>
      <c r="URS108" s="87"/>
      <c r="URT108" s="88"/>
      <c r="URU108" s="87"/>
      <c r="URV108" s="89"/>
      <c r="URW108" s="98"/>
      <c r="URX108" s="85"/>
      <c r="URY108" s="84"/>
      <c r="URZ108" s="87"/>
      <c r="USA108" s="87"/>
      <c r="USB108" s="88"/>
      <c r="USC108" s="87"/>
      <c r="USD108" s="89"/>
      <c r="USE108" s="98"/>
      <c r="USF108" s="85"/>
      <c r="USG108" s="84"/>
      <c r="USH108" s="87"/>
      <c r="USI108" s="87"/>
      <c r="USJ108" s="88"/>
      <c r="USK108" s="87"/>
      <c r="USL108" s="89"/>
      <c r="USM108" s="98"/>
      <c r="USN108" s="85"/>
      <c r="USO108" s="84"/>
      <c r="USP108" s="87"/>
      <c r="USQ108" s="87"/>
      <c r="USR108" s="88"/>
      <c r="USS108" s="87"/>
      <c r="UST108" s="89"/>
      <c r="USU108" s="98"/>
      <c r="USV108" s="85"/>
      <c r="USW108" s="84"/>
      <c r="USX108" s="87"/>
      <c r="USY108" s="87"/>
      <c r="USZ108" s="88"/>
      <c r="UTA108" s="87"/>
      <c r="UTB108" s="89"/>
      <c r="UTC108" s="98"/>
      <c r="UTD108" s="85"/>
      <c r="UTE108" s="84"/>
      <c r="UTF108" s="87"/>
      <c r="UTG108" s="87"/>
      <c r="UTH108" s="88"/>
      <c r="UTI108" s="87"/>
      <c r="UTJ108" s="89"/>
      <c r="UTK108" s="98"/>
      <c r="UTL108" s="85"/>
      <c r="UTM108" s="84"/>
      <c r="UTN108" s="87"/>
      <c r="UTO108" s="87"/>
      <c r="UTP108" s="88"/>
      <c r="UTQ108" s="87"/>
      <c r="UTR108" s="89"/>
      <c r="UTS108" s="98"/>
      <c r="UTT108" s="85"/>
      <c r="UTU108" s="84"/>
      <c r="UTV108" s="87"/>
      <c r="UTW108" s="87"/>
      <c r="UTX108" s="88"/>
      <c r="UTY108" s="87"/>
      <c r="UTZ108" s="89"/>
      <c r="UUA108" s="98"/>
      <c r="UUB108" s="85"/>
      <c r="UUC108" s="84"/>
      <c r="UUD108" s="87"/>
      <c r="UUE108" s="87"/>
      <c r="UUF108" s="88"/>
      <c r="UUG108" s="87"/>
      <c r="UUH108" s="89"/>
      <c r="UUI108" s="98"/>
      <c r="UUJ108" s="85"/>
      <c r="UUK108" s="84"/>
      <c r="UUL108" s="87"/>
      <c r="UUM108" s="87"/>
      <c r="UUN108" s="88"/>
      <c r="UUO108" s="87"/>
      <c r="UUP108" s="89"/>
      <c r="UUQ108" s="98"/>
      <c r="UUR108" s="85"/>
      <c r="UUS108" s="84"/>
      <c r="UUT108" s="87"/>
      <c r="UUU108" s="87"/>
      <c r="UUV108" s="88"/>
      <c r="UUW108" s="87"/>
      <c r="UUX108" s="89"/>
      <c r="UUY108" s="98"/>
      <c r="UUZ108" s="85"/>
      <c r="UVA108" s="84"/>
      <c r="UVB108" s="87"/>
      <c r="UVC108" s="87"/>
      <c r="UVD108" s="88"/>
      <c r="UVE108" s="87"/>
      <c r="UVF108" s="89"/>
      <c r="UVG108" s="98"/>
      <c r="UVH108" s="85"/>
      <c r="UVI108" s="84"/>
      <c r="UVJ108" s="87"/>
      <c r="UVK108" s="87"/>
      <c r="UVL108" s="88"/>
      <c r="UVM108" s="87"/>
      <c r="UVN108" s="89"/>
      <c r="UVO108" s="98"/>
      <c r="UVP108" s="85"/>
      <c r="UVQ108" s="84"/>
      <c r="UVR108" s="87"/>
      <c r="UVS108" s="87"/>
      <c r="UVT108" s="88"/>
      <c r="UVU108" s="87"/>
      <c r="UVV108" s="89"/>
      <c r="UVW108" s="98"/>
      <c r="UVX108" s="85"/>
      <c r="UVY108" s="84"/>
      <c r="UVZ108" s="87"/>
      <c r="UWA108" s="87"/>
      <c r="UWB108" s="88"/>
      <c r="UWC108" s="87"/>
      <c r="UWD108" s="89"/>
      <c r="UWE108" s="98"/>
      <c r="UWF108" s="85"/>
      <c r="UWG108" s="84"/>
      <c r="UWH108" s="87"/>
      <c r="UWI108" s="87"/>
      <c r="UWJ108" s="88"/>
      <c r="UWK108" s="87"/>
      <c r="UWL108" s="89"/>
      <c r="UWM108" s="98"/>
      <c r="UWN108" s="85"/>
      <c r="UWO108" s="84"/>
      <c r="UWP108" s="87"/>
      <c r="UWQ108" s="87"/>
      <c r="UWR108" s="88"/>
      <c r="UWS108" s="87"/>
      <c r="UWT108" s="89"/>
      <c r="UWU108" s="98"/>
      <c r="UWV108" s="85"/>
      <c r="UWW108" s="84"/>
      <c r="UWX108" s="87"/>
      <c r="UWY108" s="87"/>
      <c r="UWZ108" s="88"/>
      <c r="UXA108" s="87"/>
      <c r="UXB108" s="89"/>
      <c r="UXC108" s="98"/>
      <c r="UXD108" s="85"/>
      <c r="UXE108" s="84"/>
      <c r="UXF108" s="87"/>
      <c r="UXG108" s="87"/>
      <c r="UXH108" s="88"/>
      <c r="UXI108" s="87"/>
      <c r="UXJ108" s="89"/>
      <c r="UXK108" s="98"/>
      <c r="UXL108" s="85"/>
      <c r="UXM108" s="84"/>
      <c r="UXN108" s="87"/>
      <c r="UXO108" s="87"/>
      <c r="UXP108" s="88"/>
      <c r="UXQ108" s="87"/>
      <c r="UXR108" s="89"/>
      <c r="UXS108" s="98"/>
      <c r="UXT108" s="85"/>
      <c r="UXU108" s="84"/>
      <c r="UXV108" s="87"/>
      <c r="UXW108" s="87"/>
      <c r="UXX108" s="88"/>
      <c r="UXY108" s="87"/>
      <c r="UXZ108" s="89"/>
      <c r="UYA108" s="98"/>
      <c r="UYB108" s="85"/>
      <c r="UYC108" s="84"/>
      <c r="UYD108" s="87"/>
      <c r="UYE108" s="87"/>
      <c r="UYF108" s="88"/>
      <c r="UYG108" s="87"/>
      <c r="UYH108" s="89"/>
      <c r="UYI108" s="98"/>
      <c r="UYJ108" s="85"/>
      <c r="UYK108" s="84"/>
      <c r="UYL108" s="87"/>
      <c r="UYM108" s="87"/>
      <c r="UYN108" s="88"/>
      <c r="UYO108" s="87"/>
      <c r="UYP108" s="89"/>
      <c r="UYQ108" s="98"/>
      <c r="UYR108" s="85"/>
      <c r="UYS108" s="84"/>
      <c r="UYT108" s="87"/>
      <c r="UYU108" s="87"/>
      <c r="UYV108" s="88"/>
      <c r="UYW108" s="87"/>
      <c r="UYX108" s="89"/>
      <c r="UYY108" s="98"/>
      <c r="UYZ108" s="85"/>
      <c r="UZA108" s="84"/>
      <c r="UZB108" s="87"/>
      <c r="UZC108" s="87"/>
      <c r="UZD108" s="88"/>
      <c r="UZE108" s="87"/>
      <c r="UZF108" s="89"/>
      <c r="UZG108" s="98"/>
      <c r="UZH108" s="85"/>
      <c r="UZI108" s="84"/>
      <c r="UZJ108" s="87"/>
      <c r="UZK108" s="87"/>
      <c r="UZL108" s="88"/>
      <c r="UZM108" s="87"/>
      <c r="UZN108" s="89"/>
      <c r="UZO108" s="98"/>
      <c r="UZP108" s="85"/>
      <c r="UZQ108" s="84"/>
      <c r="UZR108" s="87"/>
      <c r="UZS108" s="87"/>
      <c r="UZT108" s="88"/>
      <c r="UZU108" s="87"/>
      <c r="UZV108" s="89"/>
      <c r="UZW108" s="98"/>
      <c r="UZX108" s="85"/>
      <c r="UZY108" s="84"/>
      <c r="UZZ108" s="87"/>
      <c r="VAA108" s="87"/>
      <c r="VAB108" s="88"/>
      <c r="VAC108" s="87"/>
      <c r="VAD108" s="89"/>
      <c r="VAE108" s="98"/>
      <c r="VAF108" s="85"/>
      <c r="VAG108" s="84"/>
      <c r="VAH108" s="87"/>
      <c r="VAI108" s="87"/>
      <c r="VAJ108" s="88"/>
      <c r="VAK108" s="87"/>
      <c r="VAL108" s="89"/>
      <c r="VAM108" s="98"/>
      <c r="VAN108" s="85"/>
      <c r="VAO108" s="84"/>
      <c r="VAP108" s="87"/>
      <c r="VAQ108" s="87"/>
      <c r="VAR108" s="88"/>
      <c r="VAS108" s="87"/>
      <c r="VAT108" s="89"/>
      <c r="VAU108" s="98"/>
      <c r="VAV108" s="85"/>
      <c r="VAW108" s="84"/>
      <c r="VAX108" s="87"/>
      <c r="VAY108" s="87"/>
      <c r="VAZ108" s="88"/>
      <c r="VBA108" s="87"/>
      <c r="VBB108" s="89"/>
      <c r="VBC108" s="98"/>
      <c r="VBD108" s="85"/>
      <c r="VBE108" s="84"/>
      <c r="VBF108" s="87"/>
      <c r="VBG108" s="87"/>
      <c r="VBH108" s="88"/>
      <c r="VBI108" s="87"/>
      <c r="VBJ108" s="89"/>
      <c r="VBK108" s="98"/>
      <c r="VBL108" s="85"/>
      <c r="VBM108" s="84"/>
      <c r="VBN108" s="87"/>
      <c r="VBO108" s="87"/>
      <c r="VBP108" s="88"/>
      <c r="VBQ108" s="87"/>
      <c r="VBR108" s="89"/>
      <c r="VBS108" s="98"/>
      <c r="VBT108" s="85"/>
      <c r="VBU108" s="84"/>
      <c r="VBV108" s="87"/>
      <c r="VBW108" s="87"/>
      <c r="VBX108" s="88"/>
      <c r="VBY108" s="87"/>
      <c r="VBZ108" s="89"/>
      <c r="VCA108" s="98"/>
      <c r="VCB108" s="85"/>
      <c r="VCC108" s="84"/>
      <c r="VCD108" s="87"/>
      <c r="VCE108" s="87"/>
      <c r="VCF108" s="88"/>
      <c r="VCG108" s="87"/>
      <c r="VCH108" s="89"/>
      <c r="VCI108" s="98"/>
      <c r="VCJ108" s="85"/>
      <c r="VCK108" s="84"/>
      <c r="VCL108" s="87"/>
      <c r="VCM108" s="87"/>
      <c r="VCN108" s="88"/>
      <c r="VCO108" s="87"/>
      <c r="VCP108" s="89"/>
      <c r="VCQ108" s="98"/>
      <c r="VCR108" s="85"/>
      <c r="VCS108" s="84"/>
      <c r="VCT108" s="87"/>
      <c r="VCU108" s="87"/>
      <c r="VCV108" s="88"/>
      <c r="VCW108" s="87"/>
      <c r="VCX108" s="89"/>
      <c r="VCY108" s="98"/>
      <c r="VCZ108" s="85"/>
      <c r="VDA108" s="84"/>
      <c r="VDB108" s="87"/>
      <c r="VDC108" s="87"/>
      <c r="VDD108" s="88"/>
      <c r="VDE108" s="87"/>
      <c r="VDF108" s="89"/>
      <c r="VDG108" s="98"/>
      <c r="VDH108" s="85"/>
      <c r="VDI108" s="84"/>
      <c r="VDJ108" s="87"/>
      <c r="VDK108" s="87"/>
      <c r="VDL108" s="88"/>
      <c r="VDM108" s="87"/>
      <c r="VDN108" s="89"/>
      <c r="VDO108" s="98"/>
      <c r="VDP108" s="85"/>
      <c r="VDQ108" s="84"/>
      <c r="VDR108" s="87"/>
      <c r="VDS108" s="87"/>
      <c r="VDT108" s="88"/>
      <c r="VDU108" s="87"/>
      <c r="VDV108" s="89"/>
      <c r="VDW108" s="98"/>
      <c r="VDX108" s="85"/>
      <c r="VDY108" s="84"/>
      <c r="VDZ108" s="87"/>
      <c r="VEA108" s="87"/>
      <c r="VEB108" s="88"/>
      <c r="VEC108" s="87"/>
      <c r="VED108" s="89"/>
      <c r="VEE108" s="98"/>
      <c r="VEF108" s="85"/>
      <c r="VEG108" s="84"/>
      <c r="VEH108" s="87"/>
      <c r="VEI108" s="87"/>
      <c r="VEJ108" s="88"/>
      <c r="VEK108" s="87"/>
      <c r="VEL108" s="89"/>
      <c r="VEM108" s="98"/>
      <c r="VEN108" s="85"/>
      <c r="VEO108" s="84"/>
      <c r="VEP108" s="87"/>
      <c r="VEQ108" s="87"/>
      <c r="VER108" s="88"/>
      <c r="VES108" s="87"/>
      <c r="VET108" s="89"/>
      <c r="VEU108" s="98"/>
      <c r="VEV108" s="85"/>
      <c r="VEW108" s="84"/>
      <c r="VEX108" s="87"/>
      <c r="VEY108" s="87"/>
      <c r="VEZ108" s="88"/>
      <c r="VFA108" s="87"/>
      <c r="VFB108" s="89"/>
      <c r="VFC108" s="98"/>
      <c r="VFD108" s="85"/>
      <c r="VFE108" s="84"/>
      <c r="VFF108" s="87"/>
      <c r="VFG108" s="87"/>
      <c r="VFH108" s="88"/>
      <c r="VFI108" s="87"/>
      <c r="VFJ108" s="89"/>
      <c r="VFK108" s="98"/>
      <c r="VFL108" s="85"/>
      <c r="VFM108" s="84"/>
      <c r="VFN108" s="87"/>
      <c r="VFO108" s="87"/>
      <c r="VFP108" s="88"/>
      <c r="VFQ108" s="87"/>
      <c r="VFR108" s="89"/>
      <c r="VFS108" s="98"/>
      <c r="VFT108" s="85"/>
      <c r="VFU108" s="84"/>
      <c r="VFV108" s="87"/>
      <c r="VFW108" s="87"/>
      <c r="VFX108" s="88"/>
      <c r="VFY108" s="87"/>
      <c r="VFZ108" s="89"/>
      <c r="VGA108" s="98"/>
      <c r="VGB108" s="85"/>
      <c r="VGC108" s="84"/>
      <c r="VGD108" s="87"/>
      <c r="VGE108" s="87"/>
      <c r="VGF108" s="88"/>
      <c r="VGG108" s="87"/>
      <c r="VGH108" s="89"/>
      <c r="VGI108" s="98"/>
      <c r="VGJ108" s="85"/>
      <c r="VGK108" s="84"/>
      <c r="VGL108" s="87"/>
      <c r="VGM108" s="87"/>
      <c r="VGN108" s="88"/>
      <c r="VGO108" s="87"/>
      <c r="VGP108" s="89"/>
      <c r="VGQ108" s="98"/>
      <c r="VGR108" s="85"/>
      <c r="VGS108" s="84"/>
      <c r="VGT108" s="87"/>
      <c r="VGU108" s="87"/>
      <c r="VGV108" s="88"/>
      <c r="VGW108" s="87"/>
      <c r="VGX108" s="89"/>
      <c r="VGY108" s="98"/>
      <c r="VGZ108" s="85"/>
      <c r="VHA108" s="84"/>
      <c r="VHB108" s="87"/>
      <c r="VHC108" s="87"/>
      <c r="VHD108" s="88"/>
      <c r="VHE108" s="87"/>
      <c r="VHF108" s="89"/>
      <c r="VHG108" s="98"/>
      <c r="VHH108" s="85"/>
      <c r="VHI108" s="84"/>
      <c r="VHJ108" s="87"/>
      <c r="VHK108" s="87"/>
      <c r="VHL108" s="88"/>
      <c r="VHM108" s="87"/>
      <c r="VHN108" s="89"/>
      <c r="VHO108" s="98"/>
      <c r="VHP108" s="85"/>
      <c r="VHQ108" s="84"/>
      <c r="VHR108" s="87"/>
      <c r="VHS108" s="87"/>
      <c r="VHT108" s="88"/>
      <c r="VHU108" s="87"/>
      <c r="VHV108" s="89"/>
      <c r="VHW108" s="98"/>
      <c r="VHX108" s="85"/>
      <c r="VHY108" s="84"/>
      <c r="VHZ108" s="87"/>
      <c r="VIA108" s="87"/>
      <c r="VIB108" s="88"/>
      <c r="VIC108" s="87"/>
      <c r="VID108" s="89"/>
      <c r="VIE108" s="98"/>
      <c r="VIF108" s="85"/>
      <c r="VIG108" s="84"/>
      <c r="VIH108" s="87"/>
      <c r="VII108" s="87"/>
      <c r="VIJ108" s="88"/>
      <c r="VIK108" s="87"/>
      <c r="VIL108" s="89"/>
      <c r="VIM108" s="98"/>
      <c r="VIN108" s="85"/>
      <c r="VIO108" s="84"/>
      <c r="VIP108" s="87"/>
      <c r="VIQ108" s="87"/>
      <c r="VIR108" s="88"/>
      <c r="VIS108" s="87"/>
      <c r="VIT108" s="89"/>
      <c r="VIU108" s="98"/>
      <c r="VIV108" s="85"/>
      <c r="VIW108" s="84"/>
      <c r="VIX108" s="87"/>
      <c r="VIY108" s="87"/>
      <c r="VIZ108" s="88"/>
      <c r="VJA108" s="87"/>
      <c r="VJB108" s="89"/>
      <c r="VJC108" s="98"/>
      <c r="VJD108" s="85"/>
      <c r="VJE108" s="84"/>
      <c r="VJF108" s="87"/>
      <c r="VJG108" s="87"/>
      <c r="VJH108" s="88"/>
      <c r="VJI108" s="87"/>
      <c r="VJJ108" s="89"/>
      <c r="VJK108" s="98"/>
      <c r="VJL108" s="85"/>
      <c r="VJM108" s="84"/>
      <c r="VJN108" s="87"/>
      <c r="VJO108" s="87"/>
      <c r="VJP108" s="88"/>
      <c r="VJQ108" s="87"/>
      <c r="VJR108" s="89"/>
      <c r="VJS108" s="98"/>
      <c r="VJT108" s="85"/>
      <c r="VJU108" s="84"/>
      <c r="VJV108" s="87"/>
      <c r="VJW108" s="87"/>
      <c r="VJX108" s="88"/>
      <c r="VJY108" s="87"/>
      <c r="VJZ108" s="89"/>
      <c r="VKA108" s="98"/>
      <c r="VKB108" s="85"/>
      <c r="VKC108" s="84"/>
      <c r="VKD108" s="87"/>
      <c r="VKE108" s="87"/>
      <c r="VKF108" s="88"/>
      <c r="VKG108" s="87"/>
      <c r="VKH108" s="89"/>
      <c r="VKI108" s="98"/>
      <c r="VKJ108" s="85"/>
      <c r="VKK108" s="84"/>
      <c r="VKL108" s="87"/>
      <c r="VKM108" s="87"/>
      <c r="VKN108" s="88"/>
      <c r="VKO108" s="87"/>
      <c r="VKP108" s="89"/>
      <c r="VKQ108" s="98"/>
      <c r="VKR108" s="85"/>
      <c r="VKS108" s="84"/>
      <c r="VKT108" s="87"/>
      <c r="VKU108" s="87"/>
      <c r="VKV108" s="88"/>
      <c r="VKW108" s="87"/>
      <c r="VKX108" s="89"/>
      <c r="VKY108" s="98"/>
      <c r="VKZ108" s="85"/>
      <c r="VLA108" s="84"/>
      <c r="VLB108" s="87"/>
      <c r="VLC108" s="87"/>
      <c r="VLD108" s="88"/>
      <c r="VLE108" s="87"/>
      <c r="VLF108" s="89"/>
      <c r="VLG108" s="98"/>
      <c r="VLH108" s="85"/>
      <c r="VLI108" s="84"/>
      <c r="VLJ108" s="87"/>
      <c r="VLK108" s="87"/>
      <c r="VLL108" s="88"/>
      <c r="VLM108" s="87"/>
      <c r="VLN108" s="89"/>
      <c r="VLO108" s="98"/>
      <c r="VLP108" s="85"/>
      <c r="VLQ108" s="84"/>
      <c r="VLR108" s="87"/>
      <c r="VLS108" s="87"/>
      <c r="VLT108" s="88"/>
      <c r="VLU108" s="87"/>
      <c r="VLV108" s="89"/>
      <c r="VLW108" s="98"/>
      <c r="VLX108" s="85"/>
      <c r="VLY108" s="84"/>
      <c r="VLZ108" s="87"/>
      <c r="VMA108" s="87"/>
      <c r="VMB108" s="88"/>
      <c r="VMC108" s="87"/>
      <c r="VMD108" s="89"/>
      <c r="VME108" s="98"/>
      <c r="VMF108" s="85"/>
      <c r="VMG108" s="84"/>
      <c r="VMH108" s="87"/>
      <c r="VMI108" s="87"/>
      <c r="VMJ108" s="88"/>
      <c r="VMK108" s="87"/>
      <c r="VML108" s="89"/>
      <c r="VMM108" s="98"/>
      <c r="VMN108" s="85"/>
      <c r="VMO108" s="84"/>
      <c r="VMP108" s="87"/>
      <c r="VMQ108" s="87"/>
      <c r="VMR108" s="88"/>
      <c r="VMS108" s="87"/>
      <c r="VMT108" s="89"/>
      <c r="VMU108" s="98"/>
      <c r="VMV108" s="85"/>
      <c r="VMW108" s="84"/>
      <c r="VMX108" s="87"/>
      <c r="VMY108" s="87"/>
      <c r="VMZ108" s="88"/>
      <c r="VNA108" s="87"/>
      <c r="VNB108" s="89"/>
      <c r="VNC108" s="98"/>
      <c r="VND108" s="85"/>
      <c r="VNE108" s="84"/>
      <c r="VNF108" s="87"/>
      <c r="VNG108" s="87"/>
      <c r="VNH108" s="88"/>
      <c r="VNI108" s="87"/>
      <c r="VNJ108" s="89"/>
      <c r="VNK108" s="98"/>
      <c r="VNL108" s="85"/>
      <c r="VNM108" s="84"/>
      <c r="VNN108" s="87"/>
      <c r="VNO108" s="87"/>
      <c r="VNP108" s="88"/>
      <c r="VNQ108" s="87"/>
      <c r="VNR108" s="89"/>
      <c r="VNS108" s="98"/>
      <c r="VNT108" s="85"/>
      <c r="VNU108" s="84"/>
      <c r="VNV108" s="87"/>
      <c r="VNW108" s="87"/>
      <c r="VNX108" s="88"/>
      <c r="VNY108" s="87"/>
      <c r="VNZ108" s="89"/>
      <c r="VOA108" s="98"/>
      <c r="VOB108" s="85"/>
      <c r="VOC108" s="84"/>
      <c r="VOD108" s="87"/>
      <c r="VOE108" s="87"/>
      <c r="VOF108" s="88"/>
      <c r="VOG108" s="87"/>
      <c r="VOH108" s="89"/>
      <c r="VOI108" s="98"/>
      <c r="VOJ108" s="85"/>
      <c r="VOK108" s="84"/>
      <c r="VOL108" s="87"/>
      <c r="VOM108" s="87"/>
      <c r="VON108" s="88"/>
      <c r="VOO108" s="87"/>
      <c r="VOP108" s="89"/>
      <c r="VOQ108" s="98"/>
      <c r="VOR108" s="85"/>
      <c r="VOS108" s="84"/>
      <c r="VOT108" s="87"/>
      <c r="VOU108" s="87"/>
      <c r="VOV108" s="88"/>
      <c r="VOW108" s="87"/>
      <c r="VOX108" s="89"/>
      <c r="VOY108" s="98"/>
      <c r="VOZ108" s="85"/>
      <c r="VPA108" s="84"/>
      <c r="VPB108" s="87"/>
      <c r="VPC108" s="87"/>
      <c r="VPD108" s="88"/>
      <c r="VPE108" s="87"/>
      <c r="VPF108" s="89"/>
      <c r="VPG108" s="98"/>
      <c r="VPH108" s="85"/>
      <c r="VPI108" s="84"/>
      <c r="VPJ108" s="87"/>
      <c r="VPK108" s="87"/>
      <c r="VPL108" s="88"/>
      <c r="VPM108" s="87"/>
      <c r="VPN108" s="89"/>
      <c r="VPO108" s="98"/>
      <c r="VPP108" s="85"/>
      <c r="VPQ108" s="84"/>
      <c r="VPR108" s="87"/>
      <c r="VPS108" s="87"/>
      <c r="VPT108" s="88"/>
      <c r="VPU108" s="87"/>
      <c r="VPV108" s="89"/>
      <c r="VPW108" s="98"/>
      <c r="VPX108" s="85"/>
      <c r="VPY108" s="84"/>
      <c r="VPZ108" s="87"/>
      <c r="VQA108" s="87"/>
      <c r="VQB108" s="88"/>
      <c r="VQC108" s="87"/>
      <c r="VQD108" s="89"/>
      <c r="VQE108" s="98"/>
      <c r="VQF108" s="85"/>
      <c r="VQG108" s="84"/>
      <c r="VQH108" s="87"/>
      <c r="VQI108" s="87"/>
      <c r="VQJ108" s="88"/>
      <c r="VQK108" s="87"/>
      <c r="VQL108" s="89"/>
      <c r="VQM108" s="98"/>
      <c r="VQN108" s="85"/>
      <c r="VQO108" s="84"/>
      <c r="VQP108" s="87"/>
      <c r="VQQ108" s="87"/>
      <c r="VQR108" s="88"/>
      <c r="VQS108" s="87"/>
      <c r="VQT108" s="89"/>
      <c r="VQU108" s="98"/>
      <c r="VQV108" s="85"/>
      <c r="VQW108" s="84"/>
      <c r="VQX108" s="87"/>
      <c r="VQY108" s="87"/>
      <c r="VQZ108" s="88"/>
      <c r="VRA108" s="87"/>
      <c r="VRB108" s="89"/>
      <c r="VRC108" s="98"/>
      <c r="VRD108" s="85"/>
      <c r="VRE108" s="84"/>
      <c r="VRF108" s="87"/>
      <c r="VRG108" s="87"/>
      <c r="VRH108" s="88"/>
      <c r="VRI108" s="87"/>
      <c r="VRJ108" s="89"/>
      <c r="VRK108" s="98"/>
      <c r="VRL108" s="85"/>
      <c r="VRM108" s="84"/>
      <c r="VRN108" s="87"/>
      <c r="VRO108" s="87"/>
      <c r="VRP108" s="88"/>
      <c r="VRQ108" s="87"/>
      <c r="VRR108" s="89"/>
      <c r="VRS108" s="98"/>
      <c r="VRT108" s="85"/>
      <c r="VRU108" s="84"/>
      <c r="VRV108" s="87"/>
      <c r="VRW108" s="87"/>
      <c r="VRX108" s="88"/>
      <c r="VRY108" s="87"/>
      <c r="VRZ108" s="89"/>
      <c r="VSA108" s="98"/>
      <c r="VSB108" s="85"/>
      <c r="VSC108" s="84"/>
      <c r="VSD108" s="87"/>
      <c r="VSE108" s="87"/>
      <c r="VSF108" s="88"/>
      <c r="VSG108" s="87"/>
      <c r="VSH108" s="89"/>
      <c r="VSI108" s="98"/>
      <c r="VSJ108" s="85"/>
      <c r="VSK108" s="84"/>
      <c r="VSL108" s="87"/>
      <c r="VSM108" s="87"/>
      <c r="VSN108" s="88"/>
      <c r="VSO108" s="87"/>
      <c r="VSP108" s="89"/>
      <c r="VSQ108" s="98"/>
      <c r="VSR108" s="85"/>
      <c r="VSS108" s="84"/>
      <c r="VST108" s="87"/>
      <c r="VSU108" s="87"/>
      <c r="VSV108" s="88"/>
      <c r="VSW108" s="87"/>
      <c r="VSX108" s="89"/>
      <c r="VSY108" s="98"/>
      <c r="VSZ108" s="85"/>
      <c r="VTA108" s="84"/>
      <c r="VTB108" s="87"/>
      <c r="VTC108" s="87"/>
      <c r="VTD108" s="88"/>
      <c r="VTE108" s="87"/>
      <c r="VTF108" s="89"/>
      <c r="VTG108" s="98"/>
      <c r="VTH108" s="85"/>
      <c r="VTI108" s="84"/>
      <c r="VTJ108" s="87"/>
      <c r="VTK108" s="87"/>
      <c r="VTL108" s="88"/>
      <c r="VTM108" s="87"/>
      <c r="VTN108" s="89"/>
      <c r="VTO108" s="98"/>
      <c r="VTP108" s="85"/>
      <c r="VTQ108" s="84"/>
      <c r="VTR108" s="87"/>
      <c r="VTS108" s="87"/>
      <c r="VTT108" s="88"/>
      <c r="VTU108" s="87"/>
      <c r="VTV108" s="89"/>
      <c r="VTW108" s="98"/>
      <c r="VTX108" s="85"/>
      <c r="VTY108" s="84"/>
      <c r="VTZ108" s="87"/>
      <c r="VUA108" s="87"/>
      <c r="VUB108" s="88"/>
      <c r="VUC108" s="87"/>
      <c r="VUD108" s="89"/>
      <c r="VUE108" s="98"/>
      <c r="VUF108" s="85"/>
      <c r="VUG108" s="84"/>
      <c r="VUH108" s="87"/>
      <c r="VUI108" s="87"/>
      <c r="VUJ108" s="88"/>
      <c r="VUK108" s="87"/>
      <c r="VUL108" s="89"/>
      <c r="VUM108" s="98"/>
      <c r="VUN108" s="85"/>
      <c r="VUO108" s="84"/>
      <c r="VUP108" s="87"/>
      <c r="VUQ108" s="87"/>
      <c r="VUR108" s="88"/>
      <c r="VUS108" s="87"/>
      <c r="VUT108" s="89"/>
      <c r="VUU108" s="98"/>
      <c r="VUV108" s="85"/>
      <c r="VUW108" s="84"/>
      <c r="VUX108" s="87"/>
      <c r="VUY108" s="87"/>
      <c r="VUZ108" s="88"/>
      <c r="VVA108" s="87"/>
      <c r="VVB108" s="89"/>
      <c r="VVC108" s="98"/>
      <c r="VVD108" s="85"/>
      <c r="VVE108" s="84"/>
      <c r="VVF108" s="87"/>
      <c r="VVG108" s="87"/>
      <c r="VVH108" s="88"/>
      <c r="VVI108" s="87"/>
      <c r="VVJ108" s="89"/>
      <c r="VVK108" s="98"/>
      <c r="VVL108" s="85"/>
      <c r="VVM108" s="84"/>
      <c r="VVN108" s="87"/>
      <c r="VVO108" s="87"/>
      <c r="VVP108" s="88"/>
      <c r="VVQ108" s="87"/>
      <c r="VVR108" s="89"/>
      <c r="VVS108" s="98"/>
      <c r="VVT108" s="85"/>
      <c r="VVU108" s="84"/>
      <c r="VVV108" s="87"/>
      <c r="VVW108" s="87"/>
      <c r="VVX108" s="88"/>
      <c r="VVY108" s="87"/>
      <c r="VVZ108" s="89"/>
      <c r="VWA108" s="98"/>
      <c r="VWB108" s="85"/>
      <c r="VWC108" s="84"/>
      <c r="VWD108" s="87"/>
      <c r="VWE108" s="87"/>
      <c r="VWF108" s="88"/>
      <c r="VWG108" s="87"/>
      <c r="VWH108" s="89"/>
      <c r="VWI108" s="98"/>
      <c r="VWJ108" s="85"/>
      <c r="VWK108" s="84"/>
      <c r="VWL108" s="87"/>
      <c r="VWM108" s="87"/>
      <c r="VWN108" s="88"/>
      <c r="VWO108" s="87"/>
      <c r="VWP108" s="89"/>
      <c r="VWQ108" s="98"/>
      <c r="VWR108" s="85"/>
      <c r="VWS108" s="84"/>
      <c r="VWT108" s="87"/>
      <c r="VWU108" s="87"/>
      <c r="VWV108" s="88"/>
      <c r="VWW108" s="87"/>
      <c r="VWX108" s="89"/>
      <c r="VWY108" s="98"/>
      <c r="VWZ108" s="85"/>
      <c r="VXA108" s="84"/>
      <c r="VXB108" s="87"/>
      <c r="VXC108" s="87"/>
      <c r="VXD108" s="88"/>
      <c r="VXE108" s="87"/>
      <c r="VXF108" s="89"/>
      <c r="VXG108" s="98"/>
      <c r="VXH108" s="85"/>
      <c r="VXI108" s="84"/>
      <c r="VXJ108" s="87"/>
      <c r="VXK108" s="87"/>
      <c r="VXL108" s="88"/>
      <c r="VXM108" s="87"/>
      <c r="VXN108" s="89"/>
      <c r="VXO108" s="98"/>
      <c r="VXP108" s="85"/>
      <c r="VXQ108" s="84"/>
      <c r="VXR108" s="87"/>
      <c r="VXS108" s="87"/>
      <c r="VXT108" s="88"/>
      <c r="VXU108" s="87"/>
      <c r="VXV108" s="89"/>
      <c r="VXW108" s="98"/>
      <c r="VXX108" s="85"/>
      <c r="VXY108" s="84"/>
      <c r="VXZ108" s="87"/>
      <c r="VYA108" s="87"/>
      <c r="VYB108" s="88"/>
      <c r="VYC108" s="87"/>
      <c r="VYD108" s="89"/>
      <c r="VYE108" s="98"/>
      <c r="VYF108" s="85"/>
      <c r="VYG108" s="84"/>
      <c r="VYH108" s="87"/>
      <c r="VYI108" s="87"/>
      <c r="VYJ108" s="88"/>
      <c r="VYK108" s="87"/>
      <c r="VYL108" s="89"/>
      <c r="VYM108" s="98"/>
      <c r="VYN108" s="85"/>
      <c r="VYO108" s="84"/>
      <c r="VYP108" s="87"/>
      <c r="VYQ108" s="87"/>
      <c r="VYR108" s="88"/>
      <c r="VYS108" s="87"/>
      <c r="VYT108" s="89"/>
      <c r="VYU108" s="98"/>
      <c r="VYV108" s="85"/>
      <c r="VYW108" s="84"/>
      <c r="VYX108" s="87"/>
      <c r="VYY108" s="87"/>
      <c r="VYZ108" s="88"/>
      <c r="VZA108" s="87"/>
      <c r="VZB108" s="89"/>
      <c r="VZC108" s="98"/>
      <c r="VZD108" s="85"/>
      <c r="VZE108" s="84"/>
      <c r="VZF108" s="87"/>
      <c r="VZG108" s="87"/>
      <c r="VZH108" s="88"/>
      <c r="VZI108" s="87"/>
      <c r="VZJ108" s="89"/>
      <c r="VZK108" s="98"/>
      <c r="VZL108" s="85"/>
      <c r="VZM108" s="84"/>
      <c r="VZN108" s="87"/>
      <c r="VZO108" s="87"/>
      <c r="VZP108" s="88"/>
      <c r="VZQ108" s="87"/>
      <c r="VZR108" s="89"/>
      <c r="VZS108" s="98"/>
      <c r="VZT108" s="85"/>
      <c r="VZU108" s="84"/>
      <c r="VZV108" s="87"/>
      <c r="VZW108" s="87"/>
      <c r="VZX108" s="88"/>
      <c r="VZY108" s="87"/>
      <c r="VZZ108" s="89"/>
      <c r="WAA108" s="98"/>
      <c r="WAB108" s="85"/>
      <c r="WAC108" s="84"/>
      <c r="WAD108" s="87"/>
      <c r="WAE108" s="87"/>
      <c r="WAF108" s="88"/>
      <c r="WAG108" s="87"/>
      <c r="WAH108" s="89"/>
      <c r="WAI108" s="98"/>
      <c r="WAJ108" s="85"/>
      <c r="WAK108" s="84"/>
      <c r="WAL108" s="87"/>
      <c r="WAM108" s="87"/>
      <c r="WAN108" s="88"/>
      <c r="WAO108" s="87"/>
      <c r="WAP108" s="89"/>
      <c r="WAQ108" s="98"/>
      <c r="WAR108" s="85"/>
      <c r="WAS108" s="84"/>
      <c r="WAT108" s="87"/>
      <c r="WAU108" s="87"/>
      <c r="WAV108" s="88"/>
      <c r="WAW108" s="87"/>
      <c r="WAX108" s="89"/>
      <c r="WAY108" s="98"/>
      <c r="WAZ108" s="85"/>
      <c r="WBA108" s="84"/>
      <c r="WBB108" s="87"/>
      <c r="WBC108" s="87"/>
      <c r="WBD108" s="88"/>
      <c r="WBE108" s="87"/>
      <c r="WBF108" s="89"/>
      <c r="WBG108" s="98"/>
      <c r="WBH108" s="85"/>
      <c r="WBI108" s="84"/>
      <c r="WBJ108" s="87"/>
      <c r="WBK108" s="87"/>
      <c r="WBL108" s="88"/>
      <c r="WBM108" s="87"/>
      <c r="WBN108" s="89"/>
      <c r="WBO108" s="98"/>
      <c r="WBP108" s="85"/>
      <c r="WBQ108" s="84"/>
      <c r="WBR108" s="87"/>
      <c r="WBS108" s="87"/>
      <c r="WBT108" s="88"/>
      <c r="WBU108" s="87"/>
      <c r="WBV108" s="89"/>
      <c r="WBW108" s="98"/>
      <c r="WBX108" s="85"/>
      <c r="WBY108" s="84"/>
      <c r="WBZ108" s="87"/>
      <c r="WCA108" s="87"/>
      <c r="WCB108" s="88"/>
      <c r="WCC108" s="87"/>
      <c r="WCD108" s="89"/>
      <c r="WCE108" s="98"/>
      <c r="WCF108" s="85"/>
      <c r="WCG108" s="84"/>
      <c r="WCH108" s="87"/>
      <c r="WCI108" s="87"/>
      <c r="WCJ108" s="88"/>
      <c r="WCK108" s="87"/>
      <c r="WCL108" s="89"/>
      <c r="WCM108" s="98"/>
      <c r="WCN108" s="85"/>
      <c r="WCO108" s="84"/>
      <c r="WCP108" s="87"/>
      <c r="WCQ108" s="87"/>
      <c r="WCR108" s="88"/>
      <c r="WCS108" s="87"/>
      <c r="WCT108" s="89"/>
      <c r="WCU108" s="98"/>
      <c r="WCV108" s="85"/>
      <c r="WCW108" s="84"/>
      <c r="WCX108" s="87"/>
      <c r="WCY108" s="87"/>
      <c r="WCZ108" s="88"/>
      <c r="WDA108" s="87"/>
      <c r="WDB108" s="89"/>
      <c r="WDC108" s="98"/>
      <c r="WDD108" s="85"/>
      <c r="WDE108" s="84"/>
      <c r="WDF108" s="87"/>
      <c r="WDG108" s="87"/>
      <c r="WDH108" s="88"/>
      <c r="WDI108" s="87"/>
      <c r="WDJ108" s="89"/>
      <c r="WDK108" s="98"/>
      <c r="WDL108" s="85"/>
      <c r="WDM108" s="84"/>
      <c r="WDN108" s="87"/>
      <c r="WDO108" s="87"/>
      <c r="WDP108" s="88"/>
      <c r="WDQ108" s="87"/>
      <c r="WDR108" s="89"/>
      <c r="WDS108" s="98"/>
      <c r="WDT108" s="85"/>
      <c r="WDU108" s="84"/>
      <c r="WDV108" s="87"/>
      <c r="WDW108" s="87"/>
      <c r="WDX108" s="88"/>
      <c r="WDY108" s="87"/>
      <c r="WDZ108" s="89"/>
      <c r="WEA108" s="98"/>
      <c r="WEB108" s="85"/>
      <c r="WEC108" s="84"/>
      <c r="WED108" s="87"/>
      <c r="WEE108" s="87"/>
      <c r="WEF108" s="88"/>
      <c r="WEG108" s="87"/>
      <c r="WEH108" s="89"/>
      <c r="WEI108" s="98"/>
      <c r="WEJ108" s="85"/>
      <c r="WEK108" s="84"/>
      <c r="WEL108" s="87"/>
      <c r="WEM108" s="87"/>
      <c r="WEN108" s="88"/>
      <c r="WEO108" s="87"/>
      <c r="WEP108" s="89"/>
      <c r="WEQ108" s="98"/>
      <c r="WER108" s="85"/>
      <c r="WES108" s="84"/>
      <c r="WET108" s="87"/>
      <c r="WEU108" s="87"/>
      <c r="WEV108" s="88"/>
      <c r="WEW108" s="87"/>
      <c r="WEX108" s="89"/>
      <c r="WEY108" s="98"/>
      <c r="WEZ108" s="85"/>
      <c r="WFA108" s="84"/>
      <c r="WFB108" s="87"/>
      <c r="WFC108" s="87"/>
      <c r="WFD108" s="88"/>
      <c r="WFE108" s="87"/>
      <c r="WFF108" s="89"/>
      <c r="WFG108" s="98"/>
      <c r="WFH108" s="85"/>
      <c r="WFI108" s="84"/>
      <c r="WFJ108" s="87"/>
      <c r="WFK108" s="87"/>
      <c r="WFL108" s="88"/>
      <c r="WFM108" s="87"/>
      <c r="WFN108" s="89"/>
      <c r="WFO108" s="98"/>
      <c r="WFP108" s="85"/>
      <c r="WFQ108" s="84"/>
      <c r="WFR108" s="87"/>
      <c r="WFS108" s="87"/>
      <c r="WFT108" s="88"/>
      <c r="WFU108" s="87"/>
      <c r="WFV108" s="89"/>
      <c r="WFW108" s="98"/>
      <c r="WFX108" s="85"/>
      <c r="WFY108" s="84"/>
      <c r="WFZ108" s="87"/>
      <c r="WGA108" s="87"/>
      <c r="WGB108" s="88"/>
      <c r="WGC108" s="87"/>
      <c r="WGD108" s="89"/>
      <c r="WGE108" s="98"/>
      <c r="WGF108" s="85"/>
      <c r="WGG108" s="84"/>
      <c r="WGH108" s="87"/>
      <c r="WGI108" s="87"/>
      <c r="WGJ108" s="88"/>
      <c r="WGK108" s="87"/>
      <c r="WGL108" s="89"/>
      <c r="WGM108" s="98"/>
      <c r="WGN108" s="85"/>
      <c r="WGO108" s="84"/>
      <c r="WGP108" s="87"/>
      <c r="WGQ108" s="87"/>
      <c r="WGR108" s="88"/>
      <c r="WGS108" s="87"/>
      <c r="WGT108" s="89"/>
      <c r="WGU108" s="98"/>
      <c r="WGV108" s="85"/>
      <c r="WGW108" s="84"/>
      <c r="WGX108" s="87"/>
      <c r="WGY108" s="87"/>
      <c r="WGZ108" s="88"/>
      <c r="WHA108" s="87"/>
      <c r="WHB108" s="89"/>
      <c r="WHC108" s="98"/>
      <c r="WHD108" s="85"/>
      <c r="WHE108" s="84"/>
      <c r="WHF108" s="87"/>
      <c r="WHG108" s="87"/>
      <c r="WHH108" s="88"/>
      <c r="WHI108" s="87"/>
      <c r="WHJ108" s="89"/>
      <c r="WHK108" s="98"/>
      <c r="WHL108" s="85"/>
      <c r="WHM108" s="84"/>
      <c r="WHN108" s="87"/>
      <c r="WHO108" s="87"/>
      <c r="WHP108" s="88"/>
      <c r="WHQ108" s="87"/>
      <c r="WHR108" s="89"/>
      <c r="WHS108" s="98"/>
      <c r="WHT108" s="85"/>
      <c r="WHU108" s="84"/>
      <c r="WHV108" s="87"/>
      <c r="WHW108" s="87"/>
      <c r="WHX108" s="88"/>
      <c r="WHY108" s="87"/>
      <c r="WHZ108" s="89"/>
      <c r="WIA108" s="98"/>
      <c r="WIB108" s="85"/>
      <c r="WIC108" s="84"/>
      <c r="WID108" s="87"/>
      <c r="WIE108" s="87"/>
      <c r="WIF108" s="88"/>
      <c r="WIG108" s="87"/>
      <c r="WIH108" s="89"/>
      <c r="WII108" s="98"/>
      <c r="WIJ108" s="85"/>
      <c r="WIK108" s="84"/>
      <c r="WIL108" s="87"/>
      <c r="WIM108" s="87"/>
      <c r="WIN108" s="88"/>
      <c r="WIO108" s="87"/>
      <c r="WIP108" s="89"/>
      <c r="WIQ108" s="98"/>
      <c r="WIR108" s="85"/>
      <c r="WIS108" s="84"/>
      <c r="WIT108" s="87"/>
      <c r="WIU108" s="87"/>
      <c r="WIV108" s="88"/>
      <c r="WIW108" s="87"/>
      <c r="WIX108" s="89"/>
      <c r="WIY108" s="98"/>
      <c r="WIZ108" s="85"/>
      <c r="WJA108" s="84"/>
      <c r="WJB108" s="87"/>
      <c r="WJC108" s="87"/>
      <c r="WJD108" s="88"/>
      <c r="WJE108" s="87"/>
      <c r="WJF108" s="89"/>
      <c r="WJG108" s="98"/>
      <c r="WJH108" s="85"/>
      <c r="WJI108" s="84"/>
      <c r="WJJ108" s="87"/>
      <c r="WJK108" s="87"/>
      <c r="WJL108" s="88"/>
      <c r="WJM108" s="87"/>
      <c r="WJN108" s="89"/>
      <c r="WJO108" s="98"/>
      <c r="WJP108" s="85"/>
      <c r="WJQ108" s="84"/>
      <c r="WJR108" s="87"/>
      <c r="WJS108" s="87"/>
      <c r="WJT108" s="88"/>
      <c r="WJU108" s="87"/>
      <c r="WJV108" s="89"/>
      <c r="WJW108" s="98"/>
      <c r="WJX108" s="85"/>
      <c r="WJY108" s="84"/>
      <c r="WJZ108" s="87"/>
      <c r="WKA108" s="87"/>
      <c r="WKB108" s="88"/>
      <c r="WKC108" s="87"/>
      <c r="WKD108" s="89"/>
      <c r="WKE108" s="98"/>
      <c r="WKF108" s="85"/>
      <c r="WKG108" s="84"/>
      <c r="WKH108" s="87"/>
      <c r="WKI108" s="87"/>
      <c r="WKJ108" s="88"/>
      <c r="WKK108" s="87"/>
      <c r="WKL108" s="89"/>
      <c r="WKM108" s="98"/>
      <c r="WKN108" s="85"/>
      <c r="WKO108" s="84"/>
      <c r="WKP108" s="87"/>
      <c r="WKQ108" s="87"/>
      <c r="WKR108" s="88"/>
      <c r="WKS108" s="87"/>
      <c r="WKT108" s="89"/>
      <c r="WKU108" s="98"/>
      <c r="WKV108" s="85"/>
      <c r="WKW108" s="84"/>
      <c r="WKX108" s="87"/>
      <c r="WKY108" s="87"/>
      <c r="WKZ108" s="88"/>
      <c r="WLA108" s="87"/>
      <c r="WLB108" s="89"/>
      <c r="WLC108" s="98"/>
      <c r="WLD108" s="85"/>
      <c r="WLE108" s="84"/>
      <c r="WLF108" s="87"/>
      <c r="WLG108" s="87"/>
      <c r="WLH108" s="88"/>
      <c r="WLI108" s="87"/>
      <c r="WLJ108" s="89"/>
      <c r="WLK108" s="98"/>
      <c r="WLL108" s="85"/>
      <c r="WLM108" s="84"/>
      <c r="WLN108" s="87"/>
      <c r="WLO108" s="87"/>
      <c r="WLP108" s="88"/>
      <c r="WLQ108" s="87"/>
      <c r="WLR108" s="89"/>
      <c r="WLS108" s="98"/>
      <c r="WLT108" s="85"/>
      <c r="WLU108" s="84"/>
      <c r="WLV108" s="87"/>
      <c r="WLW108" s="87"/>
      <c r="WLX108" s="88"/>
      <c r="WLY108" s="87"/>
      <c r="WLZ108" s="89"/>
      <c r="WMA108" s="98"/>
      <c r="WMB108" s="85"/>
      <c r="WMC108" s="84"/>
      <c r="WMD108" s="87"/>
      <c r="WME108" s="87"/>
      <c r="WMF108" s="88"/>
      <c r="WMG108" s="87"/>
      <c r="WMH108" s="89"/>
      <c r="WMI108" s="98"/>
      <c r="WMJ108" s="85"/>
      <c r="WMK108" s="84"/>
      <c r="WML108" s="87"/>
      <c r="WMM108" s="87"/>
      <c r="WMN108" s="88"/>
      <c r="WMO108" s="87"/>
      <c r="WMP108" s="89"/>
      <c r="WMQ108" s="98"/>
      <c r="WMR108" s="85"/>
      <c r="WMS108" s="84"/>
      <c r="WMT108" s="87"/>
      <c r="WMU108" s="87"/>
      <c r="WMV108" s="88"/>
      <c r="WMW108" s="87"/>
      <c r="WMX108" s="89"/>
      <c r="WMY108" s="98"/>
      <c r="WMZ108" s="85"/>
      <c r="WNA108" s="84"/>
      <c r="WNB108" s="87"/>
      <c r="WNC108" s="87"/>
      <c r="WND108" s="88"/>
      <c r="WNE108" s="87"/>
      <c r="WNF108" s="89"/>
      <c r="WNG108" s="98"/>
      <c r="WNH108" s="85"/>
      <c r="WNI108" s="84"/>
      <c r="WNJ108" s="87"/>
      <c r="WNK108" s="87"/>
      <c r="WNL108" s="88"/>
      <c r="WNM108" s="87"/>
      <c r="WNN108" s="89"/>
      <c r="WNO108" s="98"/>
      <c r="WNP108" s="85"/>
      <c r="WNQ108" s="84"/>
      <c r="WNR108" s="87"/>
      <c r="WNS108" s="87"/>
      <c r="WNT108" s="88"/>
      <c r="WNU108" s="87"/>
      <c r="WNV108" s="89"/>
      <c r="WNW108" s="98"/>
      <c r="WNX108" s="85"/>
      <c r="WNY108" s="84"/>
      <c r="WNZ108" s="87"/>
      <c r="WOA108" s="87"/>
      <c r="WOB108" s="88"/>
      <c r="WOC108" s="87"/>
      <c r="WOD108" s="89"/>
      <c r="WOE108" s="98"/>
      <c r="WOF108" s="85"/>
      <c r="WOG108" s="84"/>
      <c r="WOH108" s="87"/>
      <c r="WOI108" s="87"/>
      <c r="WOJ108" s="88"/>
      <c r="WOK108" s="87"/>
      <c r="WOL108" s="89"/>
      <c r="WOM108" s="98"/>
      <c r="WON108" s="85"/>
      <c r="WOO108" s="84"/>
      <c r="WOP108" s="87"/>
      <c r="WOQ108" s="87"/>
      <c r="WOR108" s="88"/>
      <c r="WOS108" s="87"/>
      <c r="WOT108" s="89"/>
      <c r="WOU108" s="98"/>
      <c r="WOV108" s="85"/>
      <c r="WOW108" s="84"/>
      <c r="WOX108" s="87"/>
      <c r="WOY108" s="87"/>
      <c r="WOZ108" s="88"/>
      <c r="WPA108" s="87"/>
      <c r="WPB108" s="89"/>
      <c r="WPC108" s="98"/>
      <c r="WPD108" s="85"/>
      <c r="WPE108" s="84"/>
      <c r="WPF108" s="87"/>
      <c r="WPG108" s="87"/>
      <c r="WPH108" s="88"/>
      <c r="WPI108" s="87"/>
      <c r="WPJ108" s="89"/>
      <c r="WPK108" s="98"/>
      <c r="WPL108" s="85"/>
      <c r="WPM108" s="84"/>
      <c r="WPN108" s="87"/>
      <c r="WPO108" s="87"/>
      <c r="WPP108" s="88"/>
      <c r="WPQ108" s="87"/>
      <c r="WPR108" s="89"/>
      <c r="WPS108" s="98"/>
      <c r="WPT108" s="85"/>
      <c r="WPU108" s="84"/>
      <c r="WPV108" s="87"/>
      <c r="WPW108" s="87"/>
      <c r="WPX108" s="88"/>
      <c r="WPY108" s="87"/>
      <c r="WPZ108" s="89"/>
      <c r="WQA108" s="98"/>
      <c r="WQB108" s="85"/>
      <c r="WQC108" s="84"/>
      <c r="WQD108" s="87"/>
      <c r="WQE108" s="87"/>
      <c r="WQF108" s="88"/>
      <c r="WQG108" s="87"/>
      <c r="WQH108" s="89"/>
      <c r="WQI108" s="98"/>
      <c r="WQJ108" s="85"/>
      <c r="WQK108" s="84"/>
      <c r="WQL108" s="87"/>
      <c r="WQM108" s="87"/>
      <c r="WQN108" s="88"/>
      <c r="WQO108" s="87"/>
      <c r="WQP108" s="89"/>
      <c r="WQQ108" s="98"/>
      <c r="WQR108" s="85"/>
      <c r="WQS108" s="84"/>
      <c r="WQT108" s="87"/>
      <c r="WQU108" s="87"/>
      <c r="WQV108" s="88"/>
      <c r="WQW108" s="87"/>
      <c r="WQX108" s="89"/>
      <c r="WQY108" s="98"/>
      <c r="WQZ108" s="85"/>
      <c r="WRA108" s="84"/>
      <c r="WRB108" s="87"/>
      <c r="WRC108" s="87"/>
      <c r="WRD108" s="88"/>
      <c r="WRE108" s="87"/>
      <c r="WRF108" s="89"/>
      <c r="WRG108" s="98"/>
      <c r="WRH108" s="85"/>
      <c r="WRI108" s="84"/>
      <c r="WRJ108" s="87"/>
      <c r="WRK108" s="87"/>
      <c r="WRL108" s="88"/>
      <c r="WRM108" s="87"/>
      <c r="WRN108" s="89"/>
      <c r="WRO108" s="98"/>
      <c r="WRP108" s="85"/>
      <c r="WRQ108" s="84"/>
      <c r="WRR108" s="87"/>
      <c r="WRS108" s="87"/>
      <c r="WRT108" s="88"/>
      <c r="WRU108" s="87"/>
      <c r="WRV108" s="89"/>
      <c r="WRW108" s="98"/>
      <c r="WRX108" s="85"/>
      <c r="WRY108" s="84"/>
      <c r="WRZ108" s="87"/>
      <c r="WSA108" s="87"/>
      <c r="WSB108" s="88"/>
      <c r="WSC108" s="87"/>
      <c r="WSD108" s="89"/>
      <c r="WSE108" s="98"/>
      <c r="WSF108" s="85"/>
      <c r="WSG108" s="84"/>
      <c r="WSH108" s="87"/>
      <c r="WSI108" s="87"/>
      <c r="WSJ108" s="88"/>
      <c r="WSK108" s="87"/>
      <c r="WSL108" s="89"/>
      <c r="WSM108" s="98"/>
      <c r="WSN108" s="85"/>
      <c r="WSO108" s="84"/>
      <c r="WSP108" s="87"/>
      <c r="WSQ108" s="87"/>
      <c r="WSR108" s="88"/>
      <c r="WSS108" s="87"/>
      <c r="WST108" s="89"/>
      <c r="WSU108" s="98"/>
      <c r="WSV108" s="85"/>
      <c r="WSW108" s="84"/>
      <c r="WSX108" s="87"/>
      <c r="WSY108" s="87"/>
      <c r="WSZ108" s="88"/>
      <c r="WTA108" s="87"/>
      <c r="WTB108" s="89"/>
      <c r="WTC108" s="98"/>
      <c r="WTD108" s="85"/>
      <c r="WTE108" s="84"/>
      <c r="WTF108" s="87"/>
      <c r="WTG108" s="87"/>
      <c r="WTH108" s="88"/>
      <c r="WTI108" s="87"/>
      <c r="WTJ108" s="89"/>
      <c r="WTK108" s="98"/>
      <c r="WTL108" s="85"/>
      <c r="WTM108" s="84"/>
      <c r="WTN108" s="87"/>
      <c r="WTO108" s="87"/>
      <c r="WTP108" s="88"/>
      <c r="WTQ108" s="87"/>
      <c r="WTR108" s="89"/>
      <c r="WTS108" s="98"/>
      <c r="WTT108" s="85"/>
      <c r="WTU108" s="84"/>
      <c r="WTV108" s="87"/>
      <c r="WTW108" s="87"/>
      <c r="WTX108" s="88"/>
      <c r="WTY108" s="87"/>
      <c r="WTZ108" s="89"/>
      <c r="WUA108" s="98"/>
      <c r="WUB108" s="85"/>
      <c r="WUC108" s="84"/>
      <c r="WUD108" s="87"/>
      <c r="WUE108" s="87"/>
      <c r="WUF108" s="88"/>
      <c r="WUG108" s="87"/>
      <c r="WUH108" s="89"/>
      <c r="WUI108" s="98"/>
      <c r="WUJ108" s="85"/>
      <c r="WUK108" s="84"/>
      <c r="WUL108" s="87"/>
      <c r="WUM108" s="87"/>
      <c r="WUN108" s="88"/>
      <c r="WUO108" s="87"/>
      <c r="WUP108" s="89"/>
      <c r="WUQ108" s="98"/>
      <c r="WUR108" s="85"/>
      <c r="WUS108" s="84"/>
      <c r="WUT108" s="87"/>
      <c r="WUU108" s="87"/>
      <c r="WUV108" s="88"/>
      <c r="WUW108" s="87"/>
      <c r="WUX108" s="89"/>
      <c r="WUY108" s="98"/>
      <c r="WUZ108" s="85"/>
      <c r="WVA108" s="84"/>
      <c r="WVB108" s="87"/>
      <c r="WVC108" s="87"/>
      <c r="WVD108" s="88"/>
      <c r="WVE108" s="87"/>
      <c r="WVF108" s="89"/>
      <c r="WVG108" s="98"/>
      <c r="WVH108" s="85"/>
      <c r="WVI108" s="84"/>
      <c r="WVJ108" s="87"/>
      <c r="WVK108" s="87"/>
      <c r="WVL108" s="88"/>
      <c r="WVM108" s="87"/>
      <c r="WVN108" s="89"/>
      <c r="WVO108" s="98"/>
      <c r="WVP108" s="85"/>
      <c r="WVQ108" s="84"/>
      <c r="WVR108" s="87"/>
      <c r="WVS108" s="87"/>
      <c r="WVT108" s="88"/>
      <c r="WVU108" s="87"/>
      <c r="WVV108" s="89"/>
      <c r="WVW108" s="98"/>
      <c r="WVX108" s="85"/>
      <c r="WVY108" s="84"/>
      <c r="WVZ108" s="87"/>
      <c r="WWA108" s="87"/>
      <c r="WWB108" s="88"/>
      <c r="WWC108" s="87"/>
      <c r="WWD108" s="89"/>
      <c r="WWE108" s="98"/>
      <c r="WWF108" s="85"/>
      <c r="WWG108" s="84"/>
      <c r="WWH108" s="87"/>
      <c r="WWI108" s="87"/>
      <c r="WWJ108" s="88"/>
      <c r="WWK108" s="87"/>
      <c r="WWL108" s="89"/>
      <c r="WWM108" s="98"/>
      <c r="WWN108" s="85"/>
      <c r="WWO108" s="84"/>
      <c r="WWP108" s="87"/>
      <c r="WWQ108" s="87"/>
      <c r="WWR108" s="88"/>
      <c r="WWS108" s="87"/>
      <c r="WWT108" s="89"/>
      <c r="WWU108" s="98"/>
      <c r="WWV108" s="85"/>
      <c r="WWW108" s="84"/>
      <c r="WWX108" s="87"/>
      <c r="WWY108" s="87"/>
      <c r="WWZ108" s="88"/>
      <c r="WXA108" s="87"/>
      <c r="WXB108" s="89"/>
      <c r="WXC108" s="98"/>
      <c r="WXD108" s="85"/>
      <c r="WXE108" s="84"/>
      <c r="WXF108" s="87"/>
      <c r="WXG108" s="87"/>
      <c r="WXH108" s="88"/>
      <c r="WXI108" s="87"/>
      <c r="WXJ108" s="89"/>
      <c r="WXK108" s="98"/>
      <c r="WXL108" s="85"/>
      <c r="WXM108" s="84"/>
      <c r="WXN108" s="87"/>
      <c r="WXO108" s="87"/>
      <c r="WXP108" s="88"/>
      <c r="WXQ108" s="87"/>
      <c r="WXR108" s="89"/>
      <c r="WXS108" s="98"/>
      <c r="WXT108" s="85"/>
      <c r="WXU108" s="84"/>
      <c r="WXV108" s="87"/>
      <c r="WXW108" s="87"/>
      <c r="WXX108" s="88"/>
      <c r="WXY108" s="87"/>
      <c r="WXZ108" s="89"/>
      <c r="WYA108" s="98"/>
      <c r="WYB108" s="85"/>
      <c r="WYC108" s="84"/>
      <c r="WYD108" s="87"/>
      <c r="WYE108" s="87"/>
      <c r="WYF108" s="88"/>
      <c r="WYG108" s="87"/>
      <c r="WYH108" s="89"/>
      <c r="WYI108" s="98"/>
      <c r="WYJ108" s="85"/>
      <c r="WYK108" s="84"/>
      <c r="WYL108" s="87"/>
      <c r="WYM108" s="87"/>
      <c r="WYN108" s="88"/>
      <c r="WYO108" s="87"/>
      <c r="WYP108" s="89"/>
      <c r="WYQ108" s="98"/>
      <c r="WYR108" s="85"/>
      <c r="WYS108" s="84"/>
      <c r="WYT108" s="87"/>
      <c r="WYU108" s="87"/>
      <c r="WYV108" s="88"/>
      <c r="WYW108" s="87"/>
      <c r="WYX108" s="89"/>
      <c r="WYY108" s="98"/>
      <c r="WYZ108" s="85"/>
      <c r="WZA108" s="84"/>
      <c r="WZB108" s="87"/>
      <c r="WZC108" s="87"/>
      <c r="WZD108" s="88"/>
      <c r="WZE108" s="87"/>
      <c r="WZF108" s="89"/>
      <c r="WZG108" s="98"/>
      <c r="WZH108" s="85"/>
      <c r="WZI108" s="84"/>
      <c r="WZJ108" s="87"/>
      <c r="WZK108" s="87"/>
      <c r="WZL108" s="88"/>
      <c r="WZM108" s="87"/>
      <c r="WZN108" s="89"/>
      <c r="WZO108" s="98"/>
      <c r="WZP108" s="85"/>
      <c r="WZQ108" s="84"/>
      <c r="WZR108" s="87"/>
      <c r="WZS108" s="87"/>
      <c r="WZT108" s="88"/>
      <c r="WZU108" s="87"/>
      <c r="WZV108" s="89"/>
      <c r="WZW108" s="98"/>
      <c r="WZX108" s="85"/>
      <c r="WZY108" s="84"/>
      <c r="WZZ108" s="87"/>
      <c r="XAA108" s="87"/>
      <c r="XAB108" s="88"/>
      <c r="XAC108" s="87"/>
      <c r="XAD108" s="89"/>
      <c r="XAE108" s="98"/>
      <c r="XAF108" s="85"/>
      <c r="XAG108" s="84"/>
      <c r="XAH108" s="87"/>
      <c r="XAI108" s="87"/>
      <c r="XAJ108" s="88"/>
      <c r="XAK108" s="87"/>
      <c r="XAL108" s="89"/>
      <c r="XAM108" s="98"/>
      <c r="XAN108" s="85"/>
      <c r="XAO108" s="84"/>
      <c r="XAP108" s="87"/>
      <c r="XAQ108" s="87"/>
      <c r="XAR108" s="88"/>
      <c r="XAS108" s="87"/>
      <c r="XAT108" s="89"/>
      <c r="XAU108" s="98"/>
      <c r="XAV108" s="85"/>
      <c r="XAW108" s="84"/>
      <c r="XAX108" s="87"/>
      <c r="XAY108" s="87"/>
      <c r="XAZ108" s="88"/>
      <c r="XBA108" s="87"/>
      <c r="XBB108" s="89"/>
      <c r="XBC108" s="98"/>
      <c r="XBD108" s="85"/>
      <c r="XBE108" s="84"/>
      <c r="XBF108" s="87"/>
      <c r="XBG108" s="87"/>
      <c r="XBH108" s="88"/>
      <c r="XBI108" s="87"/>
      <c r="XBJ108" s="89"/>
      <c r="XBK108" s="98"/>
      <c r="XBL108" s="85"/>
      <c r="XBM108" s="84"/>
      <c r="XBN108" s="87"/>
      <c r="XBO108" s="87"/>
      <c r="XBP108" s="88"/>
      <c r="XBQ108" s="87"/>
      <c r="XBR108" s="89"/>
      <c r="XBS108" s="98"/>
      <c r="XBT108" s="85"/>
      <c r="XBU108" s="84"/>
      <c r="XBV108" s="87"/>
      <c r="XBW108" s="87"/>
      <c r="XBX108" s="88"/>
      <c r="XBY108" s="87"/>
      <c r="XBZ108" s="89"/>
      <c r="XCA108" s="98"/>
      <c r="XCB108" s="85"/>
      <c r="XCC108" s="84"/>
      <c r="XCD108" s="87"/>
      <c r="XCE108" s="87"/>
      <c r="XCF108" s="88"/>
      <c r="XCG108" s="87"/>
      <c r="XCH108" s="89"/>
      <c r="XCI108" s="98"/>
      <c r="XCJ108" s="85"/>
      <c r="XCK108" s="84"/>
      <c r="XCL108" s="87"/>
      <c r="XCM108" s="87"/>
      <c r="XCN108" s="88"/>
      <c r="XCO108" s="87"/>
      <c r="XCP108" s="89"/>
      <c r="XCQ108" s="98"/>
      <c r="XCR108" s="85"/>
      <c r="XCS108" s="84"/>
      <c r="XCT108" s="87"/>
      <c r="XCU108" s="87"/>
      <c r="XCV108" s="88"/>
      <c r="XCW108" s="87"/>
      <c r="XCX108" s="89"/>
      <c r="XCY108" s="98"/>
      <c r="XCZ108" s="85"/>
      <c r="XDA108" s="84"/>
      <c r="XDB108" s="87"/>
      <c r="XDC108" s="87"/>
      <c r="XDD108" s="88"/>
      <c r="XDE108" s="87"/>
      <c r="XDF108" s="89"/>
      <c r="XDG108" s="98"/>
      <c r="XDH108" s="85"/>
      <c r="XDI108" s="84"/>
      <c r="XDJ108" s="87"/>
      <c r="XDK108" s="87"/>
      <c r="XDL108" s="88"/>
      <c r="XDM108" s="87"/>
      <c r="XDN108" s="89"/>
      <c r="XDO108" s="98"/>
      <c r="XDP108" s="85"/>
      <c r="XDQ108" s="84"/>
      <c r="XDR108" s="87"/>
      <c r="XDS108" s="87"/>
      <c r="XDT108" s="88"/>
      <c r="XDU108" s="87"/>
      <c r="XDV108" s="89"/>
      <c r="XDW108" s="98"/>
      <c r="XDX108" s="85"/>
      <c r="XDY108" s="84"/>
      <c r="XDZ108" s="87"/>
      <c r="XEA108" s="87"/>
      <c r="XEB108" s="88"/>
      <c r="XEC108" s="87"/>
      <c r="XED108" s="89"/>
      <c r="XEE108" s="98"/>
      <c r="XEF108" s="85"/>
      <c r="XEG108" s="84"/>
      <c r="XEH108" s="87"/>
      <c r="XEI108" s="87"/>
      <c r="XEJ108" s="88"/>
      <c r="XEK108" s="87"/>
      <c r="XEL108" s="89"/>
      <c r="XEM108" s="98"/>
      <c r="XEN108" s="85"/>
      <c r="XEO108" s="84"/>
      <c r="XEP108" s="87"/>
      <c r="XEQ108" s="87"/>
      <c r="XER108" s="88"/>
      <c r="XES108" s="87"/>
      <c r="XET108" s="89"/>
      <c r="XEU108" s="98"/>
      <c r="XEV108" s="85"/>
      <c r="XEW108" s="84"/>
      <c r="XEX108" s="87"/>
      <c r="XEY108" s="87"/>
      <c r="XEZ108" s="88"/>
      <c r="XFA108" s="87"/>
      <c r="XFB108" s="89"/>
      <c r="XFC108" s="98"/>
      <c r="XFD108" s="85"/>
    </row>
    <row r="109" spans="1:16384" s="159" customFormat="1" x14ac:dyDescent="0.25">
      <c r="A109" s="39">
        <v>56</v>
      </c>
      <c r="B109" s="39" t="s">
        <v>0</v>
      </c>
      <c r="C109" s="75">
        <v>32499</v>
      </c>
      <c r="D109" s="100" t="s">
        <v>50</v>
      </c>
      <c r="E109" s="39" t="s">
        <v>32</v>
      </c>
      <c r="F109" s="68">
        <f>F38</f>
        <v>22</v>
      </c>
      <c r="G109" s="68"/>
      <c r="H109" s="68">
        <f>+G109*F109</f>
        <v>0</v>
      </c>
    </row>
    <row r="110" spans="1:16384" s="159" customFormat="1" ht="57" x14ac:dyDescent="0.25">
      <c r="A110" s="39">
        <v>57</v>
      </c>
      <c r="B110" s="39" t="s">
        <v>45</v>
      </c>
      <c r="C110" s="75">
        <v>32593</v>
      </c>
      <c r="D110" s="100" t="s">
        <v>77</v>
      </c>
      <c r="E110" s="39" t="s">
        <v>31</v>
      </c>
      <c r="F110" s="40">
        <f>F106+F102</f>
        <v>5567.5350000000008</v>
      </c>
      <c r="G110" s="40"/>
      <c r="H110" s="40">
        <f>+G110*F110</f>
        <v>0</v>
      </c>
    </row>
    <row r="111" spans="1:16384" s="159" customFormat="1" ht="71.25" x14ac:dyDescent="0.25">
      <c r="A111" s="39">
        <v>58</v>
      </c>
      <c r="B111" s="39" t="s">
        <v>45</v>
      </c>
      <c r="C111" s="75">
        <v>32593</v>
      </c>
      <c r="D111" s="100" t="s">
        <v>174</v>
      </c>
      <c r="E111" s="39" t="s">
        <v>31</v>
      </c>
      <c r="F111" s="40">
        <f>F107</f>
        <v>805</v>
      </c>
      <c r="G111" s="40"/>
      <c r="H111" s="40">
        <f>+G111*F111</f>
        <v>0</v>
      </c>
    </row>
    <row r="112" spans="1:16384" s="180" customFormat="1" ht="15" thickBot="1" x14ac:dyDescent="0.3">
      <c r="A112" s="150"/>
      <c r="B112" s="56"/>
      <c r="C112" s="56"/>
      <c r="D112" s="194"/>
      <c r="E112" s="56"/>
      <c r="F112" s="195"/>
      <c r="G112" s="195"/>
      <c r="H112" s="153"/>
    </row>
    <row r="113" spans="1:16384" s="180" customFormat="1" ht="15.75" thickBot="1" x14ac:dyDescent="0.3">
      <c r="A113" s="154"/>
      <c r="B113" s="44"/>
      <c r="C113" s="45">
        <v>34000</v>
      </c>
      <c r="D113" s="124" t="s">
        <v>217</v>
      </c>
      <c r="E113" s="45"/>
      <c r="F113" s="156"/>
      <c r="G113" s="156"/>
      <c r="H113" s="126">
        <f>SUM(H114)</f>
        <v>0</v>
      </c>
    </row>
    <row r="114" spans="1:16384" s="180" customFormat="1" ht="42.75" x14ac:dyDescent="0.25">
      <c r="A114" s="170">
        <v>59</v>
      </c>
      <c r="B114" s="39" t="s">
        <v>45</v>
      </c>
      <c r="C114" s="75">
        <v>34272</v>
      </c>
      <c r="D114" s="118" t="s">
        <v>218</v>
      </c>
      <c r="E114" s="39" t="s">
        <v>31</v>
      </c>
      <c r="F114" s="119">
        <v>18.2</v>
      </c>
      <c r="G114" s="119"/>
      <c r="H114" s="68">
        <f t="shared" ref="H114" si="19">+G114*F114</f>
        <v>0</v>
      </c>
    </row>
    <row r="115" spans="1:16384" s="159" customFormat="1" ht="15" thickBot="1" x14ac:dyDescent="0.3">
      <c r="A115" s="57"/>
      <c r="B115" s="57"/>
      <c r="C115" s="76"/>
      <c r="D115" s="101"/>
      <c r="E115" s="57"/>
      <c r="F115" s="58"/>
      <c r="G115" s="58"/>
      <c r="H115" s="58"/>
    </row>
    <row r="116" spans="1:16384" s="79" customFormat="1" ht="15.75" thickBot="1" x14ac:dyDescent="0.3">
      <c r="A116" s="65"/>
      <c r="B116" s="44"/>
      <c r="C116" s="45">
        <v>35000</v>
      </c>
      <c r="D116" s="92" t="s">
        <v>41</v>
      </c>
      <c r="E116" s="45"/>
      <c r="F116" s="55"/>
      <c r="G116" s="55"/>
      <c r="H116" s="36">
        <f>SUM(H117:H120)</f>
        <v>0</v>
      </c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78"/>
      <c r="AO116" s="78"/>
      <c r="AP116" s="78"/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/>
      <c r="BS116" s="78"/>
      <c r="BT116" s="78"/>
      <c r="BU116" s="78"/>
      <c r="BV116" s="78"/>
      <c r="BW116" s="78"/>
      <c r="BX116" s="78"/>
      <c r="BY116" s="78"/>
      <c r="BZ116" s="78"/>
      <c r="CA116" s="78"/>
      <c r="CB116" s="78"/>
      <c r="CC116" s="78"/>
      <c r="CD116" s="78"/>
      <c r="CE116" s="78"/>
      <c r="CF116" s="78"/>
      <c r="CG116" s="78"/>
      <c r="CH116" s="78"/>
      <c r="CI116" s="78"/>
      <c r="CJ116" s="78"/>
      <c r="CK116" s="78"/>
      <c r="CL116" s="78"/>
      <c r="CM116" s="78"/>
      <c r="CN116" s="78"/>
      <c r="CO116" s="78"/>
      <c r="CP116" s="78"/>
      <c r="CQ116" s="78"/>
      <c r="CR116" s="78"/>
      <c r="CS116" s="78"/>
      <c r="CT116" s="78"/>
      <c r="CU116" s="78"/>
      <c r="CV116" s="78"/>
      <c r="CW116" s="78"/>
      <c r="CX116" s="78"/>
      <c r="CY116" s="78"/>
      <c r="CZ116" s="78"/>
      <c r="DA116" s="78"/>
      <c r="DB116" s="78"/>
      <c r="DC116" s="78"/>
      <c r="DD116" s="78"/>
      <c r="DE116" s="78"/>
      <c r="DF116" s="78"/>
      <c r="DG116" s="78"/>
      <c r="DH116" s="78"/>
      <c r="DI116" s="78"/>
      <c r="DJ116" s="78"/>
      <c r="DK116" s="78"/>
      <c r="DL116" s="78"/>
      <c r="DM116" s="78"/>
      <c r="DN116" s="78"/>
      <c r="DO116" s="78"/>
      <c r="DP116" s="78"/>
      <c r="DQ116" s="78"/>
      <c r="DR116" s="78"/>
      <c r="DS116" s="78"/>
      <c r="DT116" s="78"/>
      <c r="DU116" s="78"/>
      <c r="DV116" s="78"/>
      <c r="DW116" s="78"/>
      <c r="DX116" s="78"/>
      <c r="DY116" s="78"/>
      <c r="DZ116" s="78"/>
      <c r="EA116" s="78"/>
      <c r="EB116" s="78"/>
      <c r="EC116" s="78"/>
      <c r="ED116" s="78"/>
      <c r="EE116" s="78"/>
      <c r="EF116" s="78"/>
      <c r="EG116" s="78"/>
      <c r="EH116" s="78"/>
      <c r="EI116" s="78"/>
      <c r="EJ116" s="78"/>
      <c r="EK116" s="78"/>
      <c r="EL116" s="78"/>
      <c r="EM116" s="78"/>
      <c r="EN116" s="78"/>
      <c r="EO116" s="78"/>
      <c r="EP116" s="78"/>
      <c r="EQ116" s="78"/>
      <c r="ER116" s="78"/>
      <c r="ES116" s="78"/>
      <c r="ET116" s="78"/>
      <c r="EU116" s="78"/>
      <c r="EV116" s="78"/>
      <c r="EW116" s="78"/>
      <c r="EX116" s="78"/>
      <c r="EY116" s="78"/>
      <c r="EZ116" s="78"/>
      <c r="FA116" s="78"/>
      <c r="FB116" s="78"/>
      <c r="FC116" s="78"/>
      <c r="FD116" s="78"/>
      <c r="FE116" s="78"/>
      <c r="FF116" s="78"/>
      <c r="FG116" s="78"/>
      <c r="FH116" s="78"/>
      <c r="FI116" s="78"/>
      <c r="FJ116" s="78"/>
      <c r="FK116" s="78"/>
      <c r="FL116" s="78"/>
      <c r="FM116" s="78"/>
      <c r="FN116" s="78"/>
      <c r="FO116" s="78"/>
      <c r="FP116" s="78"/>
      <c r="FQ116" s="78"/>
      <c r="FR116" s="78"/>
      <c r="FS116" s="78"/>
      <c r="FT116" s="78"/>
      <c r="FU116" s="78"/>
      <c r="FV116" s="78"/>
      <c r="FW116" s="78"/>
      <c r="FX116" s="78"/>
      <c r="FY116" s="78"/>
      <c r="FZ116" s="78"/>
      <c r="GA116" s="78"/>
      <c r="GB116" s="78"/>
      <c r="GC116" s="78"/>
      <c r="GD116" s="78"/>
      <c r="GE116" s="78"/>
      <c r="GF116" s="78"/>
      <c r="GG116" s="78"/>
      <c r="GH116" s="78"/>
      <c r="GI116" s="78"/>
      <c r="GJ116" s="78"/>
      <c r="GK116" s="78"/>
      <c r="GL116" s="78"/>
      <c r="GM116" s="87"/>
      <c r="GN116" s="88"/>
      <c r="GO116" s="87"/>
      <c r="GP116" s="89"/>
      <c r="GQ116" s="98"/>
      <c r="GR116" s="85"/>
      <c r="GS116" s="84"/>
      <c r="GT116" s="87"/>
      <c r="GU116" s="87"/>
      <c r="GV116" s="88"/>
      <c r="GW116" s="87"/>
      <c r="GX116" s="89"/>
      <c r="GY116" s="98"/>
      <c r="GZ116" s="85"/>
      <c r="HA116" s="84"/>
      <c r="HB116" s="87"/>
      <c r="HC116" s="87"/>
      <c r="HD116" s="88"/>
      <c r="HE116" s="87"/>
      <c r="HF116" s="89"/>
      <c r="HG116" s="98"/>
      <c r="HH116" s="85"/>
      <c r="HI116" s="84"/>
      <c r="HJ116" s="87"/>
      <c r="HK116" s="87"/>
      <c r="HL116" s="88"/>
      <c r="HM116" s="87"/>
      <c r="HN116" s="89"/>
      <c r="HO116" s="98"/>
      <c r="HP116" s="85"/>
      <c r="HQ116" s="84"/>
      <c r="HR116" s="87"/>
      <c r="HS116" s="87"/>
      <c r="HT116" s="88"/>
      <c r="HU116" s="87"/>
      <c r="HV116" s="89"/>
      <c r="HW116" s="98"/>
      <c r="HX116" s="85"/>
      <c r="HY116" s="84"/>
      <c r="HZ116" s="87"/>
      <c r="IA116" s="87"/>
      <c r="IB116" s="88"/>
      <c r="IC116" s="87"/>
      <c r="ID116" s="89"/>
      <c r="IE116" s="98"/>
      <c r="IF116" s="85"/>
      <c r="IG116" s="84"/>
      <c r="IH116" s="87"/>
      <c r="II116" s="87"/>
      <c r="IJ116" s="88"/>
      <c r="IK116" s="87"/>
      <c r="IL116" s="89"/>
      <c r="IM116" s="98"/>
      <c r="IN116" s="85"/>
      <c r="IO116" s="84"/>
      <c r="IP116" s="87"/>
      <c r="IQ116" s="87"/>
      <c r="IR116" s="88"/>
      <c r="IS116" s="87"/>
      <c r="IT116" s="89"/>
      <c r="IU116" s="98"/>
      <c r="IV116" s="85"/>
      <c r="IW116" s="84"/>
      <c r="IX116" s="87"/>
      <c r="IY116" s="87"/>
      <c r="IZ116" s="88"/>
      <c r="JA116" s="87"/>
      <c r="JB116" s="89"/>
      <c r="JC116" s="98"/>
      <c r="JD116" s="85"/>
      <c r="JE116" s="84"/>
      <c r="JF116" s="87"/>
      <c r="JG116" s="87"/>
      <c r="JH116" s="88"/>
      <c r="JI116" s="87"/>
      <c r="JJ116" s="89"/>
      <c r="JK116" s="98"/>
      <c r="JL116" s="85"/>
      <c r="JM116" s="84"/>
      <c r="JN116" s="87"/>
      <c r="JO116" s="87"/>
      <c r="JP116" s="88"/>
      <c r="JQ116" s="87"/>
      <c r="JR116" s="89"/>
      <c r="JS116" s="98"/>
      <c r="JT116" s="85"/>
      <c r="JU116" s="84"/>
      <c r="JV116" s="87"/>
      <c r="JW116" s="87"/>
      <c r="JX116" s="88"/>
      <c r="JY116" s="87"/>
      <c r="JZ116" s="89"/>
      <c r="KA116" s="98"/>
      <c r="KB116" s="85"/>
      <c r="KC116" s="84"/>
      <c r="KD116" s="87"/>
      <c r="KE116" s="87"/>
      <c r="KF116" s="88"/>
      <c r="KG116" s="87"/>
      <c r="KH116" s="89"/>
      <c r="KI116" s="98"/>
      <c r="KJ116" s="85"/>
      <c r="KK116" s="84"/>
      <c r="KL116" s="87"/>
      <c r="KM116" s="87"/>
      <c r="KN116" s="88"/>
      <c r="KO116" s="87"/>
      <c r="KP116" s="89"/>
      <c r="KQ116" s="98"/>
      <c r="KR116" s="85"/>
      <c r="KS116" s="84"/>
      <c r="KT116" s="87"/>
      <c r="KU116" s="87"/>
      <c r="KV116" s="88"/>
      <c r="KW116" s="87"/>
      <c r="KX116" s="89"/>
      <c r="KY116" s="98"/>
      <c r="KZ116" s="85"/>
      <c r="LA116" s="84"/>
      <c r="LB116" s="87"/>
      <c r="LC116" s="87"/>
      <c r="LD116" s="88"/>
      <c r="LE116" s="87"/>
      <c r="LF116" s="89"/>
      <c r="LG116" s="98"/>
      <c r="LH116" s="85"/>
      <c r="LI116" s="84"/>
      <c r="LJ116" s="87"/>
      <c r="LK116" s="87"/>
      <c r="LL116" s="88"/>
      <c r="LM116" s="87"/>
      <c r="LN116" s="89"/>
      <c r="LO116" s="98"/>
      <c r="LP116" s="85"/>
      <c r="LQ116" s="84"/>
      <c r="LR116" s="87"/>
      <c r="LS116" s="87"/>
      <c r="LT116" s="88"/>
      <c r="LU116" s="87"/>
      <c r="LV116" s="89"/>
      <c r="LW116" s="98"/>
      <c r="LX116" s="85"/>
      <c r="LY116" s="84"/>
      <c r="LZ116" s="87"/>
      <c r="MA116" s="87"/>
      <c r="MB116" s="88"/>
      <c r="MC116" s="87"/>
      <c r="MD116" s="89"/>
      <c r="ME116" s="98"/>
      <c r="MF116" s="85"/>
      <c r="MG116" s="84"/>
      <c r="MH116" s="87"/>
      <c r="MI116" s="87"/>
      <c r="MJ116" s="88"/>
      <c r="MK116" s="87"/>
      <c r="ML116" s="89"/>
      <c r="MM116" s="98"/>
      <c r="MN116" s="85"/>
      <c r="MO116" s="84"/>
      <c r="MP116" s="87"/>
      <c r="MQ116" s="87"/>
      <c r="MR116" s="88"/>
      <c r="MS116" s="87"/>
      <c r="MT116" s="89"/>
      <c r="MU116" s="98"/>
      <c r="MV116" s="85"/>
      <c r="MW116" s="84"/>
      <c r="MX116" s="87"/>
      <c r="MY116" s="87"/>
      <c r="MZ116" s="88"/>
      <c r="NA116" s="87"/>
      <c r="NB116" s="89"/>
      <c r="NC116" s="98"/>
      <c r="ND116" s="85"/>
      <c r="NE116" s="84"/>
      <c r="NF116" s="87"/>
      <c r="NG116" s="87"/>
      <c r="NH116" s="88"/>
      <c r="NI116" s="87"/>
      <c r="NJ116" s="89"/>
      <c r="NK116" s="98"/>
      <c r="NL116" s="85"/>
      <c r="NM116" s="84"/>
      <c r="NN116" s="87"/>
      <c r="NO116" s="87"/>
      <c r="NP116" s="88"/>
      <c r="NQ116" s="87"/>
      <c r="NR116" s="89"/>
      <c r="NS116" s="98"/>
      <c r="NT116" s="85"/>
      <c r="NU116" s="84"/>
      <c r="NV116" s="87"/>
      <c r="NW116" s="87"/>
      <c r="NX116" s="88"/>
      <c r="NY116" s="87"/>
      <c r="NZ116" s="89"/>
      <c r="OA116" s="98"/>
      <c r="OB116" s="85"/>
      <c r="OC116" s="84"/>
      <c r="OD116" s="87"/>
      <c r="OE116" s="87"/>
      <c r="OF116" s="88"/>
      <c r="OG116" s="87"/>
      <c r="OH116" s="89"/>
      <c r="OI116" s="98"/>
      <c r="OJ116" s="85"/>
      <c r="OK116" s="84"/>
      <c r="OL116" s="87"/>
      <c r="OM116" s="87"/>
      <c r="ON116" s="88"/>
      <c r="OO116" s="87"/>
      <c r="OP116" s="89"/>
      <c r="OQ116" s="98"/>
      <c r="OR116" s="85"/>
      <c r="OS116" s="84"/>
      <c r="OT116" s="87"/>
      <c r="OU116" s="87"/>
      <c r="OV116" s="88"/>
      <c r="OW116" s="87"/>
      <c r="OX116" s="89"/>
      <c r="OY116" s="98"/>
      <c r="OZ116" s="85"/>
      <c r="PA116" s="84"/>
      <c r="PB116" s="87"/>
      <c r="PC116" s="87"/>
      <c r="PD116" s="88"/>
      <c r="PE116" s="87"/>
      <c r="PF116" s="89"/>
      <c r="PG116" s="98"/>
      <c r="PH116" s="85"/>
      <c r="PI116" s="84"/>
      <c r="PJ116" s="87"/>
      <c r="PK116" s="87"/>
      <c r="PL116" s="88"/>
      <c r="PM116" s="87"/>
      <c r="PN116" s="89"/>
      <c r="PO116" s="98"/>
      <c r="PP116" s="85"/>
      <c r="PQ116" s="84"/>
      <c r="PR116" s="87"/>
      <c r="PS116" s="87"/>
      <c r="PT116" s="88"/>
      <c r="PU116" s="87"/>
      <c r="PV116" s="89"/>
      <c r="PW116" s="98"/>
      <c r="PX116" s="85"/>
      <c r="PY116" s="84"/>
      <c r="PZ116" s="87"/>
      <c r="QA116" s="87"/>
      <c r="QB116" s="88"/>
      <c r="QC116" s="87"/>
      <c r="QD116" s="89"/>
      <c r="QE116" s="98"/>
      <c r="QF116" s="85"/>
      <c r="QG116" s="84"/>
      <c r="QH116" s="87"/>
      <c r="QI116" s="87"/>
      <c r="QJ116" s="88"/>
      <c r="QK116" s="87"/>
      <c r="QL116" s="89"/>
      <c r="QM116" s="98"/>
      <c r="QN116" s="85"/>
      <c r="QO116" s="84"/>
      <c r="QP116" s="87"/>
      <c r="QQ116" s="87"/>
      <c r="QR116" s="88"/>
      <c r="QS116" s="87"/>
      <c r="QT116" s="89"/>
      <c r="QU116" s="98"/>
      <c r="QV116" s="85"/>
      <c r="QW116" s="84"/>
      <c r="QX116" s="87"/>
      <c r="QY116" s="87"/>
      <c r="QZ116" s="88"/>
      <c r="RA116" s="87"/>
      <c r="RB116" s="89"/>
      <c r="RC116" s="98"/>
      <c r="RD116" s="85"/>
      <c r="RE116" s="84"/>
      <c r="RF116" s="87"/>
      <c r="RG116" s="87"/>
      <c r="RH116" s="88"/>
      <c r="RI116" s="87"/>
      <c r="RJ116" s="89"/>
      <c r="RK116" s="98"/>
      <c r="RL116" s="85"/>
      <c r="RM116" s="84"/>
      <c r="RN116" s="87"/>
      <c r="RO116" s="87"/>
      <c r="RP116" s="88"/>
      <c r="RQ116" s="87"/>
      <c r="RR116" s="89"/>
      <c r="RS116" s="98"/>
      <c r="RT116" s="85"/>
      <c r="RU116" s="84"/>
      <c r="RV116" s="87"/>
      <c r="RW116" s="87"/>
      <c r="RX116" s="88"/>
      <c r="RY116" s="87"/>
      <c r="RZ116" s="89"/>
      <c r="SA116" s="98"/>
      <c r="SB116" s="85"/>
      <c r="SC116" s="84"/>
      <c r="SD116" s="87"/>
      <c r="SE116" s="87"/>
      <c r="SF116" s="88"/>
      <c r="SG116" s="87"/>
      <c r="SH116" s="89"/>
      <c r="SI116" s="98"/>
      <c r="SJ116" s="85"/>
      <c r="SK116" s="84"/>
      <c r="SL116" s="87"/>
      <c r="SM116" s="87"/>
      <c r="SN116" s="88"/>
      <c r="SO116" s="87"/>
      <c r="SP116" s="89"/>
      <c r="SQ116" s="98"/>
      <c r="SR116" s="85"/>
      <c r="SS116" s="84"/>
      <c r="ST116" s="87"/>
      <c r="SU116" s="87"/>
      <c r="SV116" s="88"/>
      <c r="SW116" s="87"/>
      <c r="SX116" s="89"/>
      <c r="SY116" s="98"/>
      <c r="SZ116" s="85"/>
      <c r="TA116" s="84"/>
      <c r="TB116" s="87"/>
      <c r="TC116" s="87"/>
      <c r="TD116" s="88"/>
      <c r="TE116" s="87"/>
      <c r="TF116" s="89"/>
      <c r="TG116" s="98"/>
      <c r="TH116" s="85"/>
      <c r="TI116" s="84"/>
      <c r="TJ116" s="87"/>
      <c r="TK116" s="87"/>
      <c r="TL116" s="88"/>
      <c r="TM116" s="87"/>
      <c r="TN116" s="89"/>
      <c r="TO116" s="98"/>
      <c r="TP116" s="85"/>
      <c r="TQ116" s="84"/>
      <c r="TR116" s="87"/>
      <c r="TS116" s="87"/>
      <c r="TT116" s="88"/>
      <c r="TU116" s="87"/>
      <c r="TV116" s="89"/>
      <c r="TW116" s="98"/>
      <c r="TX116" s="85"/>
      <c r="TY116" s="84"/>
      <c r="TZ116" s="87"/>
      <c r="UA116" s="87"/>
      <c r="UB116" s="88"/>
      <c r="UC116" s="87"/>
      <c r="UD116" s="89"/>
      <c r="UE116" s="98"/>
      <c r="UF116" s="85"/>
      <c r="UG116" s="84"/>
      <c r="UH116" s="87"/>
      <c r="UI116" s="87"/>
      <c r="UJ116" s="88"/>
      <c r="UK116" s="87"/>
      <c r="UL116" s="89"/>
      <c r="UM116" s="98"/>
      <c r="UN116" s="85"/>
      <c r="UO116" s="84"/>
      <c r="UP116" s="87"/>
      <c r="UQ116" s="87"/>
      <c r="UR116" s="88"/>
      <c r="US116" s="87"/>
      <c r="UT116" s="89"/>
      <c r="UU116" s="98"/>
      <c r="UV116" s="85"/>
      <c r="UW116" s="84"/>
      <c r="UX116" s="87"/>
      <c r="UY116" s="87"/>
      <c r="UZ116" s="88"/>
      <c r="VA116" s="87"/>
      <c r="VB116" s="89"/>
      <c r="VC116" s="98"/>
      <c r="VD116" s="85"/>
      <c r="VE116" s="84"/>
      <c r="VF116" s="87"/>
      <c r="VG116" s="87"/>
      <c r="VH116" s="88"/>
      <c r="VI116" s="87"/>
      <c r="VJ116" s="89"/>
      <c r="VK116" s="98"/>
      <c r="VL116" s="85"/>
      <c r="VM116" s="84"/>
      <c r="VN116" s="87"/>
      <c r="VO116" s="87"/>
      <c r="VP116" s="88"/>
      <c r="VQ116" s="87"/>
      <c r="VR116" s="89"/>
      <c r="VS116" s="98"/>
      <c r="VT116" s="85"/>
      <c r="VU116" s="84"/>
      <c r="VV116" s="87"/>
      <c r="VW116" s="87"/>
      <c r="VX116" s="88"/>
      <c r="VY116" s="87"/>
      <c r="VZ116" s="89"/>
      <c r="WA116" s="98"/>
      <c r="WB116" s="85"/>
      <c r="WC116" s="84"/>
      <c r="WD116" s="87"/>
      <c r="WE116" s="87"/>
      <c r="WF116" s="88"/>
      <c r="WG116" s="87"/>
      <c r="WH116" s="89"/>
      <c r="WI116" s="98"/>
      <c r="WJ116" s="85"/>
      <c r="WK116" s="84"/>
      <c r="WL116" s="87"/>
      <c r="WM116" s="87"/>
      <c r="WN116" s="88"/>
      <c r="WO116" s="87"/>
      <c r="WP116" s="89"/>
      <c r="WQ116" s="98"/>
      <c r="WR116" s="85"/>
      <c r="WS116" s="84"/>
      <c r="WT116" s="87"/>
      <c r="WU116" s="87"/>
      <c r="WV116" s="88"/>
      <c r="WW116" s="87"/>
      <c r="WX116" s="89"/>
      <c r="WY116" s="98"/>
      <c r="WZ116" s="85"/>
      <c r="XA116" s="84"/>
      <c r="XB116" s="87"/>
      <c r="XC116" s="87"/>
      <c r="XD116" s="88"/>
      <c r="XE116" s="87"/>
      <c r="XF116" s="89"/>
      <c r="XG116" s="98"/>
      <c r="XH116" s="85"/>
      <c r="XI116" s="84"/>
      <c r="XJ116" s="87"/>
      <c r="XK116" s="87"/>
      <c r="XL116" s="88"/>
      <c r="XM116" s="87"/>
      <c r="XN116" s="89"/>
      <c r="XO116" s="98"/>
      <c r="XP116" s="85"/>
      <c r="XQ116" s="84"/>
      <c r="XR116" s="87"/>
      <c r="XS116" s="87"/>
      <c r="XT116" s="88"/>
      <c r="XU116" s="87"/>
      <c r="XV116" s="89"/>
      <c r="XW116" s="98"/>
      <c r="XX116" s="85"/>
      <c r="XY116" s="84"/>
      <c r="XZ116" s="87"/>
      <c r="YA116" s="87"/>
      <c r="YB116" s="88"/>
      <c r="YC116" s="87"/>
      <c r="YD116" s="89"/>
      <c r="YE116" s="98"/>
      <c r="YF116" s="85"/>
      <c r="YG116" s="84"/>
      <c r="YH116" s="87"/>
      <c r="YI116" s="87"/>
      <c r="YJ116" s="88"/>
      <c r="YK116" s="87"/>
      <c r="YL116" s="89"/>
      <c r="YM116" s="98"/>
      <c r="YN116" s="85"/>
      <c r="YO116" s="84"/>
      <c r="YP116" s="87"/>
      <c r="YQ116" s="87"/>
      <c r="YR116" s="88"/>
      <c r="YS116" s="87"/>
      <c r="YT116" s="89"/>
      <c r="YU116" s="98"/>
      <c r="YV116" s="85"/>
      <c r="YW116" s="84"/>
      <c r="YX116" s="87"/>
      <c r="YY116" s="87"/>
      <c r="YZ116" s="88"/>
      <c r="ZA116" s="87"/>
      <c r="ZB116" s="89"/>
      <c r="ZC116" s="98"/>
      <c r="ZD116" s="85"/>
      <c r="ZE116" s="84"/>
      <c r="ZF116" s="87"/>
      <c r="ZG116" s="87"/>
      <c r="ZH116" s="88"/>
      <c r="ZI116" s="87"/>
      <c r="ZJ116" s="89"/>
      <c r="ZK116" s="98"/>
      <c r="ZL116" s="85"/>
      <c r="ZM116" s="84"/>
      <c r="ZN116" s="87"/>
      <c r="ZO116" s="87"/>
      <c r="ZP116" s="88"/>
      <c r="ZQ116" s="87"/>
      <c r="ZR116" s="89"/>
      <c r="ZS116" s="98"/>
      <c r="ZT116" s="85"/>
      <c r="ZU116" s="84"/>
      <c r="ZV116" s="87"/>
      <c r="ZW116" s="87"/>
      <c r="ZX116" s="88"/>
      <c r="ZY116" s="87"/>
      <c r="ZZ116" s="89"/>
      <c r="AAA116" s="98"/>
      <c r="AAB116" s="85"/>
      <c r="AAC116" s="84"/>
      <c r="AAD116" s="87"/>
      <c r="AAE116" s="87"/>
      <c r="AAF116" s="88"/>
      <c r="AAG116" s="87"/>
      <c r="AAH116" s="89"/>
      <c r="AAI116" s="98"/>
      <c r="AAJ116" s="85"/>
      <c r="AAK116" s="84"/>
      <c r="AAL116" s="87"/>
      <c r="AAM116" s="87"/>
      <c r="AAN116" s="88"/>
      <c r="AAO116" s="87"/>
      <c r="AAP116" s="89"/>
      <c r="AAQ116" s="98"/>
      <c r="AAR116" s="85"/>
      <c r="AAS116" s="84"/>
      <c r="AAT116" s="87"/>
      <c r="AAU116" s="87"/>
      <c r="AAV116" s="88"/>
      <c r="AAW116" s="87"/>
      <c r="AAX116" s="89"/>
      <c r="AAY116" s="98"/>
      <c r="AAZ116" s="85"/>
      <c r="ABA116" s="84"/>
      <c r="ABB116" s="87"/>
      <c r="ABC116" s="87"/>
      <c r="ABD116" s="88"/>
      <c r="ABE116" s="87"/>
      <c r="ABF116" s="89"/>
      <c r="ABG116" s="98"/>
      <c r="ABH116" s="85"/>
      <c r="ABI116" s="84"/>
      <c r="ABJ116" s="87"/>
      <c r="ABK116" s="87"/>
      <c r="ABL116" s="88"/>
      <c r="ABM116" s="87"/>
      <c r="ABN116" s="89"/>
      <c r="ABO116" s="98"/>
      <c r="ABP116" s="85"/>
      <c r="ABQ116" s="84"/>
      <c r="ABR116" s="87"/>
      <c r="ABS116" s="87"/>
      <c r="ABT116" s="88"/>
      <c r="ABU116" s="87"/>
      <c r="ABV116" s="89"/>
      <c r="ABW116" s="98"/>
      <c r="ABX116" s="85"/>
      <c r="ABY116" s="84"/>
      <c r="ABZ116" s="87"/>
      <c r="ACA116" s="87"/>
      <c r="ACB116" s="88"/>
      <c r="ACC116" s="87"/>
      <c r="ACD116" s="89"/>
      <c r="ACE116" s="98"/>
      <c r="ACF116" s="85"/>
      <c r="ACG116" s="84"/>
      <c r="ACH116" s="87"/>
      <c r="ACI116" s="87"/>
      <c r="ACJ116" s="88"/>
      <c r="ACK116" s="87"/>
      <c r="ACL116" s="89"/>
      <c r="ACM116" s="98"/>
      <c r="ACN116" s="85"/>
      <c r="ACO116" s="84"/>
      <c r="ACP116" s="87"/>
      <c r="ACQ116" s="87"/>
      <c r="ACR116" s="88"/>
      <c r="ACS116" s="87"/>
      <c r="ACT116" s="89"/>
      <c r="ACU116" s="98"/>
      <c r="ACV116" s="85"/>
      <c r="ACW116" s="84"/>
      <c r="ACX116" s="87"/>
      <c r="ACY116" s="87"/>
      <c r="ACZ116" s="88"/>
      <c r="ADA116" s="87"/>
      <c r="ADB116" s="89"/>
      <c r="ADC116" s="98"/>
      <c r="ADD116" s="85"/>
      <c r="ADE116" s="84"/>
      <c r="ADF116" s="87"/>
      <c r="ADG116" s="87"/>
      <c r="ADH116" s="88"/>
      <c r="ADI116" s="87"/>
      <c r="ADJ116" s="89"/>
      <c r="ADK116" s="98"/>
      <c r="ADL116" s="85"/>
      <c r="ADM116" s="84"/>
      <c r="ADN116" s="87"/>
      <c r="ADO116" s="87"/>
      <c r="ADP116" s="88"/>
      <c r="ADQ116" s="87"/>
      <c r="ADR116" s="89"/>
      <c r="ADS116" s="98"/>
      <c r="ADT116" s="85"/>
      <c r="ADU116" s="84"/>
      <c r="ADV116" s="87"/>
      <c r="ADW116" s="87"/>
      <c r="ADX116" s="88"/>
      <c r="ADY116" s="87"/>
      <c r="ADZ116" s="89"/>
      <c r="AEA116" s="98"/>
      <c r="AEB116" s="85"/>
      <c r="AEC116" s="84"/>
      <c r="AED116" s="87"/>
      <c r="AEE116" s="87"/>
      <c r="AEF116" s="88"/>
      <c r="AEG116" s="87"/>
      <c r="AEH116" s="89"/>
      <c r="AEI116" s="98"/>
      <c r="AEJ116" s="85"/>
      <c r="AEK116" s="84"/>
      <c r="AEL116" s="87"/>
      <c r="AEM116" s="87"/>
      <c r="AEN116" s="88"/>
      <c r="AEO116" s="87"/>
      <c r="AEP116" s="89"/>
      <c r="AEQ116" s="98"/>
      <c r="AER116" s="85"/>
      <c r="AES116" s="84"/>
      <c r="AET116" s="87"/>
      <c r="AEU116" s="87"/>
      <c r="AEV116" s="88"/>
      <c r="AEW116" s="87"/>
      <c r="AEX116" s="89"/>
      <c r="AEY116" s="98"/>
      <c r="AEZ116" s="85"/>
      <c r="AFA116" s="84"/>
      <c r="AFB116" s="87"/>
      <c r="AFC116" s="87"/>
      <c r="AFD116" s="88"/>
      <c r="AFE116" s="87"/>
      <c r="AFF116" s="89"/>
      <c r="AFG116" s="98"/>
      <c r="AFH116" s="85"/>
      <c r="AFI116" s="84"/>
      <c r="AFJ116" s="87"/>
      <c r="AFK116" s="87"/>
      <c r="AFL116" s="88"/>
      <c r="AFM116" s="87"/>
      <c r="AFN116" s="89"/>
      <c r="AFO116" s="98"/>
      <c r="AFP116" s="85"/>
      <c r="AFQ116" s="84"/>
      <c r="AFR116" s="87"/>
      <c r="AFS116" s="87"/>
      <c r="AFT116" s="88"/>
      <c r="AFU116" s="87"/>
      <c r="AFV116" s="89"/>
      <c r="AFW116" s="98"/>
      <c r="AFX116" s="85"/>
      <c r="AFY116" s="84"/>
      <c r="AFZ116" s="87"/>
      <c r="AGA116" s="87"/>
      <c r="AGB116" s="88"/>
      <c r="AGC116" s="87"/>
      <c r="AGD116" s="89"/>
      <c r="AGE116" s="98"/>
      <c r="AGF116" s="85"/>
      <c r="AGG116" s="84"/>
      <c r="AGH116" s="87"/>
      <c r="AGI116" s="87"/>
      <c r="AGJ116" s="88"/>
      <c r="AGK116" s="87"/>
      <c r="AGL116" s="89"/>
      <c r="AGM116" s="98"/>
      <c r="AGN116" s="85"/>
      <c r="AGO116" s="84"/>
      <c r="AGP116" s="87"/>
      <c r="AGQ116" s="87"/>
      <c r="AGR116" s="88"/>
      <c r="AGS116" s="87"/>
      <c r="AGT116" s="89"/>
      <c r="AGU116" s="98"/>
      <c r="AGV116" s="85"/>
      <c r="AGW116" s="84"/>
      <c r="AGX116" s="87"/>
      <c r="AGY116" s="87"/>
      <c r="AGZ116" s="88"/>
      <c r="AHA116" s="87"/>
      <c r="AHB116" s="89"/>
      <c r="AHC116" s="98"/>
      <c r="AHD116" s="85"/>
      <c r="AHE116" s="84"/>
      <c r="AHF116" s="87"/>
      <c r="AHG116" s="87"/>
      <c r="AHH116" s="88"/>
      <c r="AHI116" s="87"/>
      <c r="AHJ116" s="89"/>
      <c r="AHK116" s="98"/>
      <c r="AHL116" s="85"/>
      <c r="AHM116" s="84"/>
      <c r="AHN116" s="87"/>
      <c r="AHO116" s="87"/>
      <c r="AHP116" s="88"/>
      <c r="AHQ116" s="87"/>
      <c r="AHR116" s="89"/>
      <c r="AHS116" s="98"/>
      <c r="AHT116" s="85"/>
      <c r="AHU116" s="84"/>
      <c r="AHV116" s="87"/>
      <c r="AHW116" s="87"/>
      <c r="AHX116" s="88"/>
      <c r="AHY116" s="87"/>
      <c r="AHZ116" s="89"/>
      <c r="AIA116" s="98"/>
      <c r="AIB116" s="85"/>
      <c r="AIC116" s="84"/>
      <c r="AID116" s="87"/>
      <c r="AIE116" s="87"/>
      <c r="AIF116" s="88"/>
      <c r="AIG116" s="87"/>
      <c r="AIH116" s="89"/>
      <c r="AII116" s="98"/>
      <c r="AIJ116" s="85"/>
      <c r="AIK116" s="84"/>
      <c r="AIL116" s="87"/>
      <c r="AIM116" s="87"/>
      <c r="AIN116" s="88"/>
      <c r="AIO116" s="87"/>
      <c r="AIP116" s="89"/>
      <c r="AIQ116" s="98"/>
      <c r="AIR116" s="85"/>
      <c r="AIS116" s="84"/>
      <c r="AIT116" s="87"/>
      <c r="AIU116" s="87"/>
      <c r="AIV116" s="88"/>
      <c r="AIW116" s="87"/>
      <c r="AIX116" s="89"/>
      <c r="AIY116" s="98"/>
      <c r="AIZ116" s="85"/>
      <c r="AJA116" s="84"/>
      <c r="AJB116" s="87"/>
      <c r="AJC116" s="87"/>
      <c r="AJD116" s="88"/>
      <c r="AJE116" s="87"/>
      <c r="AJF116" s="89"/>
      <c r="AJG116" s="98"/>
      <c r="AJH116" s="85"/>
      <c r="AJI116" s="84"/>
      <c r="AJJ116" s="87"/>
      <c r="AJK116" s="87"/>
      <c r="AJL116" s="88"/>
      <c r="AJM116" s="87"/>
      <c r="AJN116" s="89"/>
      <c r="AJO116" s="98"/>
      <c r="AJP116" s="85"/>
      <c r="AJQ116" s="84"/>
      <c r="AJR116" s="87"/>
      <c r="AJS116" s="87"/>
      <c r="AJT116" s="88"/>
      <c r="AJU116" s="87"/>
      <c r="AJV116" s="89"/>
      <c r="AJW116" s="98"/>
      <c r="AJX116" s="85"/>
      <c r="AJY116" s="84"/>
      <c r="AJZ116" s="87"/>
      <c r="AKA116" s="87"/>
      <c r="AKB116" s="88"/>
      <c r="AKC116" s="87"/>
      <c r="AKD116" s="89"/>
      <c r="AKE116" s="98"/>
      <c r="AKF116" s="85"/>
      <c r="AKG116" s="84"/>
      <c r="AKH116" s="87"/>
      <c r="AKI116" s="87"/>
      <c r="AKJ116" s="88"/>
      <c r="AKK116" s="87"/>
      <c r="AKL116" s="89"/>
      <c r="AKM116" s="98"/>
      <c r="AKN116" s="85"/>
      <c r="AKO116" s="84"/>
      <c r="AKP116" s="87"/>
      <c r="AKQ116" s="87"/>
      <c r="AKR116" s="88"/>
      <c r="AKS116" s="87"/>
      <c r="AKT116" s="89"/>
      <c r="AKU116" s="98"/>
      <c r="AKV116" s="85"/>
      <c r="AKW116" s="84"/>
      <c r="AKX116" s="87"/>
      <c r="AKY116" s="87"/>
      <c r="AKZ116" s="88"/>
      <c r="ALA116" s="87"/>
      <c r="ALB116" s="89"/>
      <c r="ALC116" s="98"/>
      <c r="ALD116" s="85"/>
      <c r="ALE116" s="84"/>
      <c r="ALF116" s="87"/>
      <c r="ALG116" s="87"/>
      <c r="ALH116" s="88"/>
      <c r="ALI116" s="87"/>
      <c r="ALJ116" s="89"/>
      <c r="ALK116" s="98"/>
      <c r="ALL116" s="85"/>
      <c r="ALM116" s="84"/>
      <c r="ALN116" s="87"/>
      <c r="ALO116" s="87"/>
      <c r="ALP116" s="88"/>
      <c r="ALQ116" s="87"/>
      <c r="ALR116" s="89"/>
      <c r="ALS116" s="98"/>
      <c r="ALT116" s="85"/>
      <c r="ALU116" s="84"/>
      <c r="ALV116" s="87"/>
      <c r="ALW116" s="87"/>
      <c r="ALX116" s="88"/>
      <c r="ALY116" s="87"/>
      <c r="ALZ116" s="89"/>
      <c r="AMA116" s="98"/>
      <c r="AMB116" s="85"/>
      <c r="AMC116" s="84"/>
      <c r="AMD116" s="87"/>
      <c r="AME116" s="87"/>
      <c r="AMF116" s="88"/>
      <c r="AMG116" s="87"/>
      <c r="AMH116" s="89"/>
      <c r="AMI116" s="98"/>
      <c r="AMJ116" s="85"/>
      <c r="AMK116" s="84"/>
      <c r="AML116" s="87"/>
      <c r="AMM116" s="87"/>
      <c r="AMN116" s="88"/>
      <c r="AMO116" s="87"/>
      <c r="AMP116" s="89"/>
      <c r="AMQ116" s="98"/>
      <c r="AMR116" s="85"/>
      <c r="AMS116" s="84"/>
      <c r="AMT116" s="87"/>
      <c r="AMU116" s="87"/>
      <c r="AMV116" s="88"/>
      <c r="AMW116" s="87"/>
      <c r="AMX116" s="89"/>
      <c r="AMY116" s="98"/>
      <c r="AMZ116" s="85"/>
      <c r="ANA116" s="84"/>
      <c r="ANB116" s="87"/>
      <c r="ANC116" s="87"/>
      <c r="AND116" s="88"/>
      <c r="ANE116" s="87"/>
      <c r="ANF116" s="89"/>
      <c r="ANG116" s="98"/>
      <c r="ANH116" s="85"/>
      <c r="ANI116" s="84"/>
      <c r="ANJ116" s="87"/>
      <c r="ANK116" s="87"/>
      <c r="ANL116" s="88"/>
      <c r="ANM116" s="87"/>
      <c r="ANN116" s="89"/>
      <c r="ANO116" s="98"/>
      <c r="ANP116" s="85"/>
      <c r="ANQ116" s="84"/>
      <c r="ANR116" s="87"/>
      <c r="ANS116" s="87"/>
      <c r="ANT116" s="88"/>
      <c r="ANU116" s="87"/>
      <c r="ANV116" s="89"/>
      <c r="ANW116" s="98"/>
      <c r="ANX116" s="85"/>
      <c r="ANY116" s="84"/>
      <c r="ANZ116" s="87"/>
      <c r="AOA116" s="87"/>
      <c r="AOB116" s="88"/>
      <c r="AOC116" s="87"/>
      <c r="AOD116" s="89"/>
      <c r="AOE116" s="98"/>
      <c r="AOF116" s="85"/>
      <c r="AOG116" s="84"/>
      <c r="AOH116" s="87"/>
      <c r="AOI116" s="87"/>
      <c r="AOJ116" s="88"/>
      <c r="AOK116" s="87"/>
      <c r="AOL116" s="89"/>
      <c r="AOM116" s="98"/>
      <c r="AON116" s="85"/>
      <c r="AOO116" s="84"/>
      <c r="AOP116" s="87"/>
      <c r="AOQ116" s="87"/>
      <c r="AOR116" s="88"/>
      <c r="AOS116" s="87"/>
      <c r="AOT116" s="89"/>
      <c r="AOU116" s="98"/>
      <c r="AOV116" s="85"/>
      <c r="AOW116" s="84"/>
      <c r="AOX116" s="87"/>
      <c r="AOY116" s="87"/>
      <c r="AOZ116" s="88"/>
      <c r="APA116" s="87"/>
      <c r="APB116" s="89"/>
      <c r="APC116" s="98"/>
      <c r="APD116" s="85"/>
      <c r="APE116" s="84"/>
      <c r="APF116" s="87"/>
      <c r="APG116" s="87"/>
      <c r="APH116" s="88"/>
      <c r="API116" s="87"/>
      <c r="APJ116" s="89"/>
      <c r="APK116" s="98"/>
      <c r="APL116" s="85"/>
      <c r="APM116" s="84"/>
      <c r="APN116" s="87"/>
      <c r="APO116" s="87"/>
      <c r="APP116" s="88"/>
      <c r="APQ116" s="87"/>
      <c r="APR116" s="89"/>
      <c r="APS116" s="98"/>
      <c r="APT116" s="85"/>
      <c r="APU116" s="84"/>
      <c r="APV116" s="87"/>
      <c r="APW116" s="87"/>
      <c r="APX116" s="88"/>
      <c r="APY116" s="87"/>
      <c r="APZ116" s="89"/>
      <c r="AQA116" s="98"/>
      <c r="AQB116" s="85"/>
      <c r="AQC116" s="84"/>
      <c r="AQD116" s="87"/>
      <c r="AQE116" s="87"/>
      <c r="AQF116" s="88"/>
      <c r="AQG116" s="87"/>
      <c r="AQH116" s="89"/>
      <c r="AQI116" s="98"/>
      <c r="AQJ116" s="85"/>
      <c r="AQK116" s="84"/>
      <c r="AQL116" s="87"/>
      <c r="AQM116" s="87"/>
      <c r="AQN116" s="88"/>
      <c r="AQO116" s="87"/>
      <c r="AQP116" s="89"/>
      <c r="AQQ116" s="98"/>
      <c r="AQR116" s="85"/>
      <c r="AQS116" s="84"/>
      <c r="AQT116" s="87"/>
      <c r="AQU116" s="87"/>
      <c r="AQV116" s="88"/>
      <c r="AQW116" s="87"/>
      <c r="AQX116" s="89"/>
      <c r="AQY116" s="98"/>
      <c r="AQZ116" s="85"/>
      <c r="ARA116" s="84"/>
      <c r="ARB116" s="87"/>
      <c r="ARC116" s="87"/>
      <c r="ARD116" s="88"/>
      <c r="ARE116" s="87"/>
      <c r="ARF116" s="89"/>
      <c r="ARG116" s="98"/>
      <c r="ARH116" s="85"/>
      <c r="ARI116" s="84"/>
      <c r="ARJ116" s="87"/>
      <c r="ARK116" s="87"/>
      <c r="ARL116" s="88"/>
      <c r="ARM116" s="87"/>
      <c r="ARN116" s="89"/>
      <c r="ARO116" s="98"/>
      <c r="ARP116" s="85"/>
      <c r="ARQ116" s="84"/>
      <c r="ARR116" s="87"/>
      <c r="ARS116" s="87"/>
      <c r="ART116" s="88"/>
      <c r="ARU116" s="87"/>
      <c r="ARV116" s="89"/>
      <c r="ARW116" s="98"/>
      <c r="ARX116" s="85"/>
      <c r="ARY116" s="84"/>
      <c r="ARZ116" s="87"/>
      <c r="ASA116" s="87"/>
      <c r="ASB116" s="88"/>
      <c r="ASC116" s="87"/>
      <c r="ASD116" s="89"/>
      <c r="ASE116" s="98"/>
      <c r="ASF116" s="85"/>
      <c r="ASG116" s="84"/>
      <c r="ASH116" s="87"/>
      <c r="ASI116" s="87"/>
      <c r="ASJ116" s="88"/>
      <c r="ASK116" s="87"/>
      <c r="ASL116" s="89"/>
      <c r="ASM116" s="98"/>
      <c r="ASN116" s="85"/>
      <c r="ASO116" s="84"/>
      <c r="ASP116" s="87"/>
      <c r="ASQ116" s="87"/>
      <c r="ASR116" s="88"/>
      <c r="ASS116" s="87"/>
      <c r="AST116" s="89"/>
      <c r="ASU116" s="98"/>
      <c r="ASV116" s="85"/>
      <c r="ASW116" s="84"/>
      <c r="ASX116" s="87"/>
      <c r="ASY116" s="87"/>
      <c r="ASZ116" s="88"/>
      <c r="ATA116" s="87"/>
      <c r="ATB116" s="89"/>
      <c r="ATC116" s="98"/>
      <c r="ATD116" s="85"/>
      <c r="ATE116" s="84"/>
      <c r="ATF116" s="87"/>
      <c r="ATG116" s="87"/>
      <c r="ATH116" s="88"/>
      <c r="ATI116" s="87"/>
      <c r="ATJ116" s="89"/>
      <c r="ATK116" s="98"/>
      <c r="ATL116" s="85"/>
      <c r="ATM116" s="84"/>
      <c r="ATN116" s="87"/>
      <c r="ATO116" s="87"/>
      <c r="ATP116" s="88"/>
      <c r="ATQ116" s="87"/>
      <c r="ATR116" s="89"/>
      <c r="ATS116" s="98"/>
      <c r="ATT116" s="85"/>
      <c r="ATU116" s="84"/>
      <c r="ATV116" s="87"/>
      <c r="ATW116" s="87"/>
      <c r="ATX116" s="88"/>
      <c r="ATY116" s="87"/>
      <c r="ATZ116" s="89"/>
      <c r="AUA116" s="98"/>
      <c r="AUB116" s="85"/>
      <c r="AUC116" s="84"/>
      <c r="AUD116" s="87"/>
      <c r="AUE116" s="87"/>
      <c r="AUF116" s="88"/>
      <c r="AUG116" s="87"/>
      <c r="AUH116" s="89"/>
      <c r="AUI116" s="98"/>
      <c r="AUJ116" s="85"/>
      <c r="AUK116" s="84"/>
      <c r="AUL116" s="87"/>
      <c r="AUM116" s="87"/>
      <c r="AUN116" s="88"/>
      <c r="AUO116" s="87"/>
      <c r="AUP116" s="89"/>
      <c r="AUQ116" s="98"/>
      <c r="AUR116" s="85"/>
      <c r="AUS116" s="84"/>
      <c r="AUT116" s="87"/>
      <c r="AUU116" s="87"/>
      <c r="AUV116" s="88"/>
      <c r="AUW116" s="87"/>
      <c r="AUX116" s="89"/>
      <c r="AUY116" s="98"/>
      <c r="AUZ116" s="85"/>
      <c r="AVA116" s="84"/>
      <c r="AVB116" s="87"/>
      <c r="AVC116" s="87"/>
      <c r="AVD116" s="88"/>
      <c r="AVE116" s="87"/>
      <c r="AVF116" s="89"/>
      <c r="AVG116" s="98"/>
      <c r="AVH116" s="85"/>
      <c r="AVI116" s="84"/>
      <c r="AVJ116" s="87"/>
      <c r="AVK116" s="87"/>
      <c r="AVL116" s="88"/>
      <c r="AVM116" s="87"/>
      <c r="AVN116" s="89"/>
      <c r="AVO116" s="98"/>
      <c r="AVP116" s="85"/>
      <c r="AVQ116" s="84"/>
      <c r="AVR116" s="87"/>
      <c r="AVS116" s="87"/>
      <c r="AVT116" s="88"/>
      <c r="AVU116" s="87"/>
      <c r="AVV116" s="89"/>
      <c r="AVW116" s="98"/>
      <c r="AVX116" s="85"/>
      <c r="AVY116" s="84"/>
      <c r="AVZ116" s="87"/>
      <c r="AWA116" s="87"/>
      <c r="AWB116" s="88"/>
      <c r="AWC116" s="87"/>
      <c r="AWD116" s="89"/>
      <c r="AWE116" s="98"/>
      <c r="AWF116" s="85"/>
      <c r="AWG116" s="84"/>
      <c r="AWH116" s="87"/>
      <c r="AWI116" s="87"/>
      <c r="AWJ116" s="88"/>
      <c r="AWK116" s="87"/>
      <c r="AWL116" s="89"/>
      <c r="AWM116" s="98"/>
      <c r="AWN116" s="85"/>
      <c r="AWO116" s="84"/>
      <c r="AWP116" s="87"/>
      <c r="AWQ116" s="87"/>
      <c r="AWR116" s="88"/>
      <c r="AWS116" s="87"/>
      <c r="AWT116" s="89"/>
      <c r="AWU116" s="98"/>
      <c r="AWV116" s="85"/>
      <c r="AWW116" s="84"/>
      <c r="AWX116" s="87"/>
      <c r="AWY116" s="87"/>
      <c r="AWZ116" s="88"/>
      <c r="AXA116" s="87"/>
      <c r="AXB116" s="89"/>
      <c r="AXC116" s="98"/>
      <c r="AXD116" s="85"/>
      <c r="AXE116" s="84"/>
      <c r="AXF116" s="87"/>
      <c r="AXG116" s="87"/>
      <c r="AXH116" s="88"/>
      <c r="AXI116" s="87"/>
      <c r="AXJ116" s="89"/>
      <c r="AXK116" s="98"/>
      <c r="AXL116" s="85"/>
      <c r="AXM116" s="84"/>
      <c r="AXN116" s="87"/>
      <c r="AXO116" s="87"/>
      <c r="AXP116" s="88"/>
      <c r="AXQ116" s="87"/>
      <c r="AXR116" s="89"/>
      <c r="AXS116" s="98"/>
      <c r="AXT116" s="85"/>
      <c r="AXU116" s="84"/>
      <c r="AXV116" s="87"/>
      <c r="AXW116" s="87"/>
      <c r="AXX116" s="88"/>
      <c r="AXY116" s="87"/>
      <c r="AXZ116" s="89"/>
      <c r="AYA116" s="98"/>
      <c r="AYB116" s="85"/>
      <c r="AYC116" s="84"/>
      <c r="AYD116" s="87"/>
      <c r="AYE116" s="87"/>
      <c r="AYF116" s="88"/>
      <c r="AYG116" s="87"/>
      <c r="AYH116" s="89"/>
      <c r="AYI116" s="98"/>
      <c r="AYJ116" s="85"/>
      <c r="AYK116" s="84"/>
      <c r="AYL116" s="87"/>
      <c r="AYM116" s="87"/>
      <c r="AYN116" s="88"/>
      <c r="AYO116" s="87"/>
      <c r="AYP116" s="89"/>
      <c r="AYQ116" s="98"/>
      <c r="AYR116" s="85"/>
      <c r="AYS116" s="84"/>
      <c r="AYT116" s="87"/>
      <c r="AYU116" s="87"/>
      <c r="AYV116" s="88"/>
      <c r="AYW116" s="87"/>
      <c r="AYX116" s="89"/>
      <c r="AYY116" s="98"/>
      <c r="AYZ116" s="85"/>
      <c r="AZA116" s="84"/>
      <c r="AZB116" s="87"/>
      <c r="AZC116" s="87"/>
      <c r="AZD116" s="88"/>
      <c r="AZE116" s="87"/>
      <c r="AZF116" s="89"/>
      <c r="AZG116" s="98"/>
      <c r="AZH116" s="85"/>
      <c r="AZI116" s="84"/>
      <c r="AZJ116" s="87"/>
      <c r="AZK116" s="87"/>
      <c r="AZL116" s="88"/>
      <c r="AZM116" s="87"/>
      <c r="AZN116" s="89"/>
      <c r="AZO116" s="98"/>
      <c r="AZP116" s="85"/>
      <c r="AZQ116" s="84"/>
      <c r="AZR116" s="87"/>
      <c r="AZS116" s="87"/>
      <c r="AZT116" s="88"/>
      <c r="AZU116" s="87"/>
      <c r="AZV116" s="89"/>
      <c r="AZW116" s="98"/>
      <c r="AZX116" s="85"/>
      <c r="AZY116" s="84"/>
      <c r="AZZ116" s="87"/>
      <c r="BAA116" s="87"/>
      <c r="BAB116" s="88"/>
      <c r="BAC116" s="87"/>
      <c r="BAD116" s="89"/>
      <c r="BAE116" s="98"/>
      <c r="BAF116" s="85"/>
      <c r="BAG116" s="84"/>
      <c r="BAH116" s="87"/>
      <c r="BAI116" s="87"/>
      <c r="BAJ116" s="88"/>
      <c r="BAK116" s="87"/>
      <c r="BAL116" s="89"/>
      <c r="BAM116" s="98"/>
      <c r="BAN116" s="85"/>
      <c r="BAO116" s="84"/>
      <c r="BAP116" s="87"/>
      <c r="BAQ116" s="87"/>
      <c r="BAR116" s="88"/>
      <c r="BAS116" s="87"/>
      <c r="BAT116" s="89"/>
      <c r="BAU116" s="98"/>
      <c r="BAV116" s="85"/>
      <c r="BAW116" s="84"/>
      <c r="BAX116" s="87"/>
      <c r="BAY116" s="87"/>
      <c r="BAZ116" s="88"/>
      <c r="BBA116" s="87"/>
      <c r="BBB116" s="89"/>
      <c r="BBC116" s="98"/>
      <c r="BBD116" s="85"/>
      <c r="BBE116" s="84"/>
      <c r="BBF116" s="87"/>
      <c r="BBG116" s="87"/>
      <c r="BBH116" s="88"/>
      <c r="BBI116" s="87"/>
      <c r="BBJ116" s="89"/>
      <c r="BBK116" s="98"/>
      <c r="BBL116" s="85"/>
      <c r="BBM116" s="84"/>
      <c r="BBN116" s="87"/>
      <c r="BBO116" s="87"/>
      <c r="BBP116" s="88"/>
      <c r="BBQ116" s="87"/>
      <c r="BBR116" s="89"/>
      <c r="BBS116" s="98"/>
      <c r="BBT116" s="85"/>
      <c r="BBU116" s="84"/>
      <c r="BBV116" s="87"/>
      <c r="BBW116" s="87"/>
      <c r="BBX116" s="88"/>
      <c r="BBY116" s="87"/>
      <c r="BBZ116" s="89"/>
      <c r="BCA116" s="98"/>
      <c r="BCB116" s="85"/>
      <c r="BCC116" s="84"/>
      <c r="BCD116" s="87"/>
      <c r="BCE116" s="87"/>
      <c r="BCF116" s="88"/>
      <c r="BCG116" s="87"/>
      <c r="BCH116" s="89"/>
      <c r="BCI116" s="98"/>
      <c r="BCJ116" s="85"/>
      <c r="BCK116" s="84"/>
      <c r="BCL116" s="87"/>
      <c r="BCM116" s="87"/>
      <c r="BCN116" s="88"/>
      <c r="BCO116" s="87"/>
      <c r="BCP116" s="89"/>
      <c r="BCQ116" s="98"/>
      <c r="BCR116" s="85"/>
      <c r="BCS116" s="84"/>
      <c r="BCT116" s="87"/>
      <c r="BCU116" s="87"/>
      <c r="BCV116" s="88"/>
      <c r="BCW116" s="87"/>
      <c r="BCX116" s="89"/>
      <c r="BCY116" s="98"/>
      <c r="BCZ116" s="85"/>
      <c r="BDA116" s="84"/>
      <c r="BDB116" s="87"/>
      <c r="BDC116" s="87"/>
      <c r="BDD116" s="88"/>
      <c r="BDE116" s="87"/>
      <c r="BDF116" s="89"/>
      <c r="BDG116" s="98"/>
      <c r="BDH116" s="85"/>
      <c r="BDI116" s="84"/>
      <c r="BDJ116" s="87"/>
      <c r="BDK116" s="87"/>
      <c r="BDL116" s="88"/>
      <c r="BDM116" s="87"/>
      <c r="BDN116" s="89"/>
      <c r="BDO116" s="98"/>
      <c r="BDP116" s="85"/>
      <c r="BDQ116" s="84"/>
      <c r="BDR116" s="87"/>
      <c r="BDS116" s="87"/>
      <c r="BDT116" s="88"/>
      <c r="BDU116" s="87"/>
      <c r="BDV116" s="89"/>
      <c r="BDW116" s="98"/>
      <c r="BDX116" s="85"/>
      <c r="BDY116" s="84"/>
      <c r="BDZ116" s="87"/>
      <c r="BEA116" s="87"/>
      <c r="BEB116" s="88"/>
      <c r="BEC116" s="87"/>
      <c r="BED116" s="89"/>
      <c r="BEE116" s="98"/>
      <c r="BEF116" s="85"/>
      <c r="BEG116" s="84"/>
      <c r="BEH116" s="87"/>
      <c r="BEI116" s="87"/>
      <c r="BEJ116" s="88"/>
      <c r="BEK116" s="87"/>
      <c r="BEL116" s="89"/>
      <c r="BEM116" s="98"/>
      <c r="BEN116" s="85"/>
      <c r="BEO116" s="84"/>
      <c r="BEP116" s="87"/>
      <c r="BEQ116" s="87"/>
      <c r="BER116" s="88"/>
      <c r="BES116" s="87"/>
      <c r="BET116" s="89"/>
      <c r="BEU116" s="98"/>
      <c r="BEV116" s="85"/>
      <c r="BEW116" s="84"/>
      <c r="BEX116" s="87"/>
      <c r="BEY116" s="87"/>
      <c r="BEZ116" s="88"/>
      <c r="BFA116" s="87"/>
      <c r="BFB116" s="89"/>
      <c r="BFC116" s="98"/>
      <c r="BFD116" s="85"/>
      <c r="BFE116" s="84"/>
      <c r="BFF116" s="87"/>
      <c r="BFG116" s="87"/>
      <c r="BFH116" s="88"/>
      <c r="BFI116" s="87"/>
      <c r="BFJ116" s="89"/>
      <c r="BFK116" s="98"/>
      <c r="BFL116" s="85"/>
      <c r="BFM116" s="84"/>
      <c r="BFN116" s="87"/>
      <c r="BFO116" s="87"/>
      <c r="BFP116" s="88"/>
      <c r="BFQ116" s="87"/>
      <c r="BFR116" s="89"/>
      <c r="BFS116" s="98"/>
      <c r="BFT116" s="85"/>
      <c r="BFU116" s="84"/>
      <c r="BFV116" s="87"/>
      <c r="BFW116" s="87"/>
      <c r="BFX116" s="88"/>
      <c r="BFY116" s="87"/>
      <c r="BFZ116" s="89"/>
      <c r="BGA116" s="98"/>
      <c r="BGB116" s="85"/>
      <c r="BGC116" s="84"/>
      <c r="BGD116" s="87"/>
      <c r="BGE116" s="87"/>
      <c r="BGF116" s="88"/>
      <c r="BGG116" s="87"/>
      <c r="BGH116" s="89"/>
      <c r="BGI116" s="98"/>
      <c r="BGJ116" s="85"/>
      <c r="BGK116" s="84"/>
      <c r="BGL116" s="87"/>
      <c r="BGM116" s="87"/>
      <c r="BGN116" s="88"/>
      <c r="BGO116" s="87"/>
      <c r="BGP116" s="89"/>
      <c r="BGQ116" s="98"/>
      <c r="BGR116" s="85"/>
      <c r="BGS116" s="84"/>
      <c r="BGT116" s="87"/>
      <c r="BGU116" s="87"/>
      <c r="BGV116" s="88"/>
      <c r="BGW116" s="87"/>
      <c r="BGX116" s="89"/>
      <c r="BGY116" s="98"/>
      <c r="BGZ116" s="85"/>
      <c r="BHA116" s="84"/>
      <c r="BHB116" s="87"/>
      <c r="BHC116" s="87"/>
      <c r="BHD116" s="88"/>
      <c r="BHE116" s="87"/>
      <c r="BHF116" s="89"/>
      <c r="BHG116" s="98"/>
      <c r="BHH116" s="85"/>
      <c r="BHI116" s="84"/>
      <c r="BHJ116" s="87"/>
      <c r="BHK116" s="87"/>
      <c r="BHL116" s="88"/>
      <c r="BHM116" s="87"/>
      <c r="BHN116" s="89"/>
      <c r="BHO116" s="98"/>
      <c r="BHP116" s="85"/>
      <c r="BHQ116" s="84"/>
      <c r="BHR116" s="87"/>
      <c r="BHS116" s="87"/>
      <c r="BHT116" s="88"/>
      <c r="BHU116" s="87"/>
      <c r="BHV116" s="89"/>
      <c r="BHW116" s="98"/>
      <c r="BHX116" s="85"/>
      <c r="BHY116" s="84"/>
      <c r="BHZ116" s="87"/>
      <c r="BIA116" s="87"/>
      <c r="BIB116" s="88"/>
      <c r="BIC116" s="87"/>
      <c r="BID116" s="89"/>
      <c r="BIE116" s="98"/>
      <c r="BIF116" s="85"/>
      <c r="BIG116" s="84"/>
      <c r="BIH116" s="87"/>
      <c r="BII116" s="87"/>
      <c r="BIJ116" s="88"/>
      <c r="BIK116" s="87"/>
      <c r="BIL116" s="89"/>
      <c r="BIM116" s="98"/>
      <c r="BIN116" s="85"/>
      <c r="BIO116" s="84"/>
      <c r="BIP116" s="87"/>
      <c r="BIQ116" s="87"/>
      <c r="BIR116" s="88"/>
      <c r="BIS116" s="87"/>
      <c r="BIT116" s="89"/>
      <c r="BIU116" s="98"/>
      <c r="BIV116" s="85"/>
      <c r="BIW116" s="84"/>
      <c r="BIX116" s="87"/>
      <c r="BIY116" s="87"/>
      <c r="BIZ116" s="88"/>
      <c r="BJA116" s="87"/>
      <c r="BJB116" s="89"/>
      <c r="BJC116" s="98"/>
      <c r="BJD116" s="85"/>
      <c r="BJE116" s="84"/>
      <c r="BJF116" s="87"/>
      <c r="BJG116" s="87"/>
      <c r="BJH116" s="88"/>
      <c r="BJI116" s="87"/>
      <c r="BJJ116" s="89"/>
      <c r="BJK116" s="98"/>
      <c r="BJL116" s="85"/>
      <c r="BJM116" s="84"/>
      <c r="BJN116" s="87"/>
      <c r="BJO116" s="87"/>
      <c r="BJP116" s="88"/>
      <c r="BJQ116" s="87"/>
      <c r="BJR116" s="89"/>
      <c r="BJS116" s="98"/>
      <c r="BJT116" s="85"/>
      <c r="BJU116" s="84"/>
      <c r="BJV116" s="87"/>
      <c r="BJW116" s="87"/>
      <c r="BJX116" s="88"/>
      <c r="BJY116" s="87"/>
      <c r="BJZ116" s="89"/>
      <c r="BKA116" s="98"/>
      <c r="BKB116" s="85"/>
      <c r="BKC116" s="84"/>
      <c r="BKD116" s="87"/>
      <c r="BKE116" s="87"/>
      <c r="BKF116" s="88"/>
      <c r="BKG116" s="87"/>
      <c r="BKH116" s="89"/>
      <c r="BKI116" s="98"/>
      <c r="BKJ116" s="85"/>
      <c r="BKK116" s="84"/>
      <c r="BKL116" s="87"/>
      <c r="BKM116" s="87"/>
      <c r="BKN116" s="88"/>
      <c r="BKO116" s="87"/>
      <c r="BKP116" s="89"/>
      <c r="BKQ116" s="98"/>
      <c r="BKR116" s="85"/>
      <c r="BKS116" s="84"/>
      <c r="BKT116" s="87"/>
      <c r="BKU116" s="87"/>
      <c r="BKV116" s="88"/>
      <c r="BKW116" s="87"/>
      <c r="BKX116" s="89"/>
      <c r="BKY116" s="98"/>
      <c r="BKZ116" s="85"/>
      <c r="BLA116" s="84"/>
      <c r="BLB116" s="87"/>
      <c r="BLC116" s="87"/>
      <c r="BLD116" s="88"/>
      <c r="BLE116" s="87"/>
      <c r="BLF116" s="89"/>
      <c r="BLG116" s="98"/>
      <c r="BLH116" s="85"/>
      <c r="BLI116" s="84"/>
      <c r="BLJ116" s="87"/>
      <c r="BLK116" s="87"/>
      <c r="BLL116" s="88"/>
      <c r="BLM116" s="87"/>
      <c r="BLN116" s="89"/>
      <c r="BLO116" s="98"/>
      <c r="BLP116" s="85"/>
      <c r="BLQ116" s="84"/>
      <c r="BLR116" s="87"/>
      <c r="BLS116" s="87"/>
      <c r="BLT116" s="88"/>
      <c r="BLU116" s="87"/>
      <c r="BLV116" s="89"/>
      <c r="BLW116" s="98"/>
      <c r="BLX116" s="85"/>
      <c r="BLY116" s="84"/>
      <c r="BLZ116" s="87"/>
      <c r="BMA116" s="87"/>
      <c r="BMB116" s="88"/>
      <c r="BMC116" s="87"/>
      <c r="BMD116" s="89"/>
      <c r="BME116" s="98"/>
      <c r="BMF116" s="85"/>
      <c r="BMG116" s="84"/>
      <c r="BMH116" s="87"/>
      <c r="BMI116" s="87"/>
      <c r="BMJ116" s="88"/>
      <c r="BMK116" s="87"/>
      <c r="BML116" s="89"/>
      <c r="BMM116" s="98"/>
      <c r="BMN116" s="85"/>
      <c r="BMO116" s="84"/>
      <c r="BMP116" s="87"/>
      <c r="BMQ116" s="87"/>
      <c r="BMR116" s="88"/>
      <c r="BMS116" s="87"/>
      <c r="BMT116" s="89"/>
      <c r="BMU116" s="98"/>
      <c r="BMV116" s="85"/>
      <c r="BMW116" s="84"/>
      <c r="BMX116" s="87"/>
      <c r="BMY116" s="87"/>
      <c r="BMZ116" s="88"/>
      <c r="BNA116" s="87"/>
      <c r="BNB116" s="89"/>
      <c r="BNC116" s="98"/>
      <c r="BND116" s="85"/>
      <c r="BNE116" s="84"/>
      <c r="BNF116" s="87"/>
      <c r="BNG116" s="87"/>
      <c r="BNH116" s="88"/>
      <c r="BNI116" s="87"/>
      <c r="BNJ116" s="89"/>
      <c r="BNK116" s="98"/>
      <c r="BNL116" s="85"/>
      <c r="BNM116" s="84"/>
      <c r="BNN116" s="87"/>
      <c r="BNO116" s="87"/>
      <c r="BNP116" s="88"/>
      <c r="BNQ116" s="87"/>
      <c r="BNR116" s="89"/>
      <c r="BNS116" s="98"/>
      <c r="BNT116" s="85"/>
      <c r="BNU116" s="84"/>
      <c r="BNV116" s="87"/>
      <c r="BNW116" s="87"/>
      <c r="BNX116" s="88"/>
      <c r="BNY116" s="87"/>
      <c r="BNZ116" s="89"/>
      <c r="BOA116" s="98"/>
      <c r="BOB116" s="85"/>
      <c r="BOC116" s="84"/>
      <c r="BOD116" s="87"/>
      <c r="BOE116" s="87"/>
      <c r="BOF116" s="88"/>
      <c r="BOG116" s="87"/>
      <c r="BOH116" s="89"/>
      <c r="BOI116" s="98"/>
      <c r="BOJ116" s="85"/>
      <c r="BOK116" s="84"/>
      <c r="BOL116" s="87"/>
      <c r="BOM116" s="87"/>
      <c r="BON116" s="88"/>
      <c r="BOO116" s="87"/>
      <c r="BOP116" s="89"/>
      <c r="BOQ116" s="98"/>
      <c r="BOR116" s="85"/>
      <c r="BOS116" s="84"/>
      <c r="BOT116" s="87"/>
      <c r="BOU116" s="87"/>
      <c r="BOV116" s="88"/>
      <c r="BOW116" s="87"/>
      <c r="BOX116" s="89"/>
      <c r="BOY116" s="98"/>
      <c r="BOZ116" s="85"/>
      <c r="BPA116" s="84"/>
      <c r="BPB116" s="87"/>
      <c r="BPC116" s="87"/>
      <c r="BPD116" s="88"/>
      <c r="BPE116" s="87"/>
      <c r="BPF116" s="89"/>
      <c r="BPG116" s="98"/>
      <c r="BPH116" s="85"/>
      <c r="BPI116" s="84"/>
      <c r="BPJ116" s="87"/>
      <c r="BPK116" s="87"/>
      <c r="BPL116" s="88"/>
      <c r="BPM116" s="87"/>
      <c r="BPN116" s="89"/>
      <c r="BPO116" s="98"/>
      <c r="BPP116" s="85"/>
      <c r="BPQ116" s="84"/>
      <c r="BPR116" s="87"/>
      <c r="BPS116" s="87"/>
      <c r="BPT116" s="88"/>
      <c r="BPU116" s="87"/>
      <c r="BPV116" s="89"/>
      <c r="BPW116" s="98"/>
      <c r="BPX116" s="85"/>
      <c r="BPY116" s="84"/>
      <c r="BPZ116" s="87"/>
      <c r="BQA116" s="87"/>
      <c r="BQB116" s="88"/>
      <c r="BQC116" s="87"/>
      <c r="BQD116" s="89"/>
      <c r="BQE116" s="98"/>
      <c r="BQF116" s="85"/>
      <c r="BQG116" s="84"/>
      <c r="BQH116" s="87"/>
      <c r="BQI116" s="87"/>
      <c r="BQJ116" s="88"/>
      <c r="BQK116" s="87"/>
      <c r="BQL116" s="89"/>
      <c r="BQM116" s="98"/>
      <c r="BQN116" s="85"/>
      <c r="BQO116" s="84"/>
      <c r="BQP116" s="87"/>
      <c r="BQQ116" s="87"/>
      <c r="BQR116" s="88"/>
      <c r="BQS116" s="87"/>
      <c r="BQT116" s="89"/>
      <c r="BQU116" s="98"/>
      <c r="BQV116" s="85"/>
      <c r="BQW116" s="84"/>
      <c r="BQX116" s="87"/>
      <c r="BQY116" s="87"/>
      <c r="BQZ116" s="88"/>
      <c r="BRA116" s="87"/>
      <c r="BRB116" s="89"/>
      <c r="BRC116" s="98"/>
      <c r="BRD116" s="85"/>
      <c r="BRE116" s="84"/>
      <c r="BRF116" s="87"/>
      <c r="BRG116" s="87"/>
      <c r="BRH116" s="88"/>
      <c r="BRI116" s="87"/>
      <c r="BRJ116" s="89"/>
      <c r="BRK116" s="98"/>
      <c r="BRL116" s="85"/>
      <c r="BRM116" s="84"/>
      <c r="BRN116" s="87"/>
      <c r="BRO116" s="87"/>
      <c r="BRP116" s="88"/>
      <c r="BRQ116" s="87"/>
      <c r="BRR116" s="89"/>
      <c r="BRS116" s="98"/>
      <c r="BRT116" s="85"/>
      <c r="BRU116" s="84"/>
      <c r="BRV116" s="87"/>
      <c r="BRW116" s="87"/>
      <c r="BRX116" s="88"/>
      <c r="BRY116" s="87"/>
      <c r="BRZ116" s="89"/>
      <c r="BSA116" s="98"/>
      <c r="BSB116" s="85"/>
      <c r="BSC116" s="84"/>
      <c r="BSD116" s="87"/>
      <c r="BSE116" s="87"/>
      <c r="BSF116" s="88"/>
      <c r="BSG116" s="87"/>
      <c r="BSH116" s="89"/>
      <c r="BSI116" s="98"/>
      <c r="BSJ116" s="85"/>
      <c r="BSK116" s="84"/>
      <c r="BSL116" s="87"/>
      <c r="BSM116" s="87"/>
      <c r="BSN116" s="88"/>
      <c r="BSO116" s="87"/>
      <c r="BSP116" s="89"/>
      <c r="BSQ116" s="98"/>
      <c r="BSR116" s="85"/>
      <c r="BSS116" s="84"/>
      <c r="BST116" s="87"/>
      <c r="BSU116" s="87"/>
      <c r="BSV116" s="88"/>
      <c r="BSW116" s="87"/>
      <c r="BSX116" s="89"/>
      <c r="BSY116" s="98"/>
      <c r="BSZ116" s="85"/>
      <c r="BTA116" s="84"/>
      <c r="BTB116" s="87"/>
      <c r="BTC116" s="87"/>
      <c r="BTD116" s="88"/>
      <c r="BTE116" s="87"/>
      <c r="BTF116" s="89"/>
      <c r="BTG116" s="98"/>
      <c r="BTH116" s="85"/>
      <c r="BTI116" s="84"/>
      <c r="BTJ116" s="87"/>
      <c r="BTK116" s="87"/>
      <c r="BTL116" s="88"/>
      <c r="BTM116" s="87"/>
      <c r="BTN116" s="89"/>
      <c r="BTO116" s="98"/>
      <c r="BTP116" s="85"/>
      <c r="BTQ116" s="84"/>
      <c r="BTR116" s="87"/>
      <c r="BTS116" s="87"/>
      <c r="BTT116" s="88"/>
      <c r="BTU116" s="87"/>
      <c r="BTV116" s="89"/>
      <c r="BTW116" s="98"/>
      <c r="BTX116" s="85"/>
      <c r="BTY116" s="84"/>
      <c r="BTZ116" s="87"/>
      <c r="BUA116" s="87"/>
      <c r="BUB116" s="88"/>
      <c r="BUC116" s="87"/>
      <c r="BUD116" s="89"/>
      <c r="BUE116" s="98"/>
      <c r="BUF116" s="85"/>
      <c r="BUG116" s="84"/>
      <c r="BUH116" s="87"/>
      <c r="BUI116" s="87"/>
      <c r="BUJ116" s="88"/>
      <c r="BUK116" s="87"/>
      <c r="BUL116" s="89"/>
      <c r="BUM116" s="98"/>
      <c r="BUN116" s="85"/>
      <c r="BUO116" s="84"/>
      <c r="BUP116" s="87"/>
      <c r="BUQ116" s="87"/>
      <c r="BUR116" s="88"/>
      <c r="BUS116" s="87"/>
      <c r="BUT116" s="89"/>
      <c r="BUU116" s="98"/>
      <c r="BUV116" s="85"/>
      <c r="BUW116" s="84"/>
      <c r="BUX116" s="87"/>
      <c r="BUY116" s="87"/>
      <c r="BUZ116" s="88"/>
      <c r="BVA116" s="87"/>
      <c r="BVB116" s="89"/>
      <c r="BVC116" s="98"/>
      <c r="BVD116" s="85"/>
      <c r="BVE116" s="84"/>
      <c r="BVF116" s="87"/>
      <c r="BVG116" s="87"/>
      <c r="BVH116" s="88"/>
      <c r="BVI116" s="87"/>
      <c r="BVJ116" s="89"/>
      <c r="BVK116" s="98"/>
      <c r="BVL116" s="85"/>
      <c r="BVM116" s="84"/>
      <c r="BVN116" s="87"/>
      <c r="BVO116" s="87"/>
      <c r="BVP116" s="88"/>
      <c r="BVQ116" s="87"/>
      <c r="BVR116" s="89"/>
      <c r="BVS116" s="98"/>
      <c r="BVT116" s="85"/>
      <c r="BVU116" s="84"/>
      <c r="BVV116" s="87"/>
      <c r="BVW116" s="87"/>
      <c r="BVX116" s="88"/>
      <c r="BVY116" s="87"/>
      <c r="BVZ116" s="89"/>
      <c r="BWA116" s="98"/>
      <c r="BWB116" s="85"/>
      <c r="BWC116" s="84"/>
      <c r="BWD116" s="87"/>
      <c r="BWE116" s="87"/>
      <c r="BWF116" s="88"/>
      <c r="BWG116" s="87"/>
      <c r="BWH116" s="89"/>
      <c r="BWI116" s="98"/>
      <c r="BWJ116" s="85"/>
      <c r="BWK116" s="84"/>
      <c r="BWL116" s="87"/>
      <c r="BWM116" s="87"/>
      <c r="BWN116" s="88"/>
      <c r="BWO116" s="87"/>
      <c r="BWP116" s="89"/>
      <c r="BWQ116" s="98"/>
      <c r="BWR116" s="85"/>
      <c r="BWS116" s="84"/>
      <c r="BWT116" s="87"/>
      <c r="BWU116" s="87"/>
      <c r="BWV116" s="88"/>
      <c r="BWW116" s="87"/>
      <c r="BWX116" s="89"/>
      <c r="BWY116" s="98"/>
      <c r="BWZ116" s="85"/>
      <c r="BXA116" s="84"/>
      <c r="BXB116" s="87"/>
      <c r="BXC116" s="87"/>
      <c r="BXD116" s="88"/>
      <c r="BXE116" s="87"/>
      <c r="BXF116" s="89"/>
      <c r="BXG116" s="98"/>
      <c r="BXH116" s="85"/>
      <c r="BXI116" s="84"/>
      <c r="BXJ116" s="87"/>
      <c r="BXK116" s="87"/>
      <c r="BXL116" s="88"/>
      <c r="BXM116" s="87"/>
      <c r="BXN116" s="89"/>
      <c r="BXO116" s="98"/>
      <c r="BXP116" s="85"/>
      <c r="BXQ116" s="84"/>
      <c r="BXR116" s="87"/>
      <c r="BXS116" s="87"/>
      <c r="BXT116" s="88"/>
      <c r="BXU116" s="87"/>
      <c r="BXV116" s="89"/>
      <c r="BXW116" s="98"/>
      <c r="BXX116" s="85"/>
      <c r="BXY116" s="84"/>
      <c r="BXZ116" s="87"/>
      <c r="BYA116" s="87"/>
      <c r="BYB116" s="88"/>
      <c r="BYC116" s="87"/>
      <c r="BYD116" s="89"/>
      <c r="BYE116" s="98"/>
      <c r="BYF116" s="85"/>
      <c r="BYG116" s="84"/>
      <c r="BYH116" s="87"/>
      <c r="BYI116" s="87"/>
      <c r="BYJ116" s="88"/>
      <c r="BYK116" s="87"/>
      <c r="BYL116" s="89"/>
      <c r="BYM116" s="98"/>
      <c r="BYN116" s="85"/>
      <c r="BYO116" s="84"/>
      <c r="BYP116" s="87"/>
      <c r="BYQ116" s="87"/>
      <c r="BYR116" s="88"/>
      <c r="BYS116" s="87"/>
      <c r="BYT116" s="89"/>
      <c r="BYU116" s="98"/>
      <c r="BYV116" s="85"/>
      <c r="BYW116" s="84"/>
      <c r="BYX116" s="87"/>
      <c r="BYY116" s="87"/>
      <c r="BYZ116" s="88"/>
      <c r="BZA116" s="87"/>
      <c r="BZB116" s="89"/>
      <c r="BZC116" s="98"/>
      <c r="BZD116" s="85"/>
      <c r="BZE116" s="84"/>
      <c r="BZF116" s="87"/>
      <c r="BZG116" s="87"/>
      <c r="BZH116" s="88"/>
      <c r="BZI116" s="87"/>
      <c r="BZJ116" s="89"/>
      <c r="BZK116" s="98"/>
      <c r="BZL116" s="85"/>
      <c r="BZM116" s="84"/>
      <c r="BZN116" s="87"/>
      <c r="BZO116" s="87"/>
      <c r="BZP116" s="88"/>
      <c r="BZQ116" s="87"/>
      <c r="BZR116" s="89"/>
      <c r="BZS116" s="98"/>
      <c r="BZT116" s="85"/>
      <c r="BZU116" s="84"/>
      <c r="BZV116" s="87"/>
      <c r="BZW116" s="87"/>
      <c r="BZX116" s="88"/>
      <c r="BZY116" s="87"/>
      <c r="BZZ116" s="89"/>
      <c r="CAA116" s="98"/>
      <c r="CAB116" s="85"/>
      <c r="CAC116" s="84"/>
      <c r="CAD116" s="87"/>
      <c r="CAE116" s="87"/>
      <c r="CAF116" s="88"/>
      <c r="CAG116" s="87"/>
      <c r="CAH116" s="89"/>
      <c r="CAI116" s="98"/>
      <c r="CAJ116" s="85"/>
      <c r="CAK116" s="84"/>
      <c r="CAL116" s="87"/>
      <c r="CAM116" s="87"/>
      <c r="CAN116" s="88"/>
      <c r="CAO116" s="87"/>
      <c r="CAP116" s="89"/>
      <c r="CAQ116" s="98"/>
      <c r="CAR116" s="85"/>
      <c r="CAS116" s="84"/>
      <c r="CAT116" s="87"/>
      <c r="CAU116" s="87"/>
      <c r="CAV116" s="88"/>
      <c r="CAW116" s="87"/>
      <c r="CAX116" s="89"/>
      <c r="CAY116" s="98"/>
      <c r="CAZ116" s="85"/>
      <c r="CBA116" s="84"/>
      <c r="CBB116" s="87"/>
      <c r="CBC116" s="87"/>
      <c r="CBD116" s="88"/>
      <c r="CBE116" s="87"/>
      <c r="CBF116" s="89"/>
      <c r="CBG116" s="98"/>
      <c r="CBH116" s="85"/>
      <c r="CBI116" s="84"/>
      <c r="CBJ116" s="87"/>
      <c r="CBK116" s="87"/>
      <c r="CBL116" s="88"/>
      <c r="CBM116" s="87"/>
      <c r="CBN116" s="89"/>
      <c r="CBO116" s="98"/>
      <c r="CBP116" s="85"/>
      <c r="CBQ116" s="84"/>
      <c r="CBR116" s="87"/>
      <c r="CBS116" s="87"/>
      <c r="CBT116" s="88"/>
      <c r="CBU116" s="87"/>
      <c r="CBV116" s="89"/>
      <c r="CBW116" s="98"/>
      <c r="CBX116" s="85"/>
      <c r="CBY116" s="84"/>
      <c r="CBZ116" s="87"/>
      <c r="CCA116" s="87"/>
      <c r="CCB116" s="88"/>
      <c r="CCC116" s="87"/>
      <c r="CCD116" s="89"/>
      <c r="CCE116" s="98"/>
      <c r="CCF116" s="85"/>
      <c r="CCG116" s="84"/>
      <c r="CCH116" s="87"/>
      <c r="CCI116" s="87"/>
      <c r="CCJ116" s="88"/>
      <c r="CCK116" s="87"/>
      <c r="CCL116" s="89"/>
      <c r="CCM116" s="98"/>
      <c r="CCN116" s="85"/>
      <c r="CCO116" s="84"/>
      <c r="CCP116" s="87"/>
      <c r="CCQ116" s="87"/>
      <c r="CCR116" s="88"/>
      <c r="CCS116" s="87"/>
      <c r="CCT116" s="89"/>
      <c r="CCU116" s="98"/>
      <c r="CCV116" s="85"/>
      <c r="CCW116" s="84"/>
      <c r="CCX116" s="87"/>
      <c r="CCY116" s="87"/>
      <c r="CCZ116" s="88"/>
      <c r="CDA116" s="87"/>
      <c r="CDB116" s="89"/>
      <c r="CDC116" s="98"/>
      <c r="CDD116" s="85"/>
      <c r="CDE116" s="84"/>
      <c r="CDF116" s="87"/>
      <c r="CDG116" s="87"/>
      <c r="CDH116" s="88"/>
      <c r="CDI116" s="87"/>
      <c r="CDJ116" s="89"/>
      <c r="CDK116" s="98"/>
      <c r="CDL116" s="85"/>
      <c r="CDM116" s="84"/>
      <c r="CDN116" s="87"/>
      <c r="CDO116" s="87"/>
      <c r="CDP116" s="88"/>
      <c r="CDQ116" s="87"/>
      <c r="CDR116" s="89"/>
      <c r="CDS116" s="98"/>
      <c r="CDT116" s="85"/>
      <c r="CDU116" s="84"/>
      <c r="CDV116" s="87"/>
      <c r="CDW116" s="87"/>
      <c r="CDX116" s="88"/>
      <c r="CDY116" s="87"/>
      <c r="CDZ116" s="89"/>
      <c r="CEA116" s="98"/>
      <c r="CEB116" s="85"/>
      <c r="CEC116" s="84"/>
      <c r="CED116" s="87"/>
      <c r="CEE116" s="87"/>
      <c r="CEF116" s="88"/>
      <c r="CEG116" s="87"/>
      <c r="CEH116" s="89"/>
      <c r="CEI116" s="98"/>
      <c r="CEJ116" s="85"/>
      <c r="CEK116" s="84"/>
      <c r="CEL116" s="87"/>
      <c r="CEM116" s="87"/>
      <c r="CEN116" s="88"/>
      <c r="CEO116" s="87"/>
      <c r="CEP116" s="89"/>
      <c r="CEQ116" s="98"/>
      <c r="CER116" s="85"/>
      <c r="CES116" s="84"/>
      <c r="CET116" s="87"/>
      <c r="CEU116" s="87"/>
      <c r="CEV116" s="88"/>
      <c r="CEW116" s="87"/>
      <c r="CEX116" s="89"/>
      <c r="CEY116" s="98"/>
      <c r="CEZ116" s="85"/>
      <c r="CFA116" s="84"/>
      <c r="CFB116" s="87"/>
      <c r="CFC116" s="87"/>
      <c r="CFD116" s="88"/>
      <c r="CFE116" s="87"/>
      <c r="CFF116" s="89"/>
      <c r="CFG116" s="98"/>
      <c r="CFH116" s="85"/>
      <c r="CFI116" s="84"/>
      <c r="CFJ116" s="87"/>
      <c r="CFK116" s="87"/>
      <c r="CFL116" s="88"/>
      <c r="CFM116" s="87"/>
      <c r="CFN116" s="89"/>
      <c r="CFO116" s="98"/>
      <c r="CFP116" s="85"/>
      <c r="CFQ116" s="84"/>
      <c r="CFR116" s="87"/>
      <c r="CFS116" s="87"/>
      <c r="CFT116" s="88"/>
      <c r="CFU116" s="87"/>
      <c r="CFV116" s="89"/>
      <c r="CFW116" s="98"/>
      <c r="CFX116" s="85"/>
      <c r="CFY116" s="84"/>
      <c r="CFZ116" s="87"/>
      <c r="CGA116" s="87"/>
      <c r="CGB116" s="88"/>
      <c r="CGC116" s="87"/>
      <c r="CGD116" s="89"/>
      <c r="CGE116" s="98"/>
      <c r="CGF116" s="85"/>
      <c r="CGG116" s="84"/>
      <c r="CGH116" s="87"/>
      <c r="CGI116" s="87"/>
      <c r="CGJ116" s="88"/>
      <c r="CGK116" s="87"/>
      <c r="CGL116" s="89"/>
      <c r="CGM116" s="98"/>
      <c r="CGN116" s="85"/>
      <c r="CGO116" s="84"/>
      <c r="CGP116" s="87"/>
      <c r="CGQ116" s="87"/>
      <c r="CGR116" s="88"/>
      <c r="CGS116" s="87"/>
      <c r="CGT116" s="89"/>
      <c r="CGU116" s="98"/>
      <c r="CGV116" s="85"/>
      <c r="CGW116" s="84"/>
      <c r="CGX116" s="87"/>
      <c r="CGY116" s="87"/>
      <c r="CGZ116" s="88"/>
      <c r="CHA116" s="87"/>
      <c r="CHB116" s="89"/>
      <c r="CHC116" s="98"/>
      <c r="CHD116" s="85"/>
      <c r="CHE116" s="84"/>
      <c r="CHF116" s="87"/>
      <c r="CHG116" s="87"/>
      <c r="CHH116" s="88"/>
      <c r="CHI116" s="87"/>
      <c r="CHJ116" s="89"/>
      <c r="CHK116" s="98"/>
      <c r="CHL116" s="85"/>
      <c r="CHM116" s="84"/>
      <c r="CHN116" s="87"/>
      <c r="CHO116" s="87"/>
      <c r="CHP116" s="88"/>
      <c r="CHQ116" s="87"/>
      <c r="CHR116" s="89"/>
      <c r="CHS116" s="98"/>
      <c r="CHT116" s="85"/>
      <c r="CHU116" s="84"/>
      <c r="CHV116" s="87"/>
      <c r="CHW116" s="87"/>
      <c r="CHX116" s="88"/>
      <c r="CHY116" s="87"/>
      <c r="CHZ116" s="89"/>
      <c r="CIA116" s="98"/>
      <c r="CIB116" s="85"/>
      <c r="CIC116" s="84"/>
      <c r="CID116" s="87"/>
      <c r="CIE116" s="87"/>
      <c r="CIF116" s="88"/>
      <c r="CIG116" s="87"/>
      <c r="CIH116" s="89"/>
      <c r="CII116" s="98"/>
      <c r="CIJ116" s="85"/>
      <c r="CIK116" s="84"/>
      <c r="CIL116" s="87"/>
      <c r="CIM116" s="87"/>
      <c r="CIN116" s="88"/>
      <c r="CIO116" s="87"/>
      <c r="CIP116" s="89"/>
      <c r="CIQ116" s="98"/>
      <c r="CIR116" s="85"/>
      <c r="CIS116" s="84"/>
      <c r="CIT116" s="87"/>
      <c r="CIU116" s="87"/>
      <c r="CIV116" s="88"/>
      <c r="CIW116" s="87"/>
      <c r="CIX116" s="89"/>
      <c r="CIY116" s="98"/>
      <c r="CIZ116" s="85"/>
      <c r="CJA116" s="84"/>
      <c r="CJB116" s="87"/>
      <c r="CJC116" s="87"/>
      <c r="CJD116" s="88"/>
      <c r="CJE116" s="87"/>
      <c r="CJF116" s="89"/>
      <c r="CJG116" s="98"/>
      <c r="CJH116" s="85"/>
      <c r="CJI116" s="84"/>
      <c r="CJJ116" s="87"/>
      <c r="CJK116" s="87"/>
      <c r="CJL116" s="88"/>
      <c r="CJM116" s="87"/>
      <c r="CJN116" s="89"/>
      <c r="CJO116" s="98"/>
      <c r="CJP116" s="85"/>
      <c r="CJQ116" s="84"/>
      <c r="CJR116" s="87"/>
      <c r="CJS116" s="87"/>
      <c r="CJT116" s="88"/>
      <c r="CJU116" s="87"/>
      <c r="CJV116" s="89"/>
      <c r="CJW116" s="98"/>
      <c r="CJX116" s="85"/>
      <c r="CJY116" s="84"/>
      <c r="CJZ116" s="87"/>
      <c r="CKA116" s="87"/>
      <c r="CKB116" s="88"/>
      <c r="CKC116" s="87"/>
      <c r="CKD116" s="89"/>
      <c r="CKE116" s="98"/>
      <c r="CKF116" s="85"/>
      <c r="CKG116" s="84"/>
      <c r="CKH116" s="87"/>
      <c r="CKI116" s="87"/>
      <c r="CKJ116" s="88"/>
      <c r="CKK116" s="87"/>
      <c r="CKL116" s="89"/>
      <c r="CKM116" s="98"/>
      <c r="CKN116" s="85"/>
      <c r="CKO116" s="84"/>
      <c r="CKP116" s="87"/>
      <c r="CKQ116" s="87"/>
      <c r="CKR116" s="88"/>
      <c r="CKS116" s="87"/>
      <c r="CKT116" s="89"/>
      <c r="CKU116" s="98"/>
      <c r="CKV116" s="85"/>
      <c r="CKW116" s="84"/>
      <c r="CKX116" s="87"/>
      <c r="CKY116" s="87"/>
      <c r="CKZ116" s="88"/>
      <c r="CLA116" s="87"/>
      <c r="CLB116" s="89"/>
      <c r="CLC116" s="98"/>
      <c r="CLD116" s="85"/>
      <c r="CLE116" s="84"/>
      <c r="CLF116" s="87"/>
      <c r="CLG116" s="87"/>
      <c r="CLH116" s="88"/>
      <c r="CLI116" s="87"/>
      <c r="CLJ116" s="89"/>
      <c r="CLK116" s="98"/>
      <c r="CLL116" s="85"/>
      <c r="CLM116" s="84"/>
      <c r="CLN116" s="87"/>
      <c r="CLO116" s="87"/>
      <c r="CLP116" s="88"/>
      <c r="CLQ116" s="87"/>
      <c r="CLR116" s="89"/>
      <c r="CLS116" s="98"/>
      <c r="CLT116" s="85"/>
      <c r="CLU116" s="84"/>
      <c r="CLV116" s="87"/>
      <c r="CLW116" s="87"/>
      <c r="CLX116" s="88"/>
      <c r="CLY116" s="87"/>
      <c r="CLZ116" s="89"/>
      <c r="CMA116" s="98"/>
      <c r="CMB116" s="85"/>
      <c r="CMC116" s="84"/>
      <c r="CMD116" s="87"/>
      <c r="CME116" s="87"/>
      <c r="CMF116" s="88"/>
      <c r="CMG116" s="87"/>
      <c r="CMH116" s="89"/>
      <c r="CMI116" s="98"/>
      <c r="CMJ116" s="85"/>
      <c r="CMK116" s="84"/>
      <c r="CML116" s="87"/>
      <c r="CMM116" s="87"/>
      <c r="CMN116" s="88"/>
      <c r="CMO116" s="87"/>
      <c r="CMP116" s="89"/>
      <c r="CMQ116" s="98"/>
      <c r="CMR116" s="85"/>
      <c r="CMS116" s="84"/>
      <c r="CMT116" s="87"/>
      <c r="CMU116" s="87"/>
      <c r="CMV116" s="88"/>
      <c r="CMW116" s="87"/>
      <c r="CMX116" s="89"/>
      <c r="CMY116" s="98"/>
      <c r="CMZ116" s="85"/>
      <c r="CNA116" s="84"/>
      <c r="CNB116" s="87"/>
      <c r="CNC116" s="87"/>
      <c r="CND116" s="88"/>
      <c r="CNE116" s="87"/>
      <c r="CNF116" s="89"/>
      <c r="CNG116" s="98"/>
      <c r="CNH116" s="85"/>
      <c r="CNI116" s="84"/>
      <c r="CNJ116" s="87"/>
      <c r="CNK116" s="87"/>
      <c r="CNL116" s="88"/>
      <c r="CNM116" s="87"/>
      <c r="CNN116" s="89"/>
      <c r="CNO116" s="98"/>
      <c r="CNP116" s="85"/>
      <c r="CNQ116" s="84"/>
      <c r="CNR116" s="87"/>
      <c r="CNS116" s="87"/>
      <c r="CNT116" s="88"/>
      <c r="CNU116" s="87"/>
      <c r="CNV116" s="89"/>
      <c r="CNW116" s="98"/>
      <c r="CNX116" s="85"/>
      <c r="CNY116" s="84"/>
      <c r="CNZ116" s="87"/>
      <c r="COA116" s="87"/>
      <c r="COB116" s="88"/>
      <c r="COC116" s="87"/>
      <c r="COD116" s="89"/>
      <c r="COE116" s="98"/>
      <c r="COF116" s="85"/>
      <c r="COG116" s="84"/>
      <c r="COH116" s="87"/>
      <c r="COI116" s="87"/>
      <c r="COJ116" s="88"/>
      <c r="COK116" s="87"/>
      <c r="COL116" s="89"/>
      <c r="COM116" s="98"/>
      <c r="CON116" s="85"/>
      <c r="COO116" s="84"/>
      <c r="COP116" s="87"/>
      <c r="COQ116" s="87"/>
      <c r="COR116" s="88"/>
      <c r="COS116" s="87"/>
      <c r="COT116" s="89"/>
      <c r="COU116" s="98"/>
      <c r="COV116" s="85"/>
      <c r="COW116" s="84"/>
      <c r="COX116" s="87"/>
      <c r="COY116" s="87"/>
      <c r="COZ116" s="88"/>
      <c r="CPA116" s="87"/>
      <c r="CPB116" s="89"/>
      <c r="CPC116" s="98"/>
      <c r="CPD116" s="85"/>
      <c r="CPE116" s="84"/>
      <c r="CPF116" s="87"/>
      <c r="CPG116" s="87"/>
      <c r="CPH116" s="88"/>
      <c r="CPI116" s="87"/>
      <c r="CPJ116" s="89"/>
      <c r="CPK116" s="98"/>
      <c r="CPL116" s="85"/>
      <c r="CPM116" s="84"/>
      <c r="CPN116" s="87"/>
      <c r="CPO116" s="87"/>
      <c r="CPP116" s="88"/>
      <c r="CPQ116" s="87"/>
      <c r="CPR116" s="89"/>
      <c r="CPS116" s="98"/>
      <c r="CPT116" s="85"/>
      <c r="CPU116" s="84"/>
      <c r="CPV116" s="87"/>
      <c r="CPW116" s="87"/>
      <c r="CPX116" s="88"/>
      <c r="CPY116" s="87"/>
      <c r="CPZ116" s="89"/>
      <c r="CQA116" s="98"/>
      <c r="CQB116" s="85"/>
      <c r="CQC116" s="84"/>
      <c r="CQD116" s="87"/>
      <c r="CQE116" s="87"/>
      <c r="CQF116" s="88"/>
      <c r="CQG116" s="87"/>
      <c r="CQH116" s="89"/>
      <c r="CQI116" s="98"/>
      <c r="CQJ116" s="85"/>
      <c r="CQK116" s="84"/>
      <c r="CQL116" s="87"/>
      <c r="CQM116" s="87"/>
      <c r="CQN116" s="88"/>
      <c r="CQO116" s="87"/>
      <c r="CQP116" s="89"/>
      <c r="CQQ116" s="98"/>
      <c r="CQR116" s="85"/>
      <c r="CQS116" s="84"/>
      <c r="CQT116" s="87"/>
      <c r="CQU116" s="87"/>
      <c r="CQV116" s="88"/>
      <c r="CQW116" s="87"/>
      <c r="CQX116" s="89"/>
      <c r="CQY116" s="98"/>
      <c r="CQZ116" s="85"/>
      <c r="CRA116" s="84"/>
      <c r="CRB116" s="87"/>
      <c r="CRC116" s="87"/>
      <c r="CRD116" s="88"/>
      <c r="CRE116" s="87"/>
      <c r="CRF116" s="89"/>
      <c r="CRG116" s="98"/>
      <c r="CRH116" s="85"/>
      <c r="CRI116" s="84"/>
      <c r="CRJ116" s="87"/>
      <c r="CRK116" s="87"/>
      <c r="CRL116" s="88"/>
      <c r="CRM116" s="87"/>
      <c r="CRN116" s="89"/>
      <c r="CRO116" s="98"/>
      <c r="CRP116" s="85"/>
      <c r="CRQ116" s="84"/>
      <c r="CRR116" s="87"/>
      <c r="CRS116" s="87"/>
      <c r="CRT116" s="88"/>
      <c r="CRU116" s="87"/>
      <c r="CRV116" s="89"/>
      <c r="CRW116" s="98"/>
      <c r="CRX116" s="85"/>
      <c r="CRY116" s="84"/>
      <c r="CRZ116" s="87"/>
      <c r="CSA116" s="87"/>
      <c r="CSB116" s="88"/>
      <c r="CSC116" s="87"/>
      <c r="CSD116" s="89"/>
      <c r="CSE116" s="98"/>
      <c r="CSF116" s="85"/>
      <c r="CSG116" s="84"/>
      <c r="CSH116" s="87"/>
      <c r="CSI116" s="87"/>
      <c r="CSJ116" s="88"/>
      <c r="CSK116" s="87"/>
      <c r="CSL116" s="89"/>
      <c r="CSM116" s="98"/>
      <c r="CSN116" s="85"/>
      <c r="CSO116" s="84"/>
      <c r="CSP116" s="87"/>
      <c r="CSQ116" s="87"/>
      <c r="CSR116" s="88"/>
      <c r="CSS116" s="87"/>
      <c r="CST116" s="89"/>
      <c r="CSU116" s="98"/>
      <c r="CSV116" s="85"/>
      <c r="CSW116" s="84"/>
      <c r="CSX116" s="87"/>
      <c r="CSY116" s="87"/>
      <c r="CSZ116" s="88"/>
      <c r="CTA116" s="87"/>
      <c r="CTB116" s="89"/>
      <c r="CTC116" s="98"/>
      <c r="CTD116" s="85"/>
      <c r="CTE116" s="84"/>
      <c r="CTF116" s="87"/>
      <c r="CTG116" s="87"/>
      <c r="CTH116" s="88"/>
      <c r="CTI116" s="87"/>
      <c r="CTJ116" s="89"/>
      <c r="CTK116" s="98"/>
      <c r="CTL116" s="85"/>
      <c r="CTM116" s="84"/>
      <c r="CTN116" s="87"/>
      <c r="CTO116" s="87"/>
      <c r="CTP116" s="88"/>
      <c r="CTQ116" s="87"/>
      <c r="CTR116" s="89"/>
      <c r="CTS116" s="98"/>
      <c r="CTT116" s="85"/>
      <c r="CTU116" s="84"/>
      <c r="CTV116" s="87"/>
      <c r="CTW116" s="87"/>
      <c r="CTX116" s="88"/>
      <c r="CTY116" s="87"/>
      <c r="CTZ116" s="89"/>
      <c r="CUA116" s="98"/>
      <c r="CUB116" s="85"/>
      <c r="CUC116" s="84"/>
      <c r="CUD116" s="87"/>
      <c r="CUE116" s="87"/>
      <c r="CUF116" s="88"/>
      <c r="CUG116" s="87"/>
      <c r="CUH116" s="89"/>
      <c r="CUI116" s="98"/>
      <c r="CUJ116" s="85"/>
      <c r="CUK116" s="84"/>
      <c r="CUL116" s="87"/>
      <c r="CUM116" s="87"/>
      <c r="CUN116" s="88"/>
      <c r="CUO116" s="87"/>
      <c r="CUP116" s="89"/>
      <c r="CUQ116" s="98"/>
      <c r="CUR116" s="85"/>
      <c r="CUS116" s="84"/>
      <c r="CUT116" s="87"/>
      <c r="CUU116" s="87"/>
      <c r="CUV116" s="88"/>
      <c r="CUW116" s="87"/>
      <c r="CUX116" s="89"/>
      <c r="CUY116" s="98"/>
      <c r="CUZ116" s="85"/>
      <c r="CVA116" s="84"/>
      <c r="CVB116" s="87"/>
      <c r="CVC116" s="87"/>
      <c r="CVD116" s="88"/>
      <c r="CVE116" s="87"/>
      <c r="CVF116" s="89"/>
      <c r="CVG116" s="98"/>
      <c r="CVH116" s="85"/>
      <c r="CVI116" s="84"/>
      <c r="CVJ116" s="87"/>
      <c r="CVK116" s="87"/>
      <c r="CVL116" s="88"/>
      <c r="CVM116" s="87"/>
      <c r="CVN116" s="89"/>
      <c r="CVO116" s="98"/>
      <c r="CVP116" s="85"/>
      <c r="CVQ116" s="84"/>
      <c r="CVR116" s="87"/>
      <c r="CVS116" s="87"/>
      <c r="CVT116" s="88"/>
      <c r="CVU116" s="87"/>
      <c r="CVV116" s="89"/>
      <c r="CVW116" s="98"/>
      <c r="CVX116" s="85"/>
      <c r="CVY116" s="84"/>
      <c r="CVZ116" s="87"/>
      <c r="CWA116" s="87"/>
      <c r="CWB116" s="88"/>
      <c r="CWC116" s="87"/>
      <c r="CWD116" s="89"/>
      <c r="CWE116" s="98"/>
      <c r="CWF116" s="85"/>
      <c r="CWG116" s="84"/>
      <c r="CWH116" s="87"/>
      <c r="CWI116" s="87"/>
      <c r="CWJ116" s="88"/>
      <c r="CWK116" s="87"/>
      <c r="CWL116" s="89"/>
      <c r="CWM116" s="98"/>
      <c r="CWN116" s="85"/>
      <c r="CWO116" s="84"/>
      <c r="CWP116" s="87"/>
      <c r="CWQ116" s="87"/>
      <c r="CWR116" s="88"/>
      <c r="CWS116" s="87"/>
      <c r="CWT116" s="89"/>
      <c r="CWU116" s="98"/>
      <c r="CWV116" s="85"/>
      <c r="CWW116" s="84"/>
      <c r="CWX116" s="87"/>
      <c r="CWY116" s="87"/>
      <c r="CWZ116" s="88"/>
      <c r="CXA116" s="87"/>
      <c r="CXB116" s="89"/>
      <c r="CXC116" s="98"/>
      <c r="CXD116" s="85"/>
      <c r="CXE116" s="84"/>
      <c r="CXF116" s="87"/>
      <c r="CXG116" s="87"/>
      <c r="CXH116" s="88"/>
      <c r="CXI116" s="87"/>
      <c r="CXJ116" s="89"/>
      <c r="CXK116" s="98"/>
      <c r="CXL116" s="85"/>
      <c r="CXM116" s="84"/>
      <c r="CXN116" s="87"/>
      <c r="CXO116" s="87"/>
      <c r="CXP116" s="88"/>
      <c r="CXQ116" s="87"/>
      <c r="CXR116" s="89"/>
      <c r="CXS116" s="98"/>
      <c r="CXT116" s="85"/>
      <c r="CXU116" s="84"/>
      <c r="CXV116" s="87"/>
      <c r="CXW116" s="87"/>
      <c r="CXX116" s="88"/>
      <c r="CXY116" s="87"/>
      <c r="CXZ116" s="89"/>
      <c r="CYA116" s="98"/>
      <c r="CYB116" s="85"/>
      <c r="CYC116" s="84"/>
      <c r="CYD116" s="87"/>
      <c r="CYE116" s="87"/>
      <c r="CYF116" s="88"/>
      <c r="CYG116" s="87"/>
      <c r="CYH116" s="89"/>
      <c r="CYI116" s="98"/>
      <c r="CYJ116" s="85"/>
      <c r="CYK116" s="84"/>
      <c r="CYL116" s="87"/>
      <c r="CYM116" s="87"/>
      <c r="CYN116" s="88"/>
      <c r="CYO116" s="87"/>
      <c r="CYP116" s="89"/>
      <c r="CYQ116" s="98"/>
      <c r="CYR116" s="85"/>
      <c r="CYS116" s="84"/>
      <c r="CYT116" s="87"/>
      <c r="CYU116" s="87"/>
      <c r="CYV116" s="88"/>
      <c r="CYW116" s="87"/>
      <c r="CYX116" s="89"/>
      <c r="CYY116" s="98"/>
      <c r="CYZ116" s="85"/>
      <c r="CZA116" s="84"/>
      <c r="CZB116" s="87"/>
      <c r="CZC116" s="87"/>
      <c r="CZD116" s="88"/>
      <c r="CZE116" s="87"/>
      <c r="CZF116" s="89"/>
      <c r="CZG116" s="98"/>
      <c r="CZH116" s="85"/>
      <c r="CZI116" s="84"/>
      <c r="CZJ116" s="87"/>
      <c r="CZK116" s="87"/>
      <c r="CZL116" s="88"/>
      <c r="CZM116" s="87"/>
      <c r="CZN116" s="89"/>
      <c r="CZO116" s="98"/>
      <c r="CZP116" s="85"/>
      <c r="CZQ116" s="84"/>
      <c r="CZR116" s="87"/>
      <c r="CZS116" s="87"/>
      <c r="CZT116" s="88"/>
      <c r="CZU116" s="87"/>
      <c r="CZV116" s="89"/>
      <c r="CZW116" s="98"/>
      <c r="CZX116" s="85"/>
      <c r="CZY116" s="84"/>
      <c r="CZZ116" s="87"/>
      <c r="DAA116" s="87"/>
      <c r="DAB116" s="88"/>
      <c r="DAC116" s="87"/>
      <c r="DAD116" s="89"/>
      <c r="DAE116" s="98"/>
      <c r="DAF116" s="85"/>
      <c r="DAG116" s="84"/>
      <c r="DAH116" s="87"/>
      <c r="DAI116" s="87"/>
      <c r="DAJ116" s="88"/>
      <c r="DAK116" s="87"/>
      <c r="DAL116" s="89"/>
      <c r="DAM116" s="98"/>
      <c r="DAN116" s="85"/>
      <c r="DAO116" s="84"/>
      <c r="DAP116" s="87"/>
      <c r="DAQ116" s="87"/>
      <c r="DAR116" s="88"/>
      <c r="DAS116" s="87"/>
      <c r="DAT116" s="89"/>
      <c r="DAU116" s="98"/>
      <c r="DAV116" s="85"/>
      <c r="DAW116" s="84"/>
      <c r="DAX116" s="87"/>
      <c r="DAY116" s="87"/>
      <c r="DAZ116" s="88"/>
      <c r="DBA116" s="87"/>
      <c r="DBB116" s="89"/>
      <c r="DBC116" s="98"/>
      <c r="DBD116" s="85"/>
      <c r="DBE116" s="84"/>
      <c r="DBF116" s="87"/>
      <c r="DBG116" s="87"/>
      <c r="DBH116" s="88"/>
      <c r="DBI116" s="87"/>
      <c r="DBJ116" s="89"/>
      <c r="DBK116" s="98"/>
      <c r="DBL116" s="85"/>
      <c r="DBM116" s="84"/>
      <c r="DBN116" s="87"/>
      <c r="DBO116" s="87"/>
      <c r="DBP116" s="88"/>
      <c r="DBQ116" s="87"/>
      <c r="DBR116" s="89"/>
      <c r="DBS116" s="98"/>
      <c r="DBT116" s="85"/>
      <c r="DBU116" s="84"/>
      <c r="DBV116" s="87"/>
      <c r="DBW116" s="87"/>
      <c r="DBX116" s="88"/>
      <c r="DBY116" s="87"/>
      <c r="DBZ116" s="89"/>
      <c r="DCA116" s="98"/>
      <c r="DCB116" s="85"/>
      <c r="DCC116" s="84"/>
      <c r="DCD116" s="87"/>
      <c r="DCE116" s="87"/>
      <c r="DCF116" s="88"/>
      <c r="DCG116" s="87"/>
      <c r="DCH116" s="89"/>
      <c r="DCI116" s="98"/>
      <c r="DCJ116" s="85"/>
      <c r="DCK116" s="84"/>
      <c r="DCL116" s="87"/>
      <c r="DCM116" s="87"/>
      <c r="DCN116" s="88"/>
      <c r="DCO116" s="87"/>
      <c r="DCP116" s="89"/>
      <c r="DCQ116" s="98"/>
      <c r="DCR116" s="85"/>
      <c r="DCS116" s="84"/>
      <c r="DCT116" s="87"/>
      <c r="DCU116" s="87"/>
      <c r="DCV116" s="88"/>
      <c r="DCW116" s="87"/>
      <c r="DCX116" s="89"/>
      <c r="DCY116" s="98"/>
      <c r="DCZ116" s="85"/>
      <c r="DDA116" s="84"/>
      <c r="DDB116" s="87"/>
      <c r="DDC116" s="87"/>
      <c r="DDD116" s="88"/>
      <c r="DDE116" s="87"/>
      <c r="DDF116" s="89"/>
      <c r="DDG116" s="98"/>
      <c r="DDH116" s="85"/>
      <c r="DDI116" s="84"/>
      <c r="DDJ116" s="87"/>
      <c r="DDK116" s="87"/>
      <c r="DDL116" s="88"/>
      <c r="DDM116" s="87"/>
      <c r="DDN116" s="89"/>
      <c r="DDO116" s="98"/>
      <c r="DDP116" s="85"/>
      <c r="DDQ116" s="84"/>
      <c r="DDR116" s="87"/>
      <c r="DDS116" s="87"/>
      <c r="DDT116" s="88"/>
      <c r="DDU116" s="87"/>
      <c r="DDV116" s="89"/>
      <c r="DDW116" s="98"/>
      <c r="DDX116" s="85"/>
      <c r="DDY116" s="84"/>
      <c r="DDZ116" s="87"/>
      <c r="DEA116" s="87"/>
      <c r="DEB116" s="88"/>
      <c r="DEC116" s="87"/>
      <c r="DED116" s="89"/>
      <c r="DEE116" s="98"/>
      <c r="DEF116" s="85"/>
      <c r="DEG116" s="84"/>
      <c r="DEH116" s="87"/>
      <c r="DEI116" s="87"/>
      <c r="DEJ116" s="88"/>
      <c r="DEK116" s="87"/>
      <c r="DEL116" s="89"/>
      <c r="DEM116" s="98"/>
      <c r="DEN116" s="85"/>
      <c r="DEO116" s="84"/>
      <c r="DEP116" s="87"/>
      <c r="DEQ116" s="87"/>
      <c r="DER116" s="88"/>
      <c r="DES116" s="87"/>
      <c r="DET116" s="89"/>
      <c r="DEU116" s="98"/>
      <c r="DEV116" s="85"/>
      <c r="DEW116" s="84"/>
      <c r="DEX116" s="87"/>
      <c r="DEY116" s="87"/>
      <c r="DEZ116" s="88"/>
      <c r="DFA116" s="87"/>
      <c r="DFB116" s="89"/>
      <c r="DFC116" s="98"/>
      <c r="DFD116" s="85"/>
      <c r="DFE116" s="84"/>
      <c r="DFF116" s="87"/>
      <c r="DFG116" s="87"/>
      <c r="DFH116" s="88"/>
      <c r="DFI116" s="87"/>
      <c r="DFJ116" s="89"/>
      <c r="DFK116" s="98"/>
      <c r="DFL116" s="85"/>
      <c r="DFM116" s="84"/>
      <c r="DFN116" s="87"/>
      <c r="DFO116" s="87"/>
      <c r="DFP116" s="88"/>
      <c r="DFQ116" s="87"/>
      <c r="DFR116" s="89"/>
      <c r="DFS116" s="98"/>
      <c r="DFT116" s="85"/>
      <c r="DFU116" s="84"/>
      <c r="DFV116" s="87"/>
      <c r="DFW116" s="87"/>
      <c r="DFX116" s="88"/>
      <c r="DFY116" s="87"/>
      <c r="DFZ116" s="89"/>
      <c r="DGA116" s="98"/>
      <c r="DGB116" s="85"/>
      <c r="DGC116" s="84"/>
      <c r="DGD116" s="87"/>
      <c r="DGE116" s="87"/>
      <c r="DGF116" s="88"/>
      <c r="DGG116" s="87"/>
      <c r="DGH116" s="89"/>
      <c r="DGI116" s="98"/>
      <c r="DGJ116" s="85"/>
      <c r="DGK116" s="84"/>
      <c r="DGL116" s="87"/>
      <c r="DGM116" s="87"/>
      <c r="DGN116" s="88"/>
      <c r="DGO116" s="87"/>
      <c r="DGP116" s="89"/>
      <c r="DGQ116" s="98"/>
      <c r="DGR116" s="85"/>
      <c r="DGS116" s="84"/>
      <c r="DGT116" s="87"/>
      <c r="DGU116" s="87"/>
      <c r="DGV116" s="88"/>
      <c r="DGW116" s="87"/>
      <c r="DGX116" s="89"/>
      <c r="DGY116" s="98"/>
      <c r="DGZ116" s="85"/>
      <c r="DHA116" s="84"/>
      <c r="DHB116" s="87"/>
      <c r="DHC116" s="87"/>
      <c r="DHD116" s="88"/>
      <c r="DHE116" s="87"/>
      <c r="DHF116" s="89"/>
      <c r="DHG116" s="98"/>
      <c r="DHH116" s="85"/>
      <c r="DHI116" s="84"/>
      <c r="DHJ116" s="87"/>
      <c r="DHK116" s="87"/>
      <c r="DHL116" s="88"/>
      <c r="DHM116" s="87"/>
      <c r="DHN116" s="89"/>
      <c r="DHO116" s="98"/>
      <c r="DHP116" s="85"/>
      <c r="DHQ116" s="84"/>
      <c r="DHR116" s="87"/>
      <c r="DHS116" s="87"/>
      <c r="DHT116" s="88"/>
      <c r="DHU116" s="87"/>
      <c r="DHV116" s="89"/>
      <c r="DHW116" s="98"/>
      <c r="DHX116" s="85"/>
      <c r="DHY116" s="84"/>
      <c r="DHZ116" s="87"/>
      <c r="DIA116" s="87"/>
      <c r="DIB116" s="88"/>
      <c r="DIC116" s="87"/>
      <c r="DID116" s="89"/>
      <c r="DIE116" s="98"/>
      <c r="DIF116" s="85"/>
      <c r="DIG116" s="84"/>
      <c r="DIH116" s="87"/>
      <c r="DII116" s="87"/>
      <c r="DIJ116" s="88"/>
      <c r="DIK116" s="87"/>
      <c r="DIL116" s="89"/>
      <c r="DIM116" s="98"/>
      <c r="DIN116" s="85"/>
      <c r="DIO116" s="84"/>
      <c r="DIP116" s="87"/>
      <c r="DIQ116" s="87"/>
      <c r="DIR116" s="88"/>
      <c r="DIS116" s="87"/>
      <c r="DIT116" s="89"/>
      <c r="DIU116" s="98"/>
      <c r="DIV116" s="85"/>
      <c r="DIW116" s="84"/>
      <c r="DIX116" s="87"/>
      <c r="DIY116" s="87"/>
      <c r="DIZ116" s="88"/>
      <c r="DJA116" s="87"/>
      <c r="DJB116" s="89"/>
      <c r="DJC116" s="98"/>
      <c r="DJD116" s="85"/>
      <c r="DJE116" s="84"/>
      <c r="DJF116" s="87"/>
      <c r="DJG116" s="87"/>
      <c r="DJH116" s="88"/>
      <c r="DJI116" s="87"/>
      <c r="DJJ116" s="89"/>
      <c r="DJK116" s="98"/>
      <c r="DJL116" s="85"/>
      <c r="DJM116" s="84"/>
      <c r="DJN116" s="87"/>
      <c r="DJO116" s="87"/>
      <c r="DJP116" s="88"/>
      <c r="DJQ116" s="87"/>
      <c r="DJR116" s="89"/>
      <c r="DJS116" s="98"/>
      <c r="DJT116" s="85"/>
      <c r="DJU116" s="84"/>
      <c r="DJV116" s="87"/>
      <c r="DJW116" s="87"/>
      <c r="DJX116" s="88"/>
      <c r="DJY116" s="87"/>
      <c r="DJZ116" s="89"/>
      <c r="DKA116" s="98"/>
      <c r="DKB116" s="85"/>
      <c r="DKC116" s="84"/>
      <c r="DKD116" s="87"/>
      <c r="DKE116" s="87"/>
      <c r="DKF116" s="88"/>
      <c r="DKG116" s="87"/>
      <c r="DKH116" s="89"/>
      <c r="DKI116" s="98"/>
      <c r="DKJ116" s="85"/>
      <c r="DKK116" s="84"/>
      <c r="DKL116" s="87"/>
      <c r="DKM116" s="87"/>
      <c r="DKN116" s="88"/>
      <c r="DKO116" s="87"/>
      <c r="DKP116" s="89"/>
      <c r="DKQ116" s="98"/>
      <c r="DKR116" s="85"/>
      <c r="DKS116" s="84"/>
      <c r="DKT116" s="87"/>
      <c r="DKU116" s="87"/>
      <c r="DKV116" s="88"/>
      <c r="DKW116" s="87"/>
      <c r="DKX116" s="89"/>
      <c r="DKY116" s="98"/>
      <c r="DKZ116" s="85"/>
      <c r="DLA116" s="84"/>
      <c r="DLB116" s="87"/>
      <c r="DLC116" s="87"/>
      <c r="DLD116" s="88"/>
      <c r="DLE116" s="87"/>
      <c r="DLF116" s="89"/>
      <c r="DLG116" s="98"/>
      <c r="DLH116" s="85"/>
      <c r="DLI116" s="84"/>
      <c r="DLJ116" s="87"/>
      <c r="DLK116" s="87"/>
      <c r="DLL116" s="88"/>
      <c r="DLM116" s="87"/>
      <c r="DLN116" s="89"/>
      <c r="DLO116" s="98"/>
      <c r="DLP116" s="85"/>
      <c r="DLQ116" s="84"/>
      <c r="DLR116" s="87"/>
      <c r="DLS116" s="87"/>
      <c r="DLT116" s="88"/>
      <c r="DLU116" s="87"/>
      <c r="DLV116" s="89"/>
      <c r="DLW116" s="98"/>
      <c r="DLX116" s="85"/>
      <c r="DLY116" s="84"/>
      <c r="DLZ116" s="87"/>
      <c r="DMA116" s="87"/>
      <c r="DMB116" s="88"/>
      <c r="DMC116" s="87"/>
      <c r="DMD116" s="89"/>
      <c r="DME116" s="98"/>
      <c r="DMF116" s="85"/>
      <c r="DMG116" s="84"/>
      <c r="DMH116" s="87"/>
      <c r="DMI116" s="87"/>
      <c r="DMJ116" s="88"/>
      <c r="DMK116" s="87"/>
      <c r="DML116" s="89"/>
      <c r="DMM116" s="98"/>
      <c r="DMN116" s="85"/>
      <c r="DMO116" s="84"/>
      <c r="DMP116" s="87"/>
      <c r="DMQ116" s="87"/>
      <c r="DMR116" s="88"/>
      <c r="DMS116" s="87"/>
      <c r="DMT116" s="89"/>
      <c r="DMU116" s="98"/>
      <c r="DMV116" s="85"/>
      <c r="DMW116" s="84"/>
      <c r="DMX116" s="87"/>
      <c r="DMY116" s="87"/>
      <c r="DMZ116" s="88"/>
      <c r="DNA116" s="87"/>
      <c r="DNB116" s="89"/>
      <c r="DNC116" s="98"/>
      <c r="DND116" s="85"/>
      <c r="DNE116" s="84"/>
      <c r="DNF116" s="87"/>
      <c r="DNG116" s="87"/>
      <c r="DNH116" s="88"/>
      <c r="DNI116" s="87"/>
      <c r="DNJ116" s="89"/>
      <c r="DNK116" s="98"/>
      <c r="DNL116" s="85"/>
      <c r="DNM116" s="84"/>
      <c r="DNN116" s="87"/>
      <c r="DNO116" s="87"/>
      <c r="DNP116" s="88"/>
      <c r="DNQ116" s="87"/>
      <c r="DNR116" s="89"/>
      <c r="DNS116" s="98"/>
      <c r="DNT116" s="85"/>
      <c r="DNU116" s="84"/>
      <c r="DNV116" s="87"/>
      <c r="DNW116" s="87"/>
      <c r="DNX116" s="88"/>
      <c r="DNY116" s="87"/>
      <c r="DNZ116" s="89"/>
      <c r="DOA116" s="98"/>
      <c r="DOB116" s="85"/>
      <c r="DOC116" s="84"/>
      <c r="DOD116" s="87"/>
      <c r="DOE116" s="87"/>
      <c r="DOF116" s="88"/>
      <c r="DOG116" s="87"/>
      <c r="DOH116" s="89"/>
      <c r="DOI116" s="98"/>
      <c r="DOJ116" s="85"/>
      <c r="DOK116" s="84"/>
      <c r="DOL116" s="87"/>
      <c r="DOM116" s="87"/>
      <c r="DON116" s="88"/>
      <c r="DOO116" s="87"/>
      <c r="DOP116" s="89"/>
      <c r="DOQ116" s="98"/>
      <c r="DOR116" s="85"/>
      <c r="DOS116" s="84"/>
      <c r="DOT116" s="87"/>
      <c r="DOU116" s="87"/>
      <c r="DOV116" s="88"/>
      <c r="DOW116" s="87"/>
      <c r="DOX116" s="89"/>
      <c r="DOY116" s="98"/>
      <c r="DOZ116" s="85"/>
      <c r="DPA116" s="84"/>
      <c r="DPB116" s="87"/>
      <c r="DPC116" s="87"/>
      <c r="DPD116" s="88"/>
      <c r="DPE116" s="87"/>
      <c r="DPF116" s="89"/>
      <c r="DPG116" s="98"/>
      <c r="DPH116" s="85"/>
      <c r="DPI116" s="84"/>
      <c r="DPJ116" s="87"/>
      <c r="DPK116" s="87"/>
      <c r="DPL116" s="88"/>
      <c r="DPM116" s="87"/>
      <c r="DPN116" s="89"/>
      <c r="DPO116" s="98"/>
      <c r="DPP116" s="85"/>
      <c r="DPQ116" s="84"/>
      <c r="DPR116" s="87"/>
      <c r="DPS116" s="87"/>
      <c r="DPT116" s="88"/>
      <c r="DPU116" s="87"/>
      <c r="DPV116" s="89"/>
      <c r="DPW116" s="98"/>
      <c r="DPX116" s="85"/>
      <c r="DPY116" s="84"/>
      <c r="DPZ116" s="87"/>
      <c r="DQA116" s="87"/>
      <c r="DQB116" s="88"/>
      <c r="DQC116" s="87"/>
      <c r="DQD116" s="89"/>
      <c r="DQE116" s="98"/>
      <c r="DQF116" s="85"/>
      <c r="DQG116" s="84"/>
      <c r="DQH116" s="87"/>
      <c r="DQI116" s="87"/>
      <c r="DQJ116" s="88"/>
      <c r="DQK116" s="87"/>
      <c r="DQL116" s="89"/>
      <c r="DQM116" s="98"/>
      <c r="DQN116" s="85"/>
      <c r="DQO116" s="84"/>
      <c r="DQP116" s="87"/>
      <c r="DQQ116" s="87"/>
      <c r="DQR116" s="88"/>
      <c r="DQS116" s="87"/>
      <c r="DQT116" s="89"/>
      <c r="DQU116" s="98"/>
      <c r="DQV116" s="85"/>
      <c r="DQW116" s="84"/>
      <c r="DQX116" s="87"/>
      <c r="DQY116" s="87"/>
      <c r="DQZ116" s="88"/>
      <c r="DRA116" s="87"/>
      <c r="DRB116" s="89"/>
      <c r="DRC116" s="98"/>
      <c r="DRD116" s="85"/>
      <c r="DRE116" s="84"/>
      <c r="DRF116" s="87"/>
      <c r="DRG116" s="87"/>
      <c r="DRH116" s="88"/>
      <c r="DRI116" s="87"/>
      <c r="DRJ116" s="89"/>
      <c r="DRK116" s="98"/>
      <c r="DRL116" s="85"/>
      <c r="DRM116" s="84"/>
      <c r="DRN116" s="87"/>
      <c r="DRO116" s="87"/>
      <c r="DRP116" s="88"/>
      <c r="DRQ116" s="87"/>
      <c r="DRR116" s="89"/>
      <c r="DRS116" s="98"/>
      <c r="DRT116" s="85"/>
      <c r="DRU116" s="84"/>
      <c r="DRV116" s="87"/>
      <c r="DRW116" s="87"/>
      <c r="DRX116" s="88"/>
      <c r="DRY116" s="87"/>
      <c r="DRZ116" s="89"/>
      <c r="DSA116" s="98"/>
      <c r="DSB116" s="85"/>
      <c r="DSC116" s="84"/>
      <c r="DSD116" s="87"/>
      <c r="DSE116" s="87"/>
      <c r="DSF116" s="88"/>
      <c r="DSG116" s="87"/>
      <c r="DSH116" s="89"/>
      <c r="DSI116" s="98"/>
      <c r="DSJ116" s="85"/>
      <c r="DSK116" s="84"/>
      <c r="DSL116" s="87"/>
      <c r="DSM116" s="87"/>
      <c r="DSN116" s="88"/>
      <c r="DSO116" s="87"/>
      <c r="DSP116" s="89"/>
      <c r="DSQ116" s="98"/>
      <c r="DSR116" s="85"/>
      <c r="DSS116" s="84"/>
      <c r="DST116" s="87"/>
      <c r="DSU116" s="87"/>
      <c r="DSV116" s="88"/>
      <c r="DSW116" s="87"/>
      <c r="DSX116" s="89"/>
      <c r="DSY116" s="98"/>
      <c r="DSZ116" s="85"/>
      <c r="DTA116" s="84"/>
      <c r="DTB116" s="87"/>
      <c r="DTC116" s="87"/>
      <c r="DTD116" s="88"/>
      <c r="DTE116" s="87"/>
      <c r="DTF116" s="89"/>
      <c r="DTG116" s="98"/>
      <c r="DTH116" s="85"/>
      <c r="DTI116" s="84"/>
      <c r="DTJ116" s="87"/>
      <c r="DTK116" s="87"/>
      <c r="DTL116" s="88"/>
      <c r="DTM116" s="87"/>
      <c r="DTN116" s="89"/>
      <c r="DTO116" s="98"/>
      <c r="DTP116" s="85"/>
      <c r="DTQ116" s="84"/>
      <c r="DTR116" s="87"/>
      <c r="DTS116" s="87"/>
      <c r="DTT116" s="88"/>
      <c r="DTU116" s="87"/>
      <c r="DTV116" s="89"/>
      <c r="DTW116" s="98"/>
      <c r="DTX116" s="85"/>
      <c r="DTY116" s="84"/>
      <c r="DTZ116" s="87"/>
      <c r="DUA116" s="87"/>
      <c r="DUB116" s="88"/>
      <c r="DUC116" s="87"/>
      <c r="DUD116" s="89"/>
      <c r="DUE116" s="98"/>
      <c r="DUF116" s="85"/>
      <c r="DUG116" s="84"/>
      <c r="DUH116" s="87"/>
      <c r="DUI116" s="87"/>
      <c r="DUJ116" s="88"/>
      <c r="DUK116" s="87"/>
      <c r="DUL116" s="89"/>
      <c r="DUM116" s="98"/>
      <c r="DUN116" s="85"/>
      <c r="DUO116" s="84"/>
      <c r="DUP116" s="87"/>
      <c r="DUQ116" s="87"/>
      <c r="DUR116" s="88"/>
      <c r="DUS116" s="87"/>
      <c r="DUT116" s="89"/>
      <c r="DUU116" s="98"/>
      <c r="DUV116" s="85"/>
      <c r="DUW116" s="84"/>
      <c r="DUX116" s="87"/>
      <c r="DUY116" s="87"/>
      <c r="DUZ116" s="88"/>
      <c r="DVA116" s="87"/>
      <c r="DVB116" s="89"/>
      <c r="DVC116" s="98"/>
      <c r="DVD116" s="85"/>
      <c r="DVE116" s="84"/>
      <c r="DVF116" s="87"/>
      <c r="DVG116" s="87"/>
      <c r="DVH116" s="88"/>
      <c r="DVI116" s="87"/>
      <c r="DVJ116" s="89"/>
      <c r="DVK116" s="98"/>
      <c r="DVL116" s="85"/>
      <c r="DVM116" s="84"/>
      <c r="DVN116" s="87"/>
      <c r="DVO116" s="87"/>
      <c r="DVP116" s="88"/>
      <c r="DVQ116" s="87"/>
      <c r="DVR116" s="89"/>
      <c r="DVS116" s="98"/>
      <c r="DVT116" s="85"/>
      <c r="DVU116" s="84"/>
      <c r="DVV116" s="87"/>
      <c r="DVW116" s="87"/>
      <c r="DVX116" s="88"/>
      <c r="DVY116" s="87"/>
      <c r="DVZ116" s="89"/>
      <c r="DWA116" s="98"/>
      <c r="DWB116" s="85"/>
      <c r="DWC116" s="84"/>
      <c r="DWD116" s="87"/>
      <c r="DWE116" s="87"/>
      <c r="DWF116" s="88"/>
      <c r="DWG116" s="87"/>
      <c r="DWH116" s="89"/>
      <c r="DWI116" s="98"/>
      <c r="DWJ116" s="85"/>
      <c r="DWK116" s="84"/>
      <c r="DWL116" s="87"/>
      <c r="DWM116" s="87"/>
      <c r="DWN116" s="88"/>
      <c r="DWO116" s="87"/>
      <c r="DWP116" s="89"/>
      <c r="DWQ116" s="98"/>
      <c r="DWR116" s="85"/>
      <c r="DWS116" s="84"/>
      <c r="DWT116" s="87"/>
      <c r="DWU116" s="87"/>
      <c r="DWV116" s="88"/>
      <c r="DWW116" s="87"/>
      <c r="DWX116" s="89"/>
      <c r="DWY116" s="98"/>
      <c r="DWZ116" s="85"/>
      <c r="DXA116" s="84"/>
      <c r="DXB116" s="87"/>
      <c r="DXC116" s="87"/>
      <c r="DXD116" s="88"/>
      <c r="DXE116" s="87"/>
      <c r="DXF116" s="89"/>
      <c r="DXG116" s="98"/>
      <c r="DXH116" s="85"/>
      <c r="DXI116" s="84"/>
      <c r="DXJ116" s="87"/>
      <c r="DXK116" s="87"/>
      <c r="DXL116" s="88"/>
      <c r="DXM116" s="87"/>
      <c r="DXN116" s="89"/>
      <c r="DXO116" s="98"/>
      <c r="DXP116" s="85"/>
      <c r="DXQ116" s="84"/>
      <c r="DXR116" s="87"/>
      <c r="DXS116" s="87"/>
      <c r="DXT116" s="88"/>
      <c r="DXU116" s="87"/>
      <c r="DXV116" s="89"/>
      <c r="DXW116" s="98"/>
      <c r="DXX116" s="85"/>
      <c r="DXY116" s="84"/>
      <c r="DXZ116" s="87"/>
      <c r="DYA116" s="87"/>
      <c r="DYB116" s="88"/>
      <c r="DYC116" s="87"/>
      <c r="DYD116" s="89"/>
      <c r="DYE116" s="98"/>
      <c r="DYF116" s="85"/>
      <c r="DYG116" s="84"/>
      <c r="DYH116" s="87"/>
      <c r="DYI116" s="87"/>
      <c r="DYJ116" s="88"/>
      <c r="DYK116" s="87"/>
      <c r="DYL116" s="89"/>
      <c r="DYM116" s="98"/>
      <c r="DYN116" s="85"/>
      <c r="DYO116" s="84"/>
      <c r="DYP116" s="87"/>
      <c r="DYQ116" s="87"/>
      <c r="DYR116" s="88"/>
      <c r="DYS116" s="87"/>
      <c r="DYT116" s="89"/>
      <c r="DYU116" s="98"/>
      <c r="DYV116" s="85"/>
      <c r="DYW116" s="84"/>
      <c r="DYX116" s="87"/>
      <c r="DYY116" s="87"/>
      <c r="DYZ116" s="88"/>
      <c r="DZA116" s="87"/>
      <c r="DZB116" s="89"/>
      <c r="DZC116" s="98"/>
      <c r="DZD116" s="85"/>
      <c r="DZE116" s="84"/>
      <c r="DZF116" s="87"/>
      <c r="DZG116" s="87"/>
      <c r="DZH116" s="88"/>
      <c r="DZI116" s="87"/>
      <c r="DZJ116" s="89"/>
      <c r="DZK116" s="98"/>
      <c r="DZL116" s="85"/>
      <c r="DZM116" s="84"/>
      <c r="DZN116" s="87"/>
      <c r="DZO116" s="87"/>
      <c r="DZP116" s="88"/>
      <c r="DZQ116" s="87"/>
      <c r="DZR116" s="89"/>
      <c r="DZS116" s="98"/>
      <c r="DZT116" s="85"/>
      <c r="DZU116" s="84"/>
      <c r="DZV116" s="87"/>
      <c r="DZW116" s="87"/>
      <c r="DZX116" s="88"/>
      <c r="DZY116" s="87"/>
      <c r="DZZ116" s="89"/>
      <c r="EAA116" s="98"/>
      <c r="EAB116" s="85"/>
      <c r="EAC116" s="84"/>
      <c r="EAD116" s="87"/>
      <c r="EAE116" s="87"/>
      <c r="EAF116" s="88"/>
      <c r="EAG116" s="87"/>
      <c r="EAH116" s="89"/>
      <c r="EAI116" s="98"/>
      <c r="EAJ116" s="85"/>
      <c r="EAK116" s="84"/>
      <c r="EAL116" s="87"/>
      <c r="EAM116" s="87"/>
      <c r="EAN116" s="88"/>
      <c r="EAO116" s="87"/>
      <c r="EAP116" s="89"/>
      <c r="EAQ116" s="98"/>
      <c r="EAR116" s="85"/>
      <c r="EAS116" s="84"/>
      <c r="EAT116" s="87"/>
      <c r="EAU116" s="87"/>
      <c r="EAV116" s="88"/>
      <c r="EAW116" s="87"/>
      <c r="EAX116" s="89"/>
      <c r="EAY116" s="98"/>
      <c r="EAZ116" s="85"/>
      <c r="EBA116" s="84"/>
      <c r="EBB116" s="87"/>
      <c r="EBC116" s="87"/>
      <c r="EBD116" s="88"/>
      <c r="EBE116" s="87"/>
      <c r="EBF116" s="89"/>
      <c r="EBG116" s="98"/>
      <c r="EBH116" s="85"/>
      <c r="EBI116" s="84"/>
      <c r="EBJ116" s="87"/>
      <c r="EBK116" s="87"/>
      <c r="EBL116" s="88"/>
      <c r="EBM116" s="87"/>
      <c r="EBN116" s="89"/>
      <c r="EBO116" s="98"/>
      <c r="EBP116" s="85"/>
      <c r="EBQ116" s="84"/>
      <c r="EBR116" s="87"/>
      <c r="EBS116" s="87"/>
      <c r="EBT116" s="88"/>
      <c r="EBU116" s="87"/>
      <c r="EBV116" s="89"/>
      <c r="EBW116" s="98"/>
      <c r="EBX116" s="85"/>
      <c r="EBY116" s="84"/>
      <c r="EBZ116" s="87"/>
      <c r="ECA116" s="87"/>
      <c r="ECB116" s="88"/>
      <c r="ECC116" s="87"/>
      <c r="ECD116" s="89"/>
      <c r="ECE116" s="98"/>
      <c r="ECF116" s="85"/>
      <c r="ECG116" s="84"/>
      <c r="ECH116" s="87"/>
      <c r="ECI116" s="87"/>
      <c r="ECJ116" s="88"/>
      <c r="ECK116" s="87"/>
      <c r="ECL116" s="89"/>
      <c r="ECM116" s="98"/>
      <c r="ECN116" s="85"/>
      <c r="ECO116" s="84"/>
      <c r="ECP116" s="87"/>
      <c r="ECQ116" s="87"/>
      <c r="ECR116" s="88"/>
      <c r="ECS116" s="87"/>
      <c r="ECT116" s="89"/>
      <c r="ECU116" s="98"/>
      <c r="ECV116" s="85"/>
      <c r="ECW116" s="84"/>
      <c r="ECX116" s="87"/>
      <c r="ECY116" s="87"/>
      <c r="ECZ116" s="88"/>
      <c r="EDA116" s="87"/>
      <c r="EDB116" s="89"/>
      <c r="EDC116" s="98"/>
      <c r="EDD116" s="85"/>
      <c r="EDE116" s="84"/>
      <c r="EDF116" s="87"/>
      <c r="EDG116" s="87"/>
      <c r="EDH116" s="88"/>
      <c r="EDI116" s="87"/>
      <c r="EDJ116" s="89"/>
      <c r="EDK116" s="98"/>
      <c r="EDL116" s="85"/>
      <c r="EDM116" s="84"/>
      <c r="EDN116" s="87"/>
      <c r="EDO116" s="87"/>
      <c r="EDP116" s="88"/>
      <c r="EDQ116" s="87"/>
      <c r="EDR116" s="89"/>
      <c r="EDS116" s="98"/>
      <c r="EDT116" s="85"/>
      <c r="EDU116" s="84"/>
      <c r="EDV116" s="87"/>
      <c r="EDW116" s="87"/>
      <c r="EDX116" s="88"/>
      <c r="EDY116" s="87"/>
      <c r="EDZ116" s="89"/>
      <c r="EEA116" s="98"/>
      <c r="EEB116" s="85"/>
      <c r="EEC116" s="84"/>
      <c r="EED116" s="87"/>
      <c r="EEE116" s="87"/>
      <c r="EEF116" s="88"/>
      <c r="EEG116" s="87"/>
      <c r="EEH116" s="89"/>
      <c r="EEI116" s="98"/>
      <c r="EEJ116" s="85"/>
      <c r="EEK116" s="84"/>
      <c r="EEL116" s="87"/>
      <c r="EEM116" s="87"/>
      <c r="EEN116" s="88"/>
      <c r="EEO116" s="87"/>
      <c r="EEP116" s="89"/>
      <c r="EEQ116" s="98"/>
      <c r="EER116" s="85"/>
      <c r="EES116" s="84"/>
      <c r="EET116" s="87"/>
      <c r="EEU116" s="87"/>
      <c r="EEV116" s="88"/>
      <c r="EEW116" s="87"/>
      <c r="EEX116" s="89"/>
      <c r="EEY116" s="98"/>
      <c r="EEZ116" s="85"/>
      <c r="EFA116" s="84"/>
      <c r="EFB116" s="87"/>
      <c r="EFC116" s="87"/>
      <c r="EFD116" s="88"/>
      <c r="EFE116" s="87"/>
      <c r="EFF116" s="89"/>
      <c r="EFG116" s="98"/>
      <c r="EFH116" s="85"/>
      <c r="EFI116" s="84"/>
      <c r="EFJ116" s="87"/>
      <c r="EFK116" s="87"/>
      <c r="EFL116" s="88"/>
      <c r="EFM116" s="87"/>
      <c r="EFN116" s="89"/>
      <c r="EFO116" s="98"/>
      <c r="EFP116" s="85"/>
      <c r="EFQ116" s="84"/>
      <c r="EFR116" s="87"/>
      <c r="EFS116" s="87"/>
      <c r="EFT116" s="88"/>
      <c r="EFU116" s="87"/>
      <c r="EFV116" s="89"/>
      <c r="EFW116" s="98"/>
      <c r="EFX116" s="85"/>
      <c r="EFY116" s="84"/>
      <c r="EFZ116" s="87"/>
      <c r="EGA116" s="87"/>
      <c r="EGB116" s="88"/>
      <c r="EGC116" s="87"/>
      <c r="EGD116" s="89"/>
      <c r="EGE116" s="98"/>
      <c r="EGF116" s="85"/>
      <c r="EGG116" s="84"/>
      <c r="EGH116" s="87"/>
      <c r="EGI116" s="87"/>
      <c r="EGJ116" s="88"/>
      <c r="EGK116" s="87"/>
      <c r="EGL116" s="89"/>
      <c r="EGM116" s="98"/>
      <c r="EGN116" s="85"/>
      <c r="EGO116" s="84"/>
      <c r="EGP116" s="87"/>
      <c r="EGQ116" s="87"/>
      <c r="EGR116" s="88"/>
      <c r="EGS116" s="87"/>
      <c r="EGT116" s="89"/>
      <c r="EGU116" s="98"/>
      <c r="EGV116" s="85"/>
      <c r="EGW116" s="84"/>
      <c r="EGX116" s="87"/>
      <c r="EGY116" s="87"/>
      <c r="EGZ116" s="88"/>
      <c r="EHA116" s="87"/>
      <c r="EHB116" s="89"/>
      <c r="EHC116" s="98"/>
      <c r="EHD116" s="85"/>
      <c r="EHE116" s="84"/>
      <c r="EHF116" s="87"/>
      <c r="EHG116" s="87"/>
      <c r="EHH116" s="88"/>
      <c r="EHI116" s="87"/>
      <c r="EHJ116" s="89"/>
      <c r="EHK116" s="98"/>
      <c r="EHL116" s="85"/>
      <c r="EHM116" s="84"/>
      <c r="EHN116" s="87"/>
      <c r="EHO116" s="87"/>
      <c r="EHP116" s="88"/>
      <c r="EHQ116" s="87"/>
      <c r="EHR116" s="89"/>
      <c r="EHS116" s="98"/>
      <c r="EHT116" s="85"/>
      <c r="EHU116" s="84"/>
      <c r="EHV116" s="87"/>
      <c r="EHW116" s="87"/>
      <c r="EHX116" s="88"/>
      <c r="EHY116" s="87"/>
      <c r="EHZ116" s="89"/>
      <c r="EIA116" s="98"/>
      <c r="EIB116" s="85"/>
      <c r="EIC116" s="84"/>
      <c r="EID116" s="87"/>
      <c r="EIE116" s="87"/>
      <c r="EIF116" s="88"/>
      <c r="EIG116" s="87"/>
      <c r="EIH116" s="89"/>
      <c r="EII116" s="98"/>
      <c r="EIJ116" s="85"/>
      <c r="EIK116" s="84"/>
      <c r="EIL116" s="87"/>
      <c r="EIM116" s="87"/>
      <c r="EIN116" s="88"/>
      <c r="EIO116" s="87"/>
      <c r="EIP116" s="89"/>
      <c r="EIQ116" s="98"/>
      <c r="EIR116" s="85"/>
      <c r="EIS116" s="84"/>
      <c r="EIT116" s="87"/>
      <c r="EIU116" s="87"/>
      <c r="EIV116" s="88"/>
      <c r="EIW116" s="87"/>
      <c r="EIX116" s="89"/>
      <c r="EIY116" s="98"/>
      <c r="EIZ116" s="85"/>
      <c r="EJA116" s="84"/>
      <c r="EJB116" s="87"/>
      <c r="EJC116" s="87"/>
      <c r="EJD116" s="88"/>
      <c r="EJE116" s="87"/>
      <c r="EJF116" s="89"/>
      <c r="EJG116" s="98"/>
      <c r="EJH116" s="85"/>
      <c r="EJI116" s="84"/>
      <c r="EJJ116" s="87"/>
      <c r="EJK116" s="87"/>
      <c r="EJL116" s="88"/>
      <c r="EJM116" s="87"/>
      <c r="EJN116" s="89"/>
      <c r="EJO116" s="98"/>
      <c r="EJP116" s="85"/>
      <c r="EJQ116" s="84"/>
      <c r="EJR116" s="87"/>
      <c r="EJS116" s="87"/>
      <c r="EJT116" s="88"/>
      <c r="EJU116" s="87"/>
      <c r="EJV116" s="89"/>
      <c r="EJW116" s="98"/>
      <c r="EJX116" s="85"/>
      <c r="EJY116" s="84"/>
      <c r="EJZ116" s="87"/>
      <c r="EKA116" s="87"/>
      <c r="EKB116" s="88"/>
      <c r="EKC116" s="87"/>
      <c r="EKD116" s="89"/>
      <c r="EKE116" s="98"/>
      <c r="EKF116" s="85"/>
      <c r="EKG116" s="84"/>
      <c r="EKH116" s="87"/>
      <c r="EKI116" s="87"/>
      <c r="EKJ116" s="88"/>
      <c r="EKK116" s="87"/>
      <c r="EKL116" s="89"/>
      <c r="EKM116" s="98"/>
      <c r="EKN116" s="85"/>
      <c r="EKO116" s="84"/>
      <c r="EKP116" s="87"/>
      <c r="EKQ116" s="87"/>
      <c r="EKR116" s="88"/>
      <c r="EKS116" s="87"/>
      <c r="EKT116" s="89"/>
      <c r="EKU116" s="98"/>
      <c r="EKV116" s="85"/>
      <c r="EKW116" s="84"/>
      <c r="EKX116" s="87"/>
      <c r="EKY116" s="87"/>
      <c r="EKZ116" s="88"/>
      <c r="ELA116" s="87"/>
      <c r="ELB116" s="89"/>
      <c r="ELC116" s="98"/>
      <c r="ELD116" s="85"/>
      <c r="ELE116" s="84"/>
      <c r="ELF116" s="87"/>
      <c r="ELG116" s="87"/>
      <c r="ELH116" s="88"/>
      <c r="ELI116" s="87"/>
      <c r="ELJ116" s="89"/>
      <c r="ELK116" s="98"/>
      <c r="ELL116" s="85"/>
      <c r="ELM116" s="84"/>
      <c r="ELN116" s="87"/>
      <c r="ELO116" s="87"/>
      <c r="ELP116" s="88"/>
      <c r="ELQ116" s="87"/>
      <c r="ELR116" s="89"/>
      <c r="ELS116" s="98"/>
      <c r="ELT116" s="85"/>
      <c r="ELU116" s="84"/>
      <c r="ELV116" s="87"/>
      <c r="ELW116" s="87"/>
      <c r="ELX116" s="88"/>
      <c r="ELY116" s="87"/>
      <c r="ELZ116" s="89"/>
      <c r="EMA116" s="98"/>
      <c r="EMB116" s="85"/>
      <c r="EMC116" s="84"/>
      <c r="EMD116" s="87"/>
      <c r="EME116" s="87"/>
      <c r="EMF116" s="88"/>
      <c r="EMG116" s="87"/>
      <c r="EMH116" s="89"/>
      <c r="EMI116" s="98"/>
      <c r="EMJ116" s="85"/>
      <c r="EMK116" s="84"/>
      <c r="EML116" s="87"/>
      <c r="EMM116" s="87"/>
      <c r="EMN116" s="88"/>
      <c r="EMO116" s="87"/>
      <c r="EMP116" s="89"/>
      <c r="EMQ116" s="98"/>
      <c r="EMR116" s="85"/>
      <c r="EMS116" s="84"/>
      <c r="EMT116" s="87"/>
      <c r="EMU116" s="87"/>
      <c r="EMV116" s="88"/>
      <c r="EMW116" s="87"/>
      <c r="EMX116" s="89"/>
      <c r="EMY116" s="98"/>
      <c r="EMZ116" s="85"/>
      <c r="ENA116" s="84"/>
      <c r="ENB116" s="87"/>
      <c r="ENC116" s="87"/>
      <c r="END116" s="88"/>
      <c r="ENE116" s="87"/>
      <c r="ENF116" s="89"/>
      <c r="ENG116" s="98"/>
      <c r="ENH116" s="85"/>
      <c r="ENI116" s="84"/>
      <c r="ENJ116" s="87"/>
      <c r="ENK116" s="87"/>
      <c r="ENL116" s="88"/>
      <c r="ENM116" s="87"/>
      <c r="ENN116" s="89"/>
      <c r="ENO116" s="98"/>
      <c r="ENP116" s="85"/>
      <c r="ENQ116" s="84"/>
      <c r="ENR116" s="87"/>
      <c r="ENS116" s="87"/>
      <c r="ENT116" s="88"/>
      <c r="ENU116" s="87"/>
      <c r="ENV116" s="89"/>
      <c r="ENW116" s="98"/>
      <c r="ENX116" s="85"/>
      <c r="ENY116" s="84"/>
      <c r="ENZ116" s="87"/>
      <c r="EOA116" s="87"/>
      <c r="EOB116" s="88"/>
      <c r="EOC116" s="87"/>
      <c r="EOD116" s="89"/>
      <c r="EOE116" s="98"/>
      <c r="EOF116" s="85"/>
      <c r="EOG116" s="84"/>
      <c r="EOH116" s="87"/>
      <c r="EOI116" s="87"/>
      <c r="EOJ116" s="88"/>
      <c r="EOK116" s="87"/>
      <c r="EOL116" s="89"/>
      <c r="EOM116" s="98"/>
      <c r="EON116" s="85"/>
      <c r="EOO116" s="84"/>
      <c r="EOP116" s="87"/>
      <c r="EOQ116" s="87"/>
      <c r="EOR116" s="88"/>
      <c r="EOS116" s="87"/>
      <c r="EOT116" s="89"/>
      <c r="EOU116" s="98"/>
      <c r="EOV116" s="85"/>
      <c r="EOW116" s="84"/>
      <c r="EOX116" s="87"/>
      <c r="EOY116" s="87"/>
      <c r="EOZ116" s="88"/>
      <c r="EPA116" s="87"/>
      <c r="EPB116" s="89"/>
      <c r="EPC116" s="98"/>
      <c r="EPD116" s="85"/>
      <c r="EPE116" s="84"/>
      <c r="EPF116" s="87"/>
      <c r="EPG116" s="87"/>
      <c r="EPH116" s="88"/>
      <c r="EPI116" s="87"/>
      <c r="EPJ116" s="89"/>
      <c r="EPK116" s="98"/>
      <c r="EPL116" s="85"/>
      <c r="EPM116" s="84"/>
      <c r="EPN116" s="87"/>
      <c r="EPO116" s="87"/>
      <c r="EPP116" s="88"/>
      <c r="EPQ116" s="87"/>
      <c r="EPR116" s="89"/>
      <c r="EPS116" s="98"/>
      <c r="EPT116" s="85"/>
      <c r="EPU116" s="84"/>
      <c r="EPV116" s="87"/>
      <c r="EPW116" s="87"/>
      <c r="EPX116" s="88"/>
      <c r="EPY116" s="87"/>
      <c r="EPZ116" s="89"/>
      <c r="EQA116" s="98"/>
      <c r="EQB116" s="85"/>
      <c r="EQC116" s="84"/>
      <c r="EQD116" s="87"/>
      <c r="EQE116" s="87"/>
      <c r="EQF116" s="88"/>
      <c r="EQG116" s="87"/>
      <c r="EQH116" s="89"/>
      <c r="EQI116" s="98"/>
      <c r="EQJ116" s="85"/>
      <c r="EQK116" s="84"/>
      <c r="EQL116" s="87"/>
      <c r="EQM116" s="87"/>
      <c r="EQN116" s="88"/>
      <c r="EQO116" s="87"/>
      <c r="EQP116" s="89"/>
      <c r="EQQ116" s="98"/>
      <c r="EQR116" s="85"/>
      <c r="EQS116" s="84"/>
      <c r="EQT116" s="87"/>
      <c r="EQU116" s="87"/>
      <c r="EQV116" s="88"/>
      <c r="EQW116" s="87"/>
      <c r="EQX116" s="89"/>
      <c r="EQY116" s="98"/>
      <c r="EQZ116" s="85"/>
      <c r="ERA116" s="84"/>
      <c r="ERB116" s="87"/>
      <c r="ERC116" s="87"/>
      <c r="ERD116" s="88"/>
      <c r="ERE116" s="87"/>
      <c r="ERF116" s="89"/>
      <c r="ERG116" s="98"/>
      <c r="ERH116" s="85"/>
      <c r="ERI116" s="84"/>
      <c r="ERJ116" s="87"/>
      <c r="ERK116" s="87"/>
      <c r="ERL116" s="88"/>
      <c r="ERM116" s="87"/>
      <c r="ERN116" s="89"/>
      <c r="ERO116" s="98"/>
      <c r="ERP116" s="85"/>
      <c r="ERQ116" s="84"/>
      <c r="ERR116" s="87"/>
      <c r="ERS116" s="87"/>
      <c r="ERT116" s="88"/>
      <c r="ERU116" s="87"/>
      <c r="ERV116" s="89"/>
      <c r="ERW116" s="98"/>
      <c r="ERX116" s="85"/>
      <c r="ERY116" s="84"/>
      <c r="ERZ116" s="87"/>
      <c r="ESA116" s="87"/>
      <c r="ESB116" s="88"/>
      <c r="ESC116" s="87"/>
      <c r="ESD116" s="89"/>
      <c r="ESE116" s="98"/>
      <c r="ESF116" s="85"/>
      <c r="ESG116" s="84"/>
      <c r="ESH116" s="87"/>
      <c r="ESI116" s="87"/>
      <c r="ESJ116" s="88"/>
      <c r="ESK116" s="87"/>
      <c r="ESL116" s="89"/>
      <c r="ESM116" s="98"/>
      <c r="ESN116" s="85"/>
      <c r="ESO116" s="84"/>
      <c r="ESP116" s="87"/>
      <c r="ESQ116" s="87"/>
      <c r="ESR116" s="88"/>
      <c r="ESS116" s="87"/>
      <c r="EST116" s="89"/>
      <c r="ESU116" s="98"/>
      <c r="ESV116" s="85"/>
      <c r="ESW116" s="84"/>
      <c r="ESX116" s="87"/>
      <c r="ESY116" s="87"/>
      <c r="ESZ116" s="88"/>
      <c r="ETA116" s="87"/>
      <c r="ETB116" s="89"/>
      <c r="ETC116" s="98"/>
      <c r="ETD116" s="85"/>
      <c r="ETE116" s="84"/>
      <c r="ETF116" s="87"/>
      <c r="ETG116" s="87"/>
      <c r="ETH116" s="88"/>
      <c r="ETI116" s="87"/>
      <c r="ETJ116" s="89"/>
      <c r="ETK116" s="98"/>
      <c r="ETL116" s="85"/>
      <c r="ETM116" s="84"/>
      <c r="ETN116" s="87"/>
      <c r="ETO116" s="87"/>
      <c r="ETP116" s="88"/>
      <c r="ETQ116" s="87"/>
      <c r="ETR116" s="89"/>
      <c r="ETS116" s="98"/>
      <c r="ETT116" s="85"/>
      <c r="ETU116" s="84"/>
      <c r="ETV116" s="87"/>
      <c r="ETW116" s="87"/>
      <c r="ETX116" s="88"/>
      <c r="ETY116" s="87"/>
      <c r="ETZ116" s="89"/>
      <c r="EUA116" s="98"/>
      <c r="EUB116" s="85"/>
      <c r="EUC116" s="84"/>
      <c r="EUD116" s="87"/>
      <c r="EUE116" s="87"/>
      <c r="EUF116" s="88"/>
      <c r="EUG116" s="87"/>
      <c r="EUH116" s="89"/>
      <c r="EUI116" s="98"/>
      <c r="EUJ116" s="85"/>
      <c r="EUK116" s="84"/>
      <c r="EUL116" s="87"/>
      <c r="EUM116" s="87"/>
      <c r="EUN116" s="88"/>
      <c r="EUO116" s="87"/>
      <c r="EUP116" s="89"/>
      <c r="EUQ116" s="98"/>
      <c r="EUR116" s="85"/>
      <c r="EUS116" s="84"/>
      <c r="EUT116" s="87"/>
      <c r="EUU116" s="87"/>
      <c r="EUV116" s="88"/>
      <c r="EUW116" s="87"/>
      <c r="EUX116" s="89"/>
      <c r="EUY116" s="98"/>
      <c r="EUZ116" s="85"/>
      <c r="EVA116" s="84"/>
      <c r="EVB116" s="87"/>
      <c r="EVC116" s="87"/>
      <c r="EVD116" s="88"/>
      <c r="EVE116" s="87"/>
      <c r="EVF116" s="89"/>
      <c r="EVG116" s="98"/>
      <c r="EVH116" s="85"/>
      <c r="EVI116" s="84"/>
      <c r="EVJ116" s="87"/>
      <c r="EVK116" s="87"/>
      <c r="EVL116" s="88"/>
      <c r="EVM116" s="87"/>
      <c r="EVN116" s="89"/>
      <c r="EVO116" s="98"/>
      <c r="EVP116" s="85"/>
      <c r="EVQ116" s="84"/>
      <c r="EVR116" s="87"/>
      <c r="EVS116" s="87"/>
      <c r="EVT116" s="88"/>
      <c r="EVU116" s="87"/>
      <c r="EVV116" s="89"/>
      <c r="EVW116" s="98"/>
      <c r="EVX116" s="85"/>
      <c r="EVY116" s="84"/>
      <c r="EVZ116" s="87"/>
      <c r="EWA116" s="87"/>
      <c r="EWB116" s="88"/>
      <c r="EWC116" s="87"/>
      <c r="EWD116" s="89"/>
      <c r="EWE116" s="98"/>
      <c r="EWF116" s="85"/>
      <c r="EWG116" s="84"/>
      <c r="EWH116" s="87"/>
      <c r="EWI116" s="87"/>
      <c r="EWJ116" s="88"/>
      <c r="EWK116" s="87"/>
      <c r="EWL116" s="89"/>
      <c r="EWM116" s="98"/>
      <c r="EWN116" s="85"/>
      <c r="EWO116" s="84"/>
      <c r="EWP116" s="87"/>
      <c r="EWQ116" s="87"/>
      <c r="EWR116" s="88"/>
      <c r="EWS116" s="87"/>
      <c r="EWT116" s="89"/>
      <c r="EWU116" s="98"/>
      <c r="EWV116" s="85"/>
      <c r="EWW116" s="84"/>
      <c r="EWX116" s="87"/>
      <c r="EWY116" s="87"/>
      <c r="EWZ116" s="88"/>
      <c r="EXA116" s="87"/>
      <c r="EXB116" s="89"/>
      <c r="EXC116" s="98"/>
      <c r="EXD116" s="85"/>
      <c r="EXE116" s="84"/>
      <c r="EXF116" s="87"/>
      <c r="EXG116" s="87"/>
      <c r="EXH116" s="88"/>
      <c r="EXI116" s="87"/>
      <c r="EXJ116" s="89"/>
      <c r="EXK116" s="98"/>
      <c r="EXL116" s="85"/>
      <c r="EXM116" s="84"/>
      <c r="EXN116" s="87"/>
      <c r="EXO116" s="87"/>
      <c r="EXP116" s="88"/>
      <c r="EXQ116" s="87"/>
      <c r="EXR116" s="89"/>
      <c r="EXS116" s="98"/>
      <c r="EXT116" s="85"/>
      <c r="EXU116" s="84"/>
      <c r="EXV116" s="87"/>
      <c r="EXW116" s="87"/>
      <c r="EXX116" s="88"/>
      <c r="EXY116" s="87"/>
      <c r="EXZ116" s="89"/>
      <c r="EYA116" s="98"/>
      <c r="EYB116" s="85"/>
      <c r="EYC116" s="84"/>
      <c r="EYD116" s="87"/>
      <c r="EYE116" s="87"/>
      <c r="EYF116" s="88"/>
      <c r="EYG116" s="87"/>
      <c r="EYH116" s="89"/>
      <c r="EYI116" s="98"/>
      <c r="EYJ116" s="85"/>
      <c r="EYK116" s="84"/>
      <c r="EYL116" s="87"/>
      <c r="EYM116" s="87"/>
      <c r="EYN116" s="88"/>
      <c r="EYO116" s="87"/>
      <c r="EYP116" s="89"/>
      <c r="EYQ116" s="98"/>
      <c r="EYR116" s="85"/>
      <c r="EYS116" s="84"/>
      <c r="EYT116" s="87"/>
      <c r="EYU116" s="87"/>
      <c r="EYV116" s="88"/>
      <c r="EYW116" s="87"/>
      <c r="EYX116" s="89"/>
      <c r="EYY116" s="98"/>
      <c r="EYZ116" s="85"/>
      <c r="EZA116" s="84"/>
      <c r="EZB116" s="87"/>
      <c r="EZC116" s="87"/>
      <c r="EZD116" s="88"/>
      <c r="EZE116" s="87"/>
      <c r="EZF116" s="89"/>
      <c r="EZG116" s="98"/>
      <c r="EZH116" s="85"/>
      <c r="EZI116" s="84"/>
      <c r="EZJ116" s="87"/>
      <c r="EZK116" s="87"/>
      <c r="EZL116" s="88"/>
      <c r="EZM116" s="87"/>
      <c r="EZN116" s="89"/>
      <c r="EZO116" s="98"/>
      <c r="EZP116" s="85"/>
      <c r="EZQ116" s="84"/>
      <c r="EZR116" s="87"/>
      <c r="EZS116" s="87"/>
      <c r="EZT116" s="88"/>
      <c r="EZU116" s="87"/>
      <c r="EZV116" s="89"/>
      <c r="EZW116" s="98"/>
      <c r="EZX116" s="85"/>
      <c r="EZY116" s="84"/>
      <c r="EZZ116" s="87"/>
      <c r="FAA116" s="87"/>
      <c r="FAB116" s="88"/>
      <c r="FAC116" s="87"/>
      <c r="FAD116" s="89"/>
      <c r="FAE116" s="98"/>
      <c r="FAF116" s="85"/>
      <c r="FAG116" s="84"/>
      <c r="FAH116" s="87"/>
      <c r="FAI116" s="87"/>
      <c r="FAJ116" s="88"/>
      <c r="FAK116" s="87"/>
      <c r="FAL116" s="89"/>
      <c r="FAM116" s="98"/>
      <c r="FAN116" s="85"/>
      <c r="FAO116" s="84"/>
      <c r="FAP116" s="87"/>
      <c r="FAQ116" s="87"/>
      <c r="FAR116" s="88"/>
      <c r="FAS116" s="87"/>
      <c r="FAT116" s="89"/>
      <c r="FAU116" s="98"/>
      <c r="FAV116" s="85"/>
      <c r="FAW116" s="84"/>
      <c r="FAX116" s="87"/>
      <c r="FAY116" s="87"/>
      <c r="FAZ116" s="88"/>
      <c r="FBA116" s="87"/>
      <c r="FBB116" s="89"/>
      <c r="FBC116" s="98"/>
      <c r="FBD116" s="85"/>
      <c r="FBE116" s="84"/>
      <c r="FBF116" s="87"/>
      <c r="FBG116" s="87"/>
      <c r="FBH116" s="88"/>
      <c r="FBI116" s="87"/>
      <c r="FBJ116" s="89"/>
      <c r="FBK116" s="98"/>
      <c r="FBL116" s="85"/>
      <c r="FBM116" s="84"/>
      <c r="FBN116" s="87"/>
      <c r="FBO116" s="87"/>
      <c r="FBP116" s="88"/>
      <c r="FBQ116" s="87"/>
      <c r="FBR116" s="89"/>
      <c r="FBS116" s="98"/>
      <c r="FBT116" s="85"/>
      <c r="FBU116" s="84"/>
      <c r="FBV116" s="87"/>
      <c r="FBW116" s="87"/>
      <c r="FBX116" s="88"/>
      <c r="FBY116" s="87"/>
      <c r="FBZ116" s="89"/>
      <c r="FCA116" s="98"/>
      <c r="FCB116" s="85"/>
      <c r="FCC116" s="84"/>
      <c r="FCD116" s="87"/>
      <c r="FCE116" s="87"/>
      <c r="FCF116" s="88"/>
      <c r="FCG116" s="87"/>
      <c r="FCH116" s="89"/>
      <c r="FCI116" s="98"/>
      <c r="FCJ116" s="85"/>
      <c r="FCK116" s="84"/>
      <c r="FCL116" s="87"/>
      <c r="FCM116" s="87"/>
      <c r="FCN116" s="88"/>
      <c r="FCO116" s="87"/>
      <c r="FCP116" s="89"/>
      <c r="FCQ116" s="98"/>
      <c r="FCR116" s="85"/>
      <c r="FCS116" s="84"/>
      <c r="FCT116" s="87"/>
      <c r="FCU116" s="87"/>
      <c r="FCV116" s="88"/>
      <c r="FCW116" s="87"/>
      <c r="FCX116" s="89"/>
      <c r="FCY116" s="98"/>
      <c r="FCZ116" s="85"/>
      <c r="FDA116" s="84"/>
      <c r="FDB116" s="87"/>
      <c r="FDC116" s="87"/>
      <c r="FDD116" s="88"/>
      <c r="FDE116" s="87"/>
      <c r="FDF116" s="89"/>
      <c r="FDG116" s="98"/>
      <c r="FDH116" s="85"/>
      <c r="FDI116" s="84"/>
      <c r="FDJ116" s="87"/>
      <c r="FDK116" s="87"/>
      <c r="FDL116" s="88"/>
      <c r="FDM116" s="87"/>
      <c r="FDN116" s="89"/>
      <c r="FDO116" s="98"/>
      <c r="FDP116" s="85"/>
      <c r="FDQ116" s="84"/>
      <c r="FDR116" s="87"/>
      <c r="FDS116" s="87"/>
      <c r="FDT116" s="88"/>
      <c r="FDU116" s="87"/>
      <c r="FDV116" s="89"/>
      <c r="FDW116" s="98"/>
      <c r="FDX116" s="85"/>
      <c r="FDY116" s="84"/>
      <c r="FDZ116" s="87"/>
      <c r="FEA116" s="87"/>
      <c r="FEB116" s="88"/>
      <c r="FEC116" s="87"/>
      <c r="FED116" s="89"/>
      <c r="FEE116" s="98"/>
      <c r="FEF116" s="85"/>
      <c r="FEG116" s="84"/>
      <c r="FEH116" s="87"/>
      <c r="FEI116" s="87"/>
      <c r="FEJ116" s="88"/>
      <c r="FEK116" s="87"/>
      <c r="FEL116" s="89"/>
      <c r="FEM116" s="98"/>
      <c r="FEN116" s="85"/>
      <c r="FEO116" s="84"/>
      <c r="FEP116" s="87"/>
      <c r="FEQ116" s="87"/>
      <c r="FER116" s="88"/>
      <c r="FES116" s="87"/>
      <c r="FET116" s="89"/>
      <c r="FEU116" s="98"/>
      <c r="FEV116" s="85"/>
      <c r="FEW116" s="84"/>
      <c r="FEX116" s="87"/>
      <c r="FEY116" s="87"/>
      <c r="FEZ116" s="88"/>
      <c r="FFA116" s="87"/>
      <c r="FFB116" s="89"/>
      <c r="FFC116" s="98"/>
      <c r="FFD116" s="85"/>
      <c r="FFE116" s="84"/>
      <c r="FFF116" s="87"/>
      <c r="FFG116" s="87"/>
      <c r="FFH116" s="88"/>
      <c r="FFI116" s="87"/>
      <c r="FFJ116" s="89"/>
      <c r="FFK116" s="98"/>
      <c r="FFL116" s="85"/>
      <c r="FFM116" s="84"/>
      <c r="FFN116" s="87"/>
      <c r="FFO116" s="87"/>
      <c r="FFP116" s="88"/>
      <c r="FFQ116" s="87"/>
      <c r="FFR116" s="89"/>
      <c r="FFS116" s="98"/>
      <c r="FFT116" s="85"/>
      <c r="FFU116" s="84"/>
      <c r="FFV116" s="87"/>
      <c r="FFW116" s="87"/>
      <c r="FFX116" s="88"/>
      <c r="FFY116" s="87"/>
      <c r="FFZ116" s="89"/>
      <c r="FGA116" s="98"/>
      <c r="FGB116" s="85"/>
      <c r="FGC116" s="84"/>
      <c r="FGD116" s="87"/>
      <c r="FGE116" s="87"/>
      <c r="FGF116" s="88"/>
      <c r="FGG116" s="87"/>
      <c r="FGH116" s="89"/>
      <c r="FGI116" s="98"/>
      <c r="FGJ116" s="85"/>
      <c r="FGK116" s="84"/>
      <c r="FGL116" s="87"/>
      <c r="FGM116" s="87"/>
      <c r="FGN116" s="88"/>
      <c r="FGO116" s="87"/>
      <c r="FGP116" s="89"/>
      <c r="FGQ116" s="98"/>
      <c r="FGR116" s="85"/>
      <c r="FGS116" s="84"/>
      <c r="FGT116" s="87"/>
      <c r="FGU116" s="87"/>
      <c r="FGV116" s="88"/>
      <c r="FGW116" s="87"/>
      <c r="FGX116" s="89"/>
      <c r="FGY116" s="98"/>
      <c r="FGZ116" s="85"/>
      <c r="FHA116" s="84"/>
      <c r="FHB116" s="87"/>
      <c r="FHC116" s="87"/>
      <c r="FHD116" s="88"/>
      <c r="FHE116" s="87"/>
      <c r="FHF116" s="89"/>
      <c r="FHG116" s="98"/>
      <c r="FHH116" s="85"/>
      <c r="FHI116" s="84"/>
      <c r="FHJ116" s="87"/>
      <c r="FHK116" s="87"/>
      <c r="FHL116" s="88"/>
      <c r="FHM116" s="87"/>
      <c r="FHN116" s="89"/>
      <c r="FHO116" s="98"/>
      <c r="FHP116" s="85"/>
      <c r="FHQ116" s="84"/>
      <c r="FHR116" s="87"/>
      <c r="FHS116" s="87"/>
      <c r="FHT116" s="88"/>
      <c r="FHU116" s="87"/>
      <c r="FHV116" s="89"/>
      <c r="FHW116" s="98"/>
      <c r="FHX116" s="85"/>
      <c r="FHY116" s="84"/>
      <c r="FHZ116" s="87"/>
      <c r="FIA116" s="87"/>
      <c r="FIB116" s="88"/>
      <c r="FIC116" s="87"/>
      <c r="FID116" s="89"/>
      <c r="FIE116" s="98"/>
      <c r="FIF116" s="85"/>
      <c r="FIG116" s="84"/>
      <c r="FIH116" s="87"/>
      <c r="FII116" s="87"/>
      <c r="FIJ116" s="88"/>
      <c r="FIK116" s="87"/>
      <c r="FIL116" s="89"/>
      <c r="FIM116" s="98"/>
      <c r="FIN116" s="85"/>
      <c r="FIO116" s="84"/>
      <c r="FIP116" s="87"/>
      <c r="FIQ116" s="87"/>
      <c r="FIR116" s="88"/>
      <c r="FIS116" s="87"/>
      <c r="FIT116" s="89"/>
      <c r="FIU116" s="98"/>
      <c r="FIV116" s="85"/>
      <c r="FIW116" s="84"/>
      <c r="FIX116" s="87"/>
      <c r="FIY116" s="87"/>
      <c r="FIZ116" s="88"/>
      <c r="FJA116" s="87"/>
      <c r="FJB116" s="89"/>
      <c r="FJC116" s="98"/>
      <c r="FJD116" s="85"/>
      <c r="FJE116" s="84"/>
      <c r="FJF116" s="87"/>
      <c r="FJG116" s="87"/>
      <c r="FJH116" s="88"/>
      <c r="FJI116" s="87"/>
      <c r="FJJ116" s="89"/>
      <c r="FJK116" s="98"/>
      <c r="FJL116" s="85"/>
      <c r="FJM116" s="84"/>
      <c r="FJN116" s="87"/>
      <c r="FJO116" s="87"/>
      <c r="FJP116" s="88"/>
      <c r="FJQ116" s="87"/>
      <c r="FJR116" s="89"/>
      <c r="FJS116" s="98"/>
      <c r="FJT116" s="85"/>
      <c r="FJU116" s="84"/>
      <c r="FJV116" s="87"/>
      <c r="FJW116" s="87"/>
      <c r="FJX116" s="88"/>
      <c r="FJY116" s="87"/>
      <c r="FJZ116" s="89"/>
      <c r="FKA116" s="98"/>
      <c r="FKB116" s="85"/>
      <c r="FKC116" s="84"/>
      <c r="FKD116" s="87"/>
      <c r="FKE116" s="87"/>
      <c r="FKF116" s="88"/>
      <c r="FKG116" s="87"/>
      <c r="FKH116" s="89"/>
      <c r="FKI116" s="98"/>
      <c r="FKJ116" s="85"/>
      <c r="FKK116" s="84"/>
      <c r="FKL116" s="87"/>
      <c r="FKM116" s="87"/>
      <c r="FKN116" s="88"/>
      <c r="FKO116" s="87"/>
      <c r="FKP116" s="89"/>
      <c r="FKQ116" s="98"/>
      <c r="FKR116" s="85"/>
      <c r="FKS116" s="84"/>
      <c r="FKT116" s="87"/>
      <c r="FKU116" s="87"/>
      <c r="FKV116" s="88"/>
      <c r="FKW116" s="87"/>
      <c r="FKX116" s="89"/>
      <c r="FKY116" s="98"/>
      <c r="FKZ116" s="85"/>
      <c r="FLA116" s="84"/>
      <c r="FLB116" s="87"/>
      <c r="FLC116" s="87"/>
      <c r="FLD116" s="88"/>
      <c r="FLE116" s="87"/>
      <c r="FLF116" s="89"/>
      <c r="FLG116" s="98"/>
      <c r="FLH116" s="85"/>
      <c r="FLI116" s="84"/>
      <c r="FLJ116" s="87"/>
      <c r="FLK116" s="87"/>
      <c r="FLL116" s="88"/>
      <c r="FLM116" s="87"/>
      <c r="FLN116" s="89"/>
      <c r="FLO116" s="98"/>
      <c r="FLP116" s="85"/>
      <c r="FLQ116" s="84"/>
      <c r="FLR116" s="87"/>
      <c r="FLS116" s="87"/>
      <c r="FLT116" s="88"/>
      <c r="FLU116" s="87"/>
      <c r="FLV116" s="89"/>
      <c r="FLW116" s="98"/>
      <c r="FLX116" s="85"/>
      <c r="FLY116" s="84"/>
      <c r="FLZ116" s="87"/>
      <c r="FMA116" s="87"/>
      <c r="FMB116" s="88"/>
      <c r="FMC116" s="87"/>
      <c r="FMD116" s="89"/>
      <c r="FME116" s="98"/>
      <c r="FMF116" s="85"/>
      <c r="FMG116" s="84"/>
      <c r="FMH116" s="87"/>
      <c r="FMI116" s="87"/>
      <c r="FMJ116" s="88"/>
      <c r="FMK116" s="87"/>
      <c r="FML116" s="89"/>
      <c r="FMM116" s="98"/>
      <c r="FMN116" s="85"/>
      <c r="FMO116" s="84"/>
      <c r="FMP116" s="87"/>
      <c r="FMQ116" s="87"/>
      <c r="FMR116" s="88"/>
      <c r="FMS116" s="87"/>
      <c r="FMT116" s="89"/>
      <c r="FMU116" s="98"/>
      <c r="FMV116" s="85"/>
      <c r="FMW116" s="84"/>
      <c r="FMX116" s="87"/>
      <c r="FMY116" s="87"/>
      <c r="FMZ116" s="88"/>
      <c r="FNA116" s="87"/>
      <c r="FNB116" s="89"/>
      <c r="FNC116" s="98"/>
      <c r="FND116" s="85"/>
      <c r="FNE116" s="84"/>
      <c r="FNF116" s="87"/>
      <c r="FNG116" s="87"/>
      <c r="FNH116" s="88"/>
      <c r="FNI116" s="87"/>
      <c r="FNJ116" s="89"/>
      <c r="FNK116" s="98"/>
      <c r="FNL116" s="85"/>
      <c r="FNM116" s="84"/>
      <c r="FNN116" s="87"/>
      <c r="FNO116" s="87"/>
      <c r="FNP116" s="88"/>
      <c r="FNQ116" s="87"/>
      <c r="FNR116" s="89"/>
      <c r="FNS116" s="98"/>
      <c r="FNT116" s="85"/>
      <c r="FNU116" s="84"/>
      <c r="FNV116" s="87"/>
      <c r="FNW116" s="87"/>
      <c r="FNX116" s="88"/>
      <c r="FNY116" s="87"/>
      <c r="FNZ116" s="89"/>
      <c r="FOA116" s="98"/>
      <c r="FOB116" s="85"/>
      <c r="FOC116" s="84"/>
      <c r="FOD116" s="87"/>
      <c r="FOE116" s="87"/>
      <c r="FOF116" s="88"/>
      <c r="FOG116" s="87"/>
      <c r="FOH116" s="89"/>
      <c r="FOI116" s="98"/>
      <c r="FOJ116" s="85"/>
      <c r="FOK116" s="84"/>
      <c r="FOL116" s="87"/>
      <c r="FOM116" s="87"/>
      <c r="FON116" s="88"/>
      <c r="FOO116" s="87"/>
      <c r="FOP116" s="89"/>
      <c r="FOQ116" s="98"/>
      <c r="FOR116" s="85"/>
      <c r="FOS116" s="84"/>
      <c r="FOT116" s="87"/>
      <c r="FOU116" s="87"/>
      <c r="FOV116" s="88"/>
      <c r="FOW116" s="87"/>
      <c r="FOX116" s="89"/>
      <c r="FOY116" s="98"/>
      <c r="FOZ116" s="85"/>
      <c r="FPA116" s="84"/>
      <c r="FPB116" s="87"/>
      <c r="FPC116" s="87"/>
      <c r="FPD116" s="88"/>
      <c r="FPE116" s="87"/>
      <c r="FPF116" s="89"/>
      <c r="FPG116" s="98"/>
      <c r="FPH116" s="85"/>
      <c r="FPI116" s="84"/>
      <c r="FPJ116" s="87"/>
      <c r="FPK116" s="87"/>
      <c r="FPL116" s="88"/>
      <c r="FPM116" s="87"/>
      <c r="FPN116" s="89"/>
      <c r="FPO116" s="98"/>
      <c r="FPP116" s="85"/>
      <c r="FPQ116" s="84"/>
      <c r="FPR116" s="87"/>
      <c r="FPS116" s="87"/>
      <c r="FPT116" s="88"/>
      <c r="FPU116" s="87"/>
      <c r="FPV116" s="89"/>
      <c r="FPW116" s="98"/>
      <c r="FPX116" s="85"/>
      <c r="FPY116" s="84"/>
      <c r="FPZ116" s="87"/>
      <c r="FQA116" s="87"/>
      <c r="FQB116" s="88"/>
      <c r="FQC116" s="87"/>
      <c r="FQD116" s="89"/>
      <c r="FQE116" s="98"/>
      <c r="FQF116" s="85"/>
      <c r="FQG116" s="84"/>
      <c r="FQH116" s="87"/>
      <c r="FQI116" s="87"/>
      <c r="FQJ116" s="88"/>
      <c r="FQK116" s="87"/>
      <c r="FQL116" s="89"/>
      <c r="FQM116" s="98"/>
      <c r="FQN116" s="85"/>
      <c r="FQO116" s="84"/>
      <c r="FQP116" s="87"/>
      <c r="FQQ116" s="87"/>
      <c r="FQR116" s="88"/>
      <c r="FQS116" s="87"/>
      <c r="FQT116" s="89"/>
      <c r="FQU116" s="98"/>
      <c r="FQV116" s="85"/>
      <c r="FQW116" s="84"/>
      <c r="FQX116" s="87"/>
      <c r="FQY116" s="87"/>
      <c r="FQZ116" s="88"/>
      <c r="FRA116" s="87"/>
      <c r="FRB116" s="89"/>
      <c r="FRC116" s="98"/>
      <c r="FRD116" s="85"/>
      <c r="FRE116" s="84"/>
      <c r="FRF116" s="87"/>
      <c r="FRG116" s="87"/>
      <c r="FRH116" s="88"/>
      <c r="FRI116" s="87"/>
      <c r="FRJ116" s="89"/>
      <c r="FRK116" s="98"/>
      <c r="FRL116" s="85"/>
      <c r="FRM116" s="84"/>
      <c r="FRN116" s="87"/>
      <c r="FRO116" s="87"/>
      <c r="FRP116" s="88"/>
      <c r="FRQ116" s="87"/>
      <c r="FRR116" s="89"/>
      <c r="FRS116" s="98"/>
      <c r="FRT116" s="85"/>
      <c r="FRU116" s="84"/>
      <c r="FRV116" s="87"/>
      <c r="FRW116" s="87"/>
      <c r="FRX116" s="88"/>
      <c r="FRY116" s="87"/>
      <c r="FRZ116" s="89"/>
      <c r="FSA116" s="98"/>
      <c r="FSB116" s="85"/>
      <c r="FSC116" s="84"/>
      <c r="FSD116" s="87"/>
      <c r="FSE116" s="87"/>
      <c r="FSF116" s="88"/>
      <c r="FSG116" s="87"/>
      <c r="FSH116" s="89"/>
      <c r="FSI116" s="98"/>
      <c r="FSJ116" s="85"/>
      <c r="FSK116" s="84"/>
      <c r="FSL116" s="87"/>
      <c r="FSM116" s="87"/>
      <c r="FSN116" s="88"/>
      <c r="FSO116" s="87"/>
      <c r="FSP116" s="89"/>
      <c r="FSQ116" s="98"/>
      <c r="FSR116" s="85"/>
      <c r="FSS116" s="84"/>
      <c r="FST116" s="87"/>
      <c r="FSU116" s="87"/>
      <c r="FSV116" s="88"/>
      <c r="FSW116" s="87"/>
      <c r="FSX116" s="89"/>
      <c r="FSY116" s="98"/>
      <c r="FSZ116" s="85"/>
      <c r="FTA116" s="84"/>
      <c r="FTB116" s="87"/>
      <c r="FTC116" s="87"/>
      <c r="FTD116" s="88"/>
      <c r="FTE116" s="87"/>
      <c r="FTF116" s="89"/>
      <c r="FTG116" s="98"/>
      <c r="FTH116" s="85"/>
      <c r="FTI116" s="84"/>
      <c r="FTJ116" s="87"/>
      <c r="FTK116" s="87"/>
      <c r="FTL116" s="88"/>
      <c r="FTM116" s="87"/>
      <c r="FTN116" s="89"/>
      <c r="FTO116" s="98"/>
      <c r="FTP116" s="85"/>
      <c r="FTQ116" s="84"/>
      <c r="FTR116" s="87"/>
      <c r="FTS116" s="87"/>
      <c r="FTT116" s="88"/>
      <c r="FTU116" s="87"/>
      <c r="FTV116" s="89"/>
      <c r="FTW116" s="98"/>
      <c r="FTX116" s="85"/>
      <c r="FTY116" s="84"/>
      <c r="FTZ116" s="87"/>
      <c r="FUA116" s="87"/>
      <c r="FUB116" s="88"/>
      <c r="FUC116" s="87"/>
      <c r="FUD116" s="89"/>
      <c r="FUE116" s="98"/>
      <c r="FUF116" s="85"/>
      <c r="FUG116" s="84"/>
      <c r="FUH116" s="87"/>
      <c r="FUI116" s="87"/>
      <c r="FUJ116" s="88"/>
      <c r="FUK116" s="87"/>
      <c r="FUL116" s="89"/>
      <c r="FUM116" s="98"/>
      <c r="FUN116" s="85"/>
      <c r="FUO116" s="84"/>
      <c r="FUP116" s="87"/>
      <c r="FUQ116" s="87"/>
      <c r="FUR116" s="88"/>
      <c r="FUS116" s="87"/>
      <c r="FUT116" s="89"/>
      <c r="FUU116" s="98"/>
      <c r="FUV116" s="85"/>
      <c r="FUW116" s="84"/>
      <c r="FUX116" s="87"/>
      <c r="FUY116" s="87"/>
      <c r="FUZ116" s="88"/>
      <c r="FVA116" s="87"/>
      <c r="FVB116" s="89"/>
      <c r="FVC116" s="98"/>
      <c r="FVD116" s="85"/>
      <c r="FVE116" s="84"/>
      <c r="FVF116" s="87"/>
      <c r="FVG116" s="87"/>
      <c r="FVH116" s="88"/>
      <c r="FVI116" s="87"/>
      <c r="FVJ116" s="89"/>
      <c r="FVK116" s="98"/>
      <c r="FVL116" s="85"/>
      <c r="FVM116" s="84"/>
      <c r="FVN116" s="87"/>
      <c r="FVO116" s="87"/>
      <c r="FVP116" s="88"/>
      <c r="FVQ116" s="87"/>
      <c r="FVR116" s="89"/>
      <c r="FVS116" s="98"/>
      <c r="FVT116" s="85"/>
      <c r="FVU116" s="84"/>
      <c r="FVV116" s="87"/>
      <c r="FVW116" s="87"/>
      <c r="FVX116" s="88"/>
      <c r="FVY116" s="87"/>
      <c r="FVZ116" s="89"/>
      <c r="FWA116" s="98"/>
      <c r="FWB116" s="85"/>
      <c r="FWC116" s="84"/>
      <c r="FWD116" s="87"/>
      <c r="FWE116" s="87"/>
      <c r="FWF116" s="88"/>
      <c r="FWG116" s="87"/>
      <c r="FWH116" s="89"/>
      <c r="FWI116" s="98"/>
      <c r="FWJ116" s="85"/>
      <c r="FWK116" s="84"/>
      <c r="FWL116" s="87"/>
      <c r="FWM116" s="87"/>
      <c r="FWN116" s="88"/>
      <c r="FWO116" s="87"/>
      <c r="FWP116" s="89"/>
      <c r="FWQ116" s="98"/>
      <c r="FWR116" s="85"/>
      <c r="FWS116" s="84"/>
      <c r="FWT116" s="87"/>
      <c r="FWU116" s="87"/>
      <c r="FWV116" s="88"/>
      <c r="FWW116" s="87"/>
      <c r="FWX116" s="89"/>
      <c r="FWY116" s="98"/>
      <c r="FWZ116" s="85"/>
      <c r="FXA116" s="84"/>
      <c r="FXB116" s="87"/>
      <c r="FXC116" s="87"/>
      <c r="FXD116" s="88"/>
      <c r="FXE116" s="87"/>
      <c r="FXF116" s="89"/>
      <c r="FXG116" s="98"/>
      <c r="FXH116" s="85"/>
      <c r="FXI116" s="84"/>
      <c r="FXJ116" s="87"/>
      <c r="FXK116" s="87"/>
      <c r="FXL116" s="88"/>
      <c r="FXM116" s="87"/>
      <c r="FXN116" s="89"/>
      <c r="FXO116" s="98"/>
      <c r="FXP116" s="85"/>
      <c r="FXQ116" s="84"/>
      <c r="FXR116" s="87"/>
      <c r="FXS116" s="87"/>
      <c r="FXT116" s="88"/>
      <c r="FXU116" s="87"/>
      <c r="FXV116" s="89"/>
      <c r="FXW116" s="98"/>
      <c r="FXX116" s="85"/>
      <c r="FXY116" s="84"/>
      <c r="FXZ116" s="87"/>
      <c r="FYA116" s="87"/>
      <c r="FYB116" s="88"/>
      <c r="FYC116" s="87"/>
      <c r="FYD116" s="89"/>
      <c r="FYE116" s="98"/>
      <c r="FYF116" s="85"/>
      <c r="FYG116" s="84"/>
      <c r="FYH116" s="87"/>
      <c r="FYI116" s="87"/>
      <c r="FYJ116" s="88"/>
      <c r="FYK116" s="87"/>
      <c r="FYL116" s="89"/>
      <c r="FYM116" s="98"/>
      <c r="FYN116" s="85"/>
      <c r="FYO116" s="84"/>
      <c r="FYP116" s="87"/>
      <c r="FYQ116" s="87"/>
      <c r="FYR116" s="88"/>
      <c r="FYS116" s="87"/>
      <c r="FYT116" s="89"/>
      <c r="FYU116" s="98"/>
      <c r="FYV116" s="85"/>
      <c r="FYW116" s="84"/>
      <c r="FYX116" s="87"/>
      <c r="FYY116" s="87"/>
      <c r="FYZ116" s="88"/>
      <c r="FZA116" s="87"/>
      <c r="FZB116" s="89"/>
      <c r="FZC116" s="98"/>
      <c r="FZD116" s="85"/>
      <c r="FZE116" s="84"/>
      <c r="FZF116" s="87"/>
      <c r="FZG116" s="87"/>
      <c r="FZH116" s="88"/>
      <c r="FZI116" s="87"/>
      <c r="FZJ116" s="89"/>
      <c r="FZK116" s="98"/>
      <c r="FZL116" s="85"/>
      <c r="FZM116" s="84"/>
      <c r="FZN116" s="87"/>
      <c r="FZO116" s="87"/>
      <c r="FZP116" s="88"/>
      <c r="FZQ116" s="87"/>
      <c r="FZR116" s="89"/>
      <c r="FZS116" s="98"/>
      <c r="FZT116" s="85"/>
      <c r="FZU116" s="84"/>
      <c r="FZV116" s="87"/>
      <c r="FZW116" s="87"/>
      <c r="FZX116" s="88"/>
      <c r="FZY116" s="87"/>
      <c r="FZZ116" s="89"/>
      <c r="GAA116" s="98"/>
      <c r="GAB116" s="85"/>
      <c r="GAC116" s="84"/>
      <c r="GAD116" s="87"/>
      <c r="GAE116" s="87"/>
      <c r="GAF116" s="88"/>
      <c r="GAG116" s="87"/>
      <c r="GAH116" s="89"/>
      <c r="GAI116" s="98"/>
      <c r="GAJ116" s="85"/>
      <c r="GAK116" s="84"/>
      <c r="GAL116" s="87"/>
      <c r="GAM116" s="87"/>
      <c r="GAN116" s="88"/>
      <c r="GAO116" s="87"/>
      <c r="GAP116" s="89"/>
      <c r="GAQ116" s="98"/>
      <c r="GAR116" s="85"/>
      <c r="GAS116" s="84"/>
      <c r="GAT116" s="87"/>
      <c r="GAU116" s="87"/>
      <c r="GAV116" s="88"/>
      <c r="GAW116" s="87"/>
      <c r="GAX116" s="89"/>
      <c r="GAY116" s="98"/>
      <c r="GAZ116" s="85"/>
      <c r="GBA116" s="84"/>
      <c r="GBB116" s="87"/>
      <c r="GBC116" s="87"/>
      <c r="GBD116" s="88"/>
      <c r="GBE116" s="87"/>
      <c r="GBF116" s="89"/>
      <c r="GBG116" s="98"/>
      <c r="GBH116" s="85"/>
      <c r="GBI116" s="84"/>
      <c r="GBJ116" s="87"/>
      <c r="GBK116" s="87"/>
      <c r="GBL116" s="88"/>
      <c r="GBM116" s="87"/>
      <c r="GBN116" s="89"/>
      <c r="GBO116" s="98"/>
      <c r="GBP116" s="85"/>
      <c r="GBQ116" s="84"/>
      <c r="GBR116" s="87"/>
      <c r="GBS116" s="87"/>
      <c r="GBT116" s="88"/>
      <c r="GBU116" s="87"/>
      <c r="GBV116" s="89"/>
      <c r="GBW116" s="98"/>
      <c r="GBX116" s="85"/>
      <c r="GBY116" s="84"/>
      <c r="GBZ116" s="87"/>
      <c r="GCA116" s="87"/>
      <c r="GCB116" s="88"/>
      <c r="GCC116" s="87"/>
      <c r="GCD116" s="89"/>
      <c r="GCE116" s="98"/>
      <c r="GCF116" s="85"/>
      <c r="GCG116" s="84"/>
      <c r="GCH116" s="87"/>
      <c r="GCI116" s="87"/>
      <c r="GCJ116" s="88"/>
      <c r="GCK116" s="87"/>
      <c r="GCL116" s="89"/>
      <c r="GCM116" s="98"/>
      <c r="GCN116" s="85"/>
      <c r="GCO116" s="84"/>
      <c r="GCP116" s="87"/>
      <c r="GCQ116" s="87"/>
      <c r="GCR116" s="88"/>
      <c r="GCS116" s="87"/>
      <c r="GCT116" s="89"/>
      <c r="GCU116" s="98"/>
      <c r="GCV116" s="85"/>
      <c r="GCW116" s="84"/>
      <c r="GCX116" s="87"/>
      <c r="GCY116" s="87"/>
      <c r="GCZ116" s="88"/>
      <c r="GDA116" s="87"/>
      <c r="GDB116" s="89"/>
      <c r="GDC116" s="98"/>
      <c r="GDD116" s="85"/>
      <c r="GDE116" s="84"/>
      <c r="GDF116" s="87"/>
      <c r="GDG116" s="87"/>
      <c r="GDH116" s="88"/>
      <c r="GDI116" s="87"/>
      <c r="GDJ116" s="89"/>
      <c r="GDK116" s="98"/>
      <c r="GDL116" s="85"/>
      <c r="GDM116" s="84"/>
      <c r="GDN116" s="87"/>
      <c r="GDO116" s="87"/>
      <c r="GDP116" s="88"/>
      <c r="GDQ116" s="87"/>
      <c r="GDR116" s="89"/>
      <c r="GDS116" s="98"/>
      <c r="GDT116" s="85"/>
      <c r="GDU116" s="84"/>
      <c r="GDV116" s="87"/>
      <c r="GDW116" s="87"/>
      <c r="GDX116" s="88"/>
      <c r="GDY116" s="87"/>
      <c r="GDZ116" s="89"/>
      <c r="GEA116" s="98"/>
      <c r="GEB116" s="85"/>
      <c r="GEC116" s="84"/>
      <c r="GED116" s="87"/>
      <c r="GEE116" s="87"/>
      <c r="GEF116" s="88"/>
      <c r="GEG116" s="87"/>
      <c r="GEH116" s="89"/>
      <c r="GEI116" s="98"/>
      <c r="GEJ116" s="85"/>
      <c r="GEK116" s="84"/>
      <c r="GEL116" s="87"/>
      <c r="GEM116" s="87"/>
      <c r="GEN116" s="88"/>
      <c r="GEO116" s="87"/>
      <c r="GEP116" s="89"/>
      <c r="GEQ116" s="98"/>
      <c r="GER116" s="85"/>
      <c r="GES116" s="84"/>
      <c r="GET116" s="87"/>
      <c r="GEU116" s="87"/>
      <c r="GEV116" s="88"/>
      <c r="GEW116" s="87"/>
      <c r="GEX116" s="89"/>
      <c r="GEY116" s="98"/>
      <c r="GEZ116" s="85"/>
      <c r="GFA116" s="84"/>
      <c r="GFB116" s="87"/>
      <c r="GFC116" s="87"/>
      <c r="GFD116" s="88"/>
      <c r="GFE116" s="87"/>
      <c r="GFF116" s="89"/>
      <c r="GFG116" s="98"/>
      <c r="GFH116" s="85"/>
      <c r="GFI116" s="84"/>
      <c r="GFJ116" s="87"/>
      <c r="GFK116" s="87"/>
      <c r="GFL116" s="88"/>
      <c r="GFM116" s="87"/>
      <c r="GFN116" s="89"/>
      <c r="GFO116" s="98"/>
      <c r="GFP116" s="85"/>
      <c r="GFQ116" s="84"/>
      <c r="GFR116" s="87"/>
      <c r="GFS116" s="87"/>
      <c r="GFT116" s="88"/>
      <c r="GFU116" s="87"/>
      <c r="GFV116" s="89"/>
      <c r="GFW116" s="98"/>
      <c r="GFX116" s="85"/>
      <c r="GFY116" s="84"/>
      <c r="GFZ116" s="87"/>
      <c r="GGA116" s="87"/>
      <c r="GGB116" s="88"/>
      <c r="GGC116" s="87"/>
      <c r="GGD116" s="89"/>
      <c r="GGE116" s="98"/>
      <c r="GGF116" s="85"/>
      <c r="GGG116" s="84"/>
      <c r="GGH116" s="87"/>
      <c r="GGI116" s="87"/>
      <c r="GGJ116" s="88"/>
      <c r="GGK116" s="87"/>
      <c r="GGL116" s="89"/>
      <c r="GGM116" s="98"/>
      <c r="GGN116" s="85"/>
      <c r="GGO116" s="84"/>
      <c r="GGP116" s="87"/>
      <c r="GGQ116" s="87"/>
      <c r="GGR116" s="88"/>
      <c r="GGS116" s="87"/>
      <c r="GGT116" s="89"/>
      <c r="GGU116" s="98"/>
      <c r="GGV116" s="85"/>
      <c r="GGW116" s="84"/>
      <c r="GGX116" s="87"/>
      <c r="GGY116" s="87"/>
      <c r="GGZ116" s="88"/>
      <c r="GHA116" s="87"/>
      <c r="GHB116" s="89"/>
      <c r="GHC116" s="98"/>
      <c r="GHD116" s="85"/>
      <c r="GHE116" s="84"/>
      <c r="GHF116" s="87"/>
      <c r="GHG116" s="87"/>
      <c r="GHH116" s="88"/>
      <c r="GHI116" s="87"/>
      <c r="GHJ116" s="89"/>
      <c r="GHK116" s="98"/>
      <c r="GHL116" s="85"/>
      <c r="GHM116" s="84"/>
      <c r="GHN116" s="87"/>
      <c r="GHO116" s="87"/>
      <c r="GHP116" s="88"/>
      <c r="GHQ116" s="87"/>
      <c r="GHR116" s="89"/>
      <c r="GHS116" s="98"/>
      <c r="GHT116" s="85"/>
      <c r="GHU116" s="84"/>
      <c r="GHV116" s="87"/>
      <c r="GHW116" s="87"/>
      <c r="GHX116" s="88"/>
      <c r="GHY116" s="87"/>
      <c r="GHZ116" s="89"/>
      <c r="GIA116" s="98"/>
      <c r="GIB116" s="85"/>
      <c r="GIC116" s="84"/>
      <c r="GID116" s="87"/>
      <c r="GIE116" s="87"/>
      <c r="GIF116" s="88"/>
      <c r="GIG116" s="87"/>
      <c r="GIH116" s="89"/>
      <c r="GII116" s="98"/>
      <c r="GIJ116" s="85"/>
      <c r="GIK116" s="84"/>
      <c r="GIL116" s="87"/>
      <c r="GIM116" s="87"/>
      <c r="GIN116" s="88"/>
      <c r="GIO116" s="87"/>
      <c r="GIP116" s="89"/>
      <c r="GIQ116" s="98"/>
      <c r="GIR116" s="85"/>
      <c r="GIS116" s="84"/>
      <c r="GIT116" s="87"/>
      <c r="GIU116" s="87"/>
      <c r="GIV116" s="88"/>
      <c r="GIW116" s="87"/>
      <c r="GIX116" s="89"/>
      <c r="GIY116" s="98"/>
      <c r="GIZ116" s="85"/>
      <c r="GJA116" s="84"/>
      <c r="GJB116" s="87"/>
      <c r="GJC116" s="87"/>
      <c r="GJD116" s="88"/>
      <c r="GJE116" s="87"/>
      <c r="GJF116" s="89"/>
      <c r="GJG116" s="98"/>
      <c r="GJH116" s="85"/>
      <c r="GJI116" s="84"/>
      <c r="GJJ116" s="87"/>
      <c r="GJK116" s="87"/>
      <c r="GJL116" s="88"/>
      <c r="GJM116" s="87"/>
      <c r="GJN116" s="89"/>
      <c r="GJO116" s="98"/>
      <c r="GJP116" s="85"/>
      <c r="GJQ116" s="84"/>
      <c r="GJR116" s="87"/>
      <c r="GJS116" s="87"/>
      <c r="GJT116" s="88"/>
      <c r="GJU116" s="87"/>
      <c r="GJV116" s="89"/>
      <c r="GJW116" s="98"/>
      <c r="GJX116" s="85"/>
      <c r="GJY116" s="84"/>
      <c r="GJZ116" s="87"/>
      <c r="GKA116" s="87"/>
      <c r="GKB116" s="88"/>
      <c r="GKC116" s="87"/>
      <c r="GKD116" s="89"/>
      <c r="GKE116" s="98"/>
      <c r="GKF116" s="85"/>
      <c r="GKG116" s="84"/>
      <c r="GKH116" s="87"/>
      <c r="GKI116" s="87"/>
      <c r="GKJ116" s="88"/>
      <c r="GKK116" s="87"/>
      <c r="GKL116" s="89"/>
      <c r="GKM116" s="98"/>
      <c r="GKN116" s="85"/>
      <c r="GKO116" s="84"/>
      <c r="GKP116" s="87"/>
      <c r="GKQ116" s="87"/>
      <c r="GKR116" s="88"/>
      <c r="GKS116" s="87"/>
      <c r="GKT116" s="89"/>
      <c r="GKU116" s="98"/>
      <c r="GKV116" s="85"/>
      <c r="GKW116" s="84"/>
      <c r="GKX116" s="87"/>
      <c r="GKY116" s="87"/>
      <c r="GKZ116" s="88"/>
      <c r="GLA116" s="87"/>
      <c r="GLB116" s="89"/>
      <c r="GLC116" s="98"/>
      <c r="GLD116" s="85"/>
      <c r="GLE116" s="84"/>
      <c r="GLF116" s="87"/>
      <c r="GLG116" s="87"/>
      <c r="GLH116" s="88"/>
      <c r="GLI116" s="87"/>
      <c r="GLJ116" s="89"/>
      <c r="GLK116" s="98"/>
      <c r="GLL116" s="85"/>
      <c r="GLM116" s="84"/>
      <c r="GLN116" s="87"/>
      <c r="GLO116" s="87"/>
      <c r="GLP116" s="88"/>
      <c r="GLQ116" s="87"/>
      <c r="GLR116" s="89"/>
      <c r="GLS116" s="98"/>
      <c r="GLT116" s="85"/>
      <c r="GLU116" s="84"/>
      <c r="GLV116" s="87"/>
      <c r="GLW116" s="87"/>
      <c r="GLX116" s="88"/>
      <c r="GLY116" s="87"/>
      <c r="GLZ116" s="89"/>
      <c r="GMA116" s="98"/>
      <c r="GMB116" s="85"/>
      <c r="GMC116" s="84"/>
      <c r="GMD116" s="87"/>
      <c r="GME116" s="87"/>
      <c r="GMF116" s="88"/>
      <c r="GMG116" s="87"/>
      <c r="GMH116" s="89"/>
      <c r="GMI116" s="98"/>
      <c r="GMJ116" s="85"/>
      <c r="GMK116" s="84"/>
      <c r="GML116" s="87"/>
      <c r="GMM116" s="87"/>
      <c r="GMN116" s="88"/>
      <c r="GMO116" s="87"/>
      <c r="GMP116" s="89"/>
      <c r="GMQ116" s="98"/>
      <c r="GMR116" s="85"/>
      <c r="GMS116" s="84"/>
      <c r="GMT116" s="87"/>
      <c r="GMU116" s="87"/>
      <c r="GMV116" s="88"/>
      <c r="GMW116" s="87"/>
      <c r="GMX116" s="89"/>
      <c r="GMY116" s="98"/>
      <c r="GMZ116" s="85"/>
      <c r="GNA116" s="84"/>
      <c r="GNB116" s="87"/>
      <c r="GNC116" s="87"/>
      <c r="GND116" s="88"/>
      <c r="GNE116" s="87"/>
      <c r="GNF116" s="89"/>
      <c r="GNG116" s="98"/>
      <c r="GNH116" s="85"/>
      <c r="GNI116" s="84"/>
      <c r="GNJ116" s="87"/>
      <c r="GNK116" s="87"/>
      <c r="GNL116" s="88"/>
      <c r="GNM116" s="87"/>
      <c r="GNN116" s="89"/>
      <c r="GNO116" s="98"/>
      <c r="GNP116" s="85"/>
      <c r="GNQ116" s="84"/>
      <c r="GNR116" s="87"/>
      <c r="GNS116" s="87"/>
      <c r="GNT116" s="88"/>
      <c r="GNU116" s="87"/>
      <c r="GNV116" s="89"/>
      <c r="GNW116" s="98"/>
      <c r="GNX116" s="85"/>
      <c r="GNY116" s="84"/>
      <c r="GNZ116" s="87"/>
      <c r="GOA116" s="87"/>
      <c r="GOB116" s="88"/>
      <c r="GOC116" s="87"/>
      <c r="GOD116" s="89"/>
      <c r="GOE116" s="98"/>
      <c r="GOF116" s="85"/>
      <c r="GOG116" s="84"/>
      <c r="GOH116" s="87"/>
      <c r="GOI116" s="87"/>
      <c r="GOJ116" s="88"/>
      <c r="GOK116" s="87"/>
      <c r="GOL116" s="89"/>
      <c r="GOM116" s="98"/>
      <c r="GON116" s="85"/>
      <c r="GOO116" s="84"/>
      <c r="GOP116" s="87"/>
      <c r="GOQ116" s="87"/>
      <c r="GOR116" s="88"/>
      <c r="GOS116" s="87"/>
      <c r="GOT116" s="89"/>
      <c r="GOU116" s="98"/>
      <c r="GOV116" s="85"/>
      <c r="GOW116" s="84"/>
      <c r="GOX116" s="87"/>
      <c r="GOY116" s="87"/>
      <c r="GOZ116" s="88"/>
      <c r="GPA116" s="87"/>
      <c r="GPB116" s="89"/>
      <c r="GPC116" s="98"/>
      <c r="GPD116" s="85"/>
      <c r="GPE116" s="84"/>
      <c r="GPF116" s="87"/>
      <c r="GPG116" s="87"/>
      <c r="GPH116" s="88"/>
      <c r="GPI116" s="87"/>
      <c r="GPJ116" s="89"/>
      <c r="GPK116" s="98"/>
      <c r="GPL116" s="85"/>
      <c r="GPM116" s="84"/>
      <c r="GPN116" s="87"/>
      <c r="GPO116" s="87"/>
      <c r="GPP116" s="88"/>
      <c r="GPQ116" s="87"/>
      <c r="GPR116" s="89"/>
      <c r="GPS116" s="98"/>
      <c r="GPT116" s="85"/>
      <c r="GPU116" s="84"/>
      <c r="GPV116" s="87"/>
      <c r="GPW116" s="87"/>
      <c r="GPX116" s="88"/>
      <c r="GPY116" s="87"/>
      <c r="GPZ116" s="89"/>
      <c r="GQA116" s="98"/>
      <c r="GQB116" s="85"/>
      <c r="GQC116" s="84"/>
      <c r="GQD116" s="87"/>
      <c r="GQE116" s="87"/>
      <c r="GQF116" s="88"/>
      <c r="GQG116" s="87"/>
      <c r="GQH116" s="89"/>
      <c r="GQI116" s="98"/>
      <c r="GQJ116" s="85"/>
      <c r="GQK116" s="84"/>
      <c r="GQL116" s="87"/>
      <c r="GQM116" s="87"/>
      <c r="GQN116" s="88"/>
      <c r="GQO116" s="87"/>
      <c r="GQP116" s="89"/>
      <c r="GQQ116" s="98"/>
      <c r="GQR116" s="85"/>
      <c r="GQS116" s="84"/>
      <c r="GQT116" s="87"/>
      <c r="GQU116" s="87"/>
      <c r="GQV116" s="88"/>
      <c r="GQW116" s="87"/>
      <c r="GQX116" s="89"/>
      <c r="GQY116" s="98"/>
      <c r="GQZ116" s="85"/>
      <c r="GRA116" s="84"/>
      <c r="GRB116" s="87"/>
      <c r="GRC116" s="87"/>
      <c r="GRD116" s="88"/>
      <c r="GRE116" s="87"/>
      <c r="GRF116" s="89"/>
      <c r="GRG116" s="98"/>
      <c r="GRH116" s="85"/>
      <c r="GRI116" s="84"/>
      <c r="GRJ116" s="87"/>
      <c r="GRK116" s="87"/>
      <c r="GRL116" s="88"/>
      <c r="GRM116" s="87"/>
      <c r="GRN116" s="89"/>
      <c r="GRO116" s="98"/>
      <c r="GRP116" s="85"/>
      <c r="GRQ116" s="84"/>
      <c r="GRR116" s="87"/>
      <c r="GRS116" s="87"/>
      <c r="GRT116" s="88"/>
      <c r="GRU116" s="87"/>
      <c r="GRV116" s="89"/>
      <c r="GRW116" s="98"/>
      <c r="GRX116" s="85"/>
      <c r="GRY116" s="84"/>
      <c r="GRZ116" s="87"/>
      <c r="GSA116" s="87"/>
      <c r="GSB116" s="88"/>
      <c r="GSC116" s="87"/>
      <c r="GSD116" s="89"/>
      <c r="GSE116" s="98"/>
      <c r="GSF116" s="85"/>
      <c r="GSG116" s="84"/>
      <c r="GSH116" s="87"/>
      <c r="GSI116" s="87"/>
      <c r="GSJ116" s="88"/>
      <c r="GSK116" s="87"/>
      <c r="GSL116" s="89"/>
      <c r="GSM116" s="98"/>
      <c r="GSN116" s="85"/>
      <c r="GSO116" s="84"/>
      <c r="GSP116" s="87"/>
      <c r="GSQ116" s="87"/>
      <c r="GSR116" s="88"/>
      <c r="GSS116" s="87"/>
      <c r="GST116" s="89"/>
      <c r="GSU116" s="98"/>
      <c r="GSV116" s="85"/>
      <c r="GSW116" s="84"/>
      <c r="GSX116" s="87"/>
      <c r="GSY116" s="87"/>
      <c r="GSZ116" s="88"/>
      <c r="GTA116" s="87"/>
      <c r="GTB116" s="89"/>
      <c r="GTC116" s="98"/>
      <c r="GTD116" s="85"/>
      <c r="GTE116" s="84"/>
      <c r="GTF116" s="87"/>
      <c r="GTG116" s="87"/>
      <c r="GTH116" s="88"/>
      <c r="GTI116" s="87"/>
      <c r="GTJ116" s="89"/>
      <c r="GTK116" s="98"/>
      <c r="GTL116" s="85"/>
      <c r="GTM116" s="84"/>
      <c r="GTN116" s="87"/>
      <c r="GTO116" s="87"/>
      <c r="GTP116" s="88"/>
      <c r="GTQ116" s="87"/>
      <c r="GTR116" s="89"/>
      <c r="GTS116" s="98"/>
      <c r="GTT116" s="85"/>
      <c r="GTU116" s="84"/>
      <c r="GTV116" s="87"/>
      <c r="GTW116" s="87"/>
      <c r="GTX116" s="88"/>
      <c r="GTY116" s="87"/>
      <c r="GTZ116" s="89"/>
      <c r="GUA116" s="98"/>
      <c r="GUB116" s="85"/>
      <c r="GUC116" s="84"/>
      <c r="GUD116" s="87"/>
      <c r="GUE116" s="87"/>
      <c r="GUF116" s="88"/>
      <c r="GUG116" s="87"/>
      <c r="GUH116" s="89"/>
      <c r="GUI116" s="98"/>
      <c r="GUJ116" s="85"/>
      <c r="GUK116" s="84"/>
      <c r="GUL116" s="87"/>
      <c r="GUM116" s="87"/>
      <c r="GUN116" s="88"/>
      <c r="GUO116" s="87"/>
      <c r="GUP116" s="89"/>
      <c r="GUQ116" s="98"/>
      <c r="GUR116" s="85"/>
      <c r="GUS116" s="84"/>
      <c r="GUT116" s="87"/>
      <c r="GUU116" s="87"/>
      <c r="GUV116" s="88"/>
      <c r="GUW116" s="87"/>
      <c r="GUX116" s="89"/>
      <c r="GUY116" s="98"/>
      <c r="GUZ116" s="85"/>
      <c r="GVA116" s="84"/>
      <c r="GVB116" s="87"/>
      <c r="GVC116" s="87"/>
      <c r="GVD116" s="88"/>
      <c r="GVE116" s="87"/>
      <c r="GVF116" s="89"/>
      <c r="GVG116" s="98"/>
      <c r="GVH116" s="85"/>
      <c r="GVI116" s="84"/>
      <c r="GVJ116" s="87"/>
      <c r="GVK116" s="87"/>
      <c r="GVL116" s="88"/>
      <c r="GVM116" s="87"/>
      <c r="GVN116" s="89"/>
      <c r="GVO116" s="98"/>
      <c r="GVP116" s="85"/>
      <c r="GVQ116" s="84"/>
      <c r="GVR116" s="87"/>
      <c r="GVS116" s="87"/>
      <c r="GVT116" s="88"/>
      <c r="GVU116" s="87"/>
      <c r="GVV116" s="89"/>
      <c r="GVW116" s="98"/>
      <c r="GVX116" s="85"/>
      <c r="GVY116" s="84"/>
      <c r="GVZ116" s="87"/>
      <c r="GWA116" s="87"/>
      <c r="GWB116" s="88"/>
      <c r="GWC116" s="87"/>
      <c r="GWD116" s="89"/>
      <c r="GWE116" s="98"/>
      <c r="GWF116" s="85"/>
      <c r="GWG116" s="84"/>
      <c r="GWH116" s="87"/>
      <c r="GWI116" s="87"/>
      <c r="GWJ116" s="88"/>
      <c r="GWK116" s="87"/>
      <c r="GWL116" s="89"/>
      <c r="GWM116" s="98"/>
      <c r="GWN116" s="85"/>
      <c r="GWO116" s="84"/>
      <c r="GWP116" s="87"/>
      <c r="GWQ116" s="87"/>
      <c r="GWR116" s="88"/>
      <c r="GWS116" s="87"/>
      <c r="GWT116" s="89"/>
      <c r="GWU116" s="98"/>
      <c r="GWV116" s="85"/>
      <c r="GWW116" s="84"/>
      <c r="GWX116" s="87"/>
      <c r="GWY116" s="87"/>
      <c r="GWZ116" s="88"/>
      <c r="GXA116" s="87"/>
      <c r="GXB116" s="89"/>
      <c r="GXC116" s="98"/>
      <c r="GXD116" s="85"/>
      <c r="GXE116" s="84"/>
      <c r="GXF116" s="87"/>
      <c r="GXG116" s="87"/>
      <c r="GXH116" s="88"/>
      <c r="GXI116" s="87"/>
      <c r="GXJ116" s="89"/>
      <c r="GXK116" s="98"/>
      <c r="GXL116" s="85"/>
      <c r="GXM116" s="84"/>
      <c r="GXN116" s="87"/>
      <c r="GXO116" s="87"/>
      <c r="GXP116" s="88"/>
      <c r="GXQ116" s="87"/>
      <c r="GXR116" s="89"/>
      <c r="GXS116" s="98"/>
      <c r="GXT116" s="85"/>
      <c r="GXU116" s="84"/>
      <c r="GXV116" s="87"/>
      <c r="GXW116" s="87"/>
      <c r="GXX116" s="88"/>
      <c r="GXY116" s="87"/>
      <c r="GXZ116" s="89"/>
      <c r="GYA116" s="98"/>
      <c r="GYB116" s="85"/>
      <c r="GYC116" s="84"/>
      <c r="GYD116" s="87"/>
      <c r="GYE116" s="87"/>
      <c r="GYF116" s="88"/>
      <c r="GYG116" s="87"/>
      <c r="GYH116" s="89"/>
      <c r="GYI116" s="98"/>
      <c r="GYJ116" s="85"/>
      <c r="GYK116" s="84"/>
      <c r="GYL116" s="87"/>
      <c r="GYM116" s="87"/>
      <c r="GYN116" s="88"/>
      <c r="GYO116" s="87"/>
      <c r="GYP116" s="89"/>
      <c r="GYQ116" s="98"/>
      <c r="GYR116" s="85"/>
      <c r="GYS116" s="84"/>
      <c r="GYT116" s="87"/>
      <c r="GYU116" s="87"/>
      <c r="GYV116" s="88"/>
      <c r="GYW116" s="87"/>
      <c r="GYX116" s="89"/>
      <c r="GYY116" s="98"/>
      <c r="GYZ116" s="85"/>
      <c r="GZA116" s="84"/>
      <c r="GZB116" s="87"/>
      <c r="GZC116" s="87"/>
      <c r="GZD116" s="88"/>
      <c r="GZE116" s="87"/>
      <c r="GZF116" s="89"/>
      <c r="GZG116" s="98"/>
      <c r="GZH116" s="85"/>
      <c r="GZI116" s="84"/>
      <c r="GZJ116" s="87"/>
      <c r="GZK116" s="87"/>
      <c r="GZL116" s="88"/>
      <c r="GZM116" s="87"/>
      <c r="GZN116" s="89"/>
      <c r="GZO116" s="98"/>
      <c r="GZP116" s="85"/>
      <c r="GZQ116" s="84"/>
      <c r="GZR116" s="87"/>
      <c r="GZS116" s="87"/>
      <c r="GZT116" s="88"/>
      <c r="GZU116" s="87"/>
      <c r="GZV116" s="89"/>
      <c r="GZW116" s="98"/>
      <c r="GZX116" s="85"/>
      <c r="GZY116" s="84"/>
      <c r="GZZ116" s="87"/>
      <c r="HAA116" s="87"/>
      <c r="HAB116" s="88"/>
      <c r="HAC116" s="87"/>
      <c r="HAD116" s="89"/>
      <c r="HAE116" s="98"/>
      <c r="HAF116" s="85"/>
      <c r="HAG116" s="84"/>
      <c r="HAH116" s="87"/>
      <c r="HAI116" s="87"/>
      <c r="HAJ116" s="88"/>
      <c r="HAK116" s="87"/>
      <c r="HAL116" s="89"/>
      <c r="HAM116" s="98"/>
      <c r="HAN116" s="85"/>
      <c r="HAO116" s="84"/>
      <c r="HAP116" s="87"/>
      <c r="HAQ116" s="87"/>
      <c r="HAR116" s="88"/>
      <c r="HAS116" s="87"/>
      <c r="HAT116" s="89"/>
      <c r="HAU116" s="98"/>
      <c r="HAV116" s="85"/>
      <c r="HAW116" s="84"/>
      <c r="HAX116" s="87"/>
      <c r="HAY116" s="87"/>
      <c r="HAZ116" s="88"/>
      <c r="HBA116" s="87"/>
      <c r="HBB116" s="89"/>
      <c r="HBC116" s="98"/>
      <c r="HBD116" s="85"/>
      <c r="HBE116" s="84"/>
      <c r="HBF116" s="87"/>
      <c r="HBG116" s="87"/>
      <c r="HBH116" s="88"/>
      <c r="HBI116" s="87"/>
      <c r="HBJ116" s="89"/>
      <c r="HBK116" s="98"/>
      <c r="HBL116" s="85"/>
      <c r="HBM116" s="84"/>
      <c r="HBN116" s="87"/>
      <c r="HBO116" s="87"/>
      <c r="HBP116" s="88"/>
      <c r="HBQ116" s="87"/>
      <c r="HBR116" s="89"/>
      <c r="HBS116" s="98"/>
      <c r="HBT116" s="85"/>
      <c r="HBU116" s="84"/>
      <c r="HBV116" s="87"/>
      <c r="HBW116" s="87"/>
      <c r="HBX116" s="88"/>
      <c r="HBY116" s="87"/>
      <c r="HBZ116" s="89"/>
      <c r="HCA116" s="98"/>
      <c r="HCB116" s="85"/>
      <c r="HCC116" s="84"/>
      <c r="HCD116" s="87"/>
      <c r="HCE116" s="87"/>
      <c r="HCF116" s="88"/>
      <c r="HCG116" s="87"/>
      <c r="HCH116" s="89"/>
      <c r="HCI116" s="98"/>
      <c r="HCJ116" s="85"/>
      <c r="HCK116" s="84"/>
      <c r="HCL116" s="87"/>
      <c r="HCM116" s="87"/>
      <c r="HCN116" s="88"/>
      <c r="HCO116" s="87"/>
      <c r="HCP116" s="89"/>
      <c r="HCQ116" s="98"/>
      <c r="HCR116" s="85"/>
      <c r="HCS116" s="84"/>
      <c r="HCT116" s="87"/>
      <c r="HCU116" s="87"/>
      <c r="HCV116" s="88"/>
      <c r="HCW116" s="87"/>
      <c r="HCX116" s="89"/>
      <c r="HCY116" s="98"/>
      <c r="HCZ116" s="85"/>
      <c r="HDA116" s="84"/>
      <c r="HDB116" s="87"/>
      <c r="HDC116" s="87"/>
      <c r="HDD116" s="88"/>
      <c r="HDE116" s="87"/>
      <c r="HDF116" s="89"/>
      <c r="HDG116" s="98"/>
      <c r="HDH116" s="85"/>
      <c r="HDI116" s="84"/>
      <c r="HDJ116" s="87"/>
      <c r="HDK116" s="87"/>
      <c r="HDL116" s="88"/>
      <c r="HDM116" s="87"/>
      <c r="HDN116" s="89"/>
      <c r="HDO116" s="98"/>
      <c r="HDP116" s="85"/>
      <c r="HDQ116" s="84"/>
      <c r="HDR116" s="87"/>
      <c r="HDS116" s="87"/>
      <c r="HDT116" s="88"/>
      <c r="HDU116" s="87"/>
      <c r="HDV116" s="89"/>
      <c r="HDW116" s="98"/>
      <c r="HDX116" s="85"/>
      <c r="HDY116" s="84"/>
      <c r="HDZ116" s="87"/>
      <c r="HEA116" s="87"/>
      <c r="HEB116" s="88"/>
      <c r="HEC116" s="87"/>
      <c r="HED116" s="89"/>
      <c r="HEE116" s="98"/>
      <c r="HEF116" s="85"/>
      <c r="HEG116" s="84"/>
      <c r="HEH116" s="87"/>
      <c r="HEI116" s="87"/>
      <c r="HEJ116" s="88"/>
      <c r="HEK116" s="87"/>
      <c r="HEL116" s="89"/>
      <c r="HEM116" s="98"/>
      <c r="HEN116" s="85"/>
      <c r="HEO116" s="84"/>
      <c r="HEP116" s="87"/>
      <c r="HEQ116" s="87"/>
      <c r="HER116" s="88"/>
      <c r="HES116" s="87"/>
      <c r="HET116" s="89"/>
      <c r="HEU116" s="98"/>
      <c r="HEV116" s="85"/>
      <c r="HEW116" s="84"/>
      <c r="HEX116" s="87"/>
      <c r="HEY116" s="87"/>
      <c r="HEZ116" s="88"/>
      <c r="HFA116" s="87"/>
      <c r="HFB116" s="89"/>
      <c r="HFC116" s="98"/>
      <c r="HFD116" s="85"/>
      <c r="HFE116" s="84"/>
      <c r="HFF116" s="87"/>
      <c r="HFG116" s="87"/>
      <c r="HFH116" s="88"/>
      <c r="HFI116" s="87"/>
      <c r="HFJ116" s="89"/>
      <c r="HFK116" s="98"/>
      <c r="HFL116" s="85"/>
      <c r="HFM116" s="84"/>
      <c r="HFN116" s="87"/>
      <c r="HFO116" s="87"/>
      <c r="HFP116" s="88"/>
      <c r="HFQ116" s="87"/>
      <c r="HFR116" s="89"/>
      <c r="HFS116" s="98"/>
      <c r="HFT116" s="85"/>
      <c r="HFU116" s="84"/>
      <c r="HFV116" s="87"/>
      <c r="HFW116" s="87"/>
      <c r="HFX116" s="88"/>
      <c r="HFY116" s="87"/>
      <c r="HFZ116" s="89"/>
      <c r="HGA116" s="98"/>
      <c r="HGB116" s="85"/>
      <c r="HGC116" s="84"/>
      <c r="HGD116" s="87"/>
      <c r="HGE116" s="87"/>
      <c r="HGF116" s="88"/>
      <c r="HGG116" s="87"/>
      <c r="HGH116" s="89"/>
      <c r="HGI116" s="98"/>
      <c r="HGJ116" s="85"/>
      <c r="HGK116" s="84"/>
      <c r="HGL116" s="87"/>
      <c r="HGM116" s="87"/>
      <c r="HGN116" s="88"/>
      <c r="HGO116" s="87"/>
      <c r="HGP116" s="89"/>
      <c r="HGQ116" s="98"/>
      <c r="HGR116" s="85"/>
      <c r="HGS116" s="84"/>
      <c r="HGT116" s="87"/>
      <c r="HGU116" s="87"/>
      <c r="HGV116" s="88"/>
      <c r="HGW116" s="87"/>
      <c r="HGX116" s="89"/>
      <c r="HGY116" s="98"/>
      <c r="HGZ116" s="85"/>
      <c r="HHA116" s="84"/>
      <c r="HHB116" s="87"/>
      <c r="HHC116" s="87"/>
      <c r="HHD116" s="88"/>
      <c r="HHE116" s="87"/>
      <c r="HHF116" s="89"/>
      <c r="HHG116" s="98"/>
      <c r="HHH116" s="85"/>
      <c r="HHI116" s="84"/>
      <c r="HHJ116" s="87"/>
      <c r="HHK116" s="87"/>
      <c r="HHL116" s="88"/>
      <c r="HHM116" s="87"/>
      <c r="HHN116" s="89"/>
      <c r="HHO116" s="98"/>
      <c r="HHP116" s="85"/>
      <c r="HHQ116" s="84"/>
      <c r="HHR116" s="87"/>
      <c r="HHS116" s="87"/>
      <c r="HHT116" s="88"/>
      <c r="HHU116" s="87"/>
      <c r="HHV116" s="89"/>
      <c r="HHW116" s="98"/>
      <c r="HHX116" s="85"/>
      <c r="HHY116" s="84"/>
      <c r="HHZ116" s="87"/>
      <c r="HIA116" s="87"/>
      <c r="HIB116" s="88"/>
      <c r="HIC116" s="87"/>
      <c r="HID116" s="89"/>
      <c r="HIE116" s="98"/>
      <c r="HIF116" s="85"/>
      <c r="HIG116" s="84"/>
      <c r="HIH116" s="87"/>
      <c r="HII116" s="87"/>
      <c r="HIJ116" s="88"/>
      <c r="HIK116" s="87"/>
      <c r="HIL116" s="89"/>
      <c r="HIM116" s="98"/>
      <c r="HIN116" s="85"/>
      <c r="HIO116" s="84"/>
      <c r="HIP116" s="87"/>
      <c r="HIQ116" s="87"/>
      <c r="HIR116" s="88"/>
      <c r="HIS116" s="87"/>
      <c r="HIT116" s="89"/>
      <c r="HIU116" s="98"/>
      <c r="HIV116" s="85"/>
      <c r="HIW116" s="84"/>
      <c r="HIX116" s="87"/>
      <c r="HIY116" s="87"/>
      <c r="HIZ116" s="88"/>
      <c r="HJA116" s="87"/>
      <c r="HJB116" s="89"/>
      <c r="HJC116" s="98"/>
      <c r="HJD116" s="85"/>
      <c r="HJE116" s="84"/>
      <c r="HJF116" s="87"/>
      <c r="HJG116" s="87"/>
      <c r="HJH116" s="88"/>
      <c r="HJI116" s="87"/>
      <c r="HJJ116" s="89"/>
      <c r="HJK116" s="98"/>
      <c r="HJL116" s="85"/>
      <c r="HJM116" s="84"/>
      <c r="HJN116" s="87"/>
      <c r="HJO116" s="87"/>
      <c r="HJP116" s="88"/>
      <c r="HJQ116" s="87"/>
      <c r="HJR116" s="89"/>
      <c r="HJS116" s="98"/>
      <c r="HJT116" s="85"/>
      <c r="HJU116" s="84"/>
      <c r="HJV116" s="87"/>
      <c r="HJW116" s="87"/>
      <c r="HJX116" s="88"/>
      <c r="HJY116" s="87"/>
      <c r="HJZ116" s="89"/>
      <c r="HKA116" s="98"/>
      <c r="HKB116" s="85"/>
      <c r="HKC116" s="84"/>
      <c r="HKD116" s="87"/>
      <c r="HKE116" s="87"/>
      <c r="HKF116" s="88"/>
      <c r="HKG116" s="87"/>
      <c r="HKH116" s="89"/>
      <c r="HKI116" s="98"/>
      <c r="HKJ116" s="85"/>
      <c r="HKK116" s="84"/>
      <c r="HKL116" s="87"/>
      <c r="HKM116" s="87"/>
      <c r="HKN116" s="88"/>
      <c r="HKO116" s="87"/>
      <c r="HKP116" s="89"/>
      <c r="HKQ116" s="98"/>
      <c r="HKR116" s="85"/>
      <c r="HKS116" s="84"/>
      <c r="HKT116" s="87"/>
      <c r="HKU116" s="87"/>
      <c r="HKV116" s="88"/>
      <c r="HKW116" s="87"/>
      <c r="HKX116" s="89"/>
      <c r="HKY116" s="98"/>
      <c r="HKZ116" s="85"/>
      <c r="HLA116" s="84"/>
      <c r="HLB116" s="87"/>
      <c r="HLC116" s="87"/>
      <c r="HLD116" s="88"/>
      <c r="HLE116" s="87"/>
      <c r="HLF116" s="89"/>
      <c r="HLG116" s="98"/>
      <c r="HLH116" s="85"/>
      <c r="HLI116" s="84"/>
      <c r="HLJ116" s="87"/>
      <c r="HLK116" s="87"/>
      <c r="HLL116" s="88"/>
      <c r="HLM116" s="87"/>
      <c r="HLN116" s="89"/>
      <c r="HLO116" s="98"/>
      <c r="HLP116" s="85"/>
      <c r="HLQ116" s="84"/>
      <c r="HLR116" s="87"/>
      <c r="HLS116" s="87"/>
      <c r="HLT116" s="88"/>
      <c r="HLU116" s="87"/>
      <c r="HLV116" s="89"/>
      <c r="HLW116" s="98"/>
      <c r="HLX116" s="85"/>
      <c r="HLY116" s="84"/>
      <c r="HLZ116" s="87"/>
      <c r="HMA116" s="87"/>
      <c r="HMB116" s="88"/>
      <c r="HMC116" s="87"/>
      <c r="HMD116" s="89"/>
      <c r="HME116" s="98"/>
      <c r="HMF116" s="85"/>
      <c r="HMG116" s="84"/>
      <c r="HMH116" s="87"/>
      <c r="HMI116" s="87"/>
      <c r="HMJ116" s="88"/>
      <c r="HMK116" s="87"/>
      <c r="HML116" s="89"/>
      <c r="HMM116" s="98"/>
      <c r="HMN116" s="85"/>
      <c r="HMO116" s="84"/>
      <c r="HMP116" s="87"/>
      <c r="HMQ116" s="87"/>
      <c r="HMR116" s="88"/>
      <c r="HMS116" s="87"/>
      <c r="HMT116" s="89"/>
      <c r="HMU116" s="98"/>
      <c r="HMV116" s="85"/>
      <c r="HMW116" s="84"/>
      <c r="HMX116" s="87"/>
      <c r="HMY116" s="87"/>
      <c r="HMZ116" s="88"/>
      <c r="HNA116" s="87"/>
      <c r="HNB116" s="89"/>
      <c r="HNC116" s="98"/>
      <c r="HND116" s="85"/>
      <c r="HNE116" s="84"/>
      <c r="HNF116" s="87"/>
      <c r="HNG116" s="87"/>
      <c r="HNH116" s="88"/>
      <c r="HNI116" s="87"/>
      <c r="HNJ116" s="89"/>
      <c r="HNK116" s="98"/>
      <c r="HNL116" s="85"/>
      <c r="HNM116" s="84"/>
      <c r="HNN116" s="87"/>
      <c r="HNO116" s="87"/>
      <c r="HNP116" s="88"/>
      <c r="HNQ116" s="87"/>
      <c r="HNR116" s="89"/>
      <c r="HNS116" s="98"/>
      <c r="HNT116" s="85"/>
      <c r="HNU116" s="84"/>
      <c r="HNV116" s="87"/>
      <c r="HNW116" s="87"/>
      <c r="HNX116" s="88"/>
      <c r="HNY116" s="87"/>
      <c r="HNZ116" s="89"/>
      <c r="HOA116" s="98"/>
      <c r="HOB116" s="85"/>
      <c r="HOC116" s="84"/>
      <c r="HOD116" s="87"/>
      <c r="HOE116" s="87"/>
      <c r="HOF116" s="88"/>
      <c r="HOG116" s="87"/>
      <c r="HOH116" s="89"/>
      <c r="HOI116" s="98"/>
      <c r="HOJ116" s="85"/>
      <c r="HOK116" s="84"/>
      <c r="HOL116" s="87"/>
      <c r="HOM116" s="87"/>
      <c r="HON116" s="88"/>
      <c r="HOO116" s="87"/>
      <c r="HOP116" s="89"/>
      <c r="HOQ116" s="98"/>
      <c r="HOR116" s="85"/>
      <c r="HOS116" s="84"/>
      <c r="HOT116" s="87"/>
      <c r="HOU116" s="87"/>
      <c r="HOV116" s="88"/>
      <c r="HOW116" s="87"/>
      <c r="HOX116" s="89"/>
      <c r="HOY116" s="98"/>
      <c r="HOZ116" s="85"/>
      <c r="HPA116" s="84"/>
      <c r="HPB116" s="87"/>
      <c r="HPC116" s="87"/>
      <c r="HPD116" s="88"/>
      <c r="HPE116" s="87"/>
      <c r="HPF116" s="89"/>
      <c r="HPG116" s="98"/>
      <c r="HPH116" s="85"/>
      <c r="HPI116" s="84"/>
      <c r="HPJ116" s="87"/>
      <c r="HPK116" s="87"/>
      <c r="HPL116" s="88"/>
      <c r="HPM116" s="87"/>
      <c r="HPN116" s="89"/>
      <c r="HPO116" s="98"/>
      <c r="HPP116" s="85"/>
      <c r="HPQ116" s="84"/>
      <c r="HPR116" s="87"/>
      <c r="HPS116" s="87"/>
      <c r="HPT116" s="88"/>
      <c r="HPU116" s="87"/>
      <c r="HPV116" s="89"/>
      <c r="HPW116" s="98"/>
      <c r="HPX116" s="85"/>
      <c r="HPY116" s="84"/>
      <c r="HPZ116" s="87"/>
      <c r="HQA116" s="87"/>
      <c r="HQB116" s="88"/>
      <c r="HQC116" s="87"/>
      <c r="HQD116" s="89"/>
      <c r="HQE116" s="98"/>
      <c r="HQF116" s="85"/>
      <c r="HQG116" s="84"/>
      <c r="HQH116" s="87"/>
      <c r="HQI116" s="87"/>
      <c r="HQJ116" s="88"/>
      <c r="HQK116" s="87"/>
      <c r="HQL116" s="89"/>
      <c r="HQM116" s="98"/>
      <c r="HQN116" s="85"/>
      <c r="HQO116" s="84"/>
      <c r="HQP116" s="87"/>
      <c r="HQQ116" s="87"/>
      <c r="HQR116" s="88"/>
      <c r="HQS116" s="87"/>
      <c r="HQT116" s="89"/>
      <c r="HQU116" s="98"/>
      <c r="HQV116" s="85"/>
      <c r="HQW116" s="84"/>
      <c r="HQX116" s="87"/>
      <c r="HQY116" s="87"/>
      <c r="HQZ116" s="88"/>
      <c r="HRA116" s="87"/>
      <c r="HRB116" s="89"/>
      <c r="HRC116" s="98"/>
      <c r="HRD116" s="85"/>
      <c r="HRE116" s="84"/>
      <c r="HRF116" s="87"/>
      <c r="HRG116" s="87"/>
      <c r="HRH116" s="88"/>
      <c r="HRI116" s="87"/>
      <c r="HRJ116" s="89"/>
      <c r="HRK116" s="98"/>
      <c r="HRL116" s="85"/>
      <c r="HRM116" s="84"/>
      <c r="HRN116" s="87"/>
      <c r="HRO116" s="87"/>
      <c r="HRP116" s="88"/>
      <c r="HRQ116" s="87"/>
      <c r="HRR116" s="89"/>
      <c r="HRS116" s="98"/>
      <c r="HRT116" s="85"/>
      <c r="HRU116" s="84"/>
      <c r="HRV116" s="87"/>
      <c r="HRW116" s="87"/>
      <c r="HRX116" s="88"/>
      <c r="HRY116" s="87"/>
      <c r="HRZ116" s="89"/>
      <c r="HSA116" s="98"/>
      <c r="HSB116" s="85"/>
      <c r="HSC116" s="84"/>
      <c r="HSD116" s="87"/>
      <c r="HSE116" s="87"/>
      <c r="HSF116" s="88"/>
      <c r="HSG116" s="87"/>
      <c r="HSH116" s="89"/>
      <c r="HSI116" s="98"/>
      <c r="HSJ116" s="85"/>
      <c r="HSK116" s="84"/>
      <c r="HSL116" s="87"/>
      <c r="HSM116" s="87"/>
      <c r="HSN116" s="88"/>
      <c r="HSO116" s="87"/>
      <c r="HSP116" s="89"/>
      <c r="HSQ116" s="98"/>
      <c r="HSR116" s="85"/>
      <c r="HSS116" s="84"/>
      <c r="HST116" s="87"/>
      <c r="HSU116" s="87"/>
      <c r="HSV116" s="88"/>
      <c r="HSW116" s="87"/>
      <c r="HSX116" s="89"/>
      <c r="HSY116" s="98"/>
      <c r="HSZ116" s="85"/>
      <c r="HTA116" s="84"/>
      <c r="HTB116" s="87"/>
      <c r="HTC116" s="87"/>
      <c r="HTD116" s="88"/>
      <c r="HTE116" s="87"/>
      <c r="HTF116" s="89"/>
      <c r="HTG116" s="98"/>
      <c r="HTH116" s="85"/>
      <c r="HTI116" s="84"/>
      <c r="HTJ116" s="87"/>
      <c r="HTK116" s="87"/>
      <c r="HTL116" s="88"/>
      <c r="HTM116" s="87"/>
      <c r="HTN116" s="89"/>
      <c r="HTO116" s="98"/>
      <c r="HTP116" s="85"/>
      <c r="HTQ116" s="84"/>
      <c r="HTR116" s="87"/>
      <c r="HTS116" s="87"/>
      <c r="HTT116" s="88"/>
      <c r="HTU116" s="87"/>
      <c r="HTV116" s="89"/>
      <c r="HTW116" s="98"/>
      <c r="HTX116" s="85"/>
      <c r="HTY116" s="84"/>
      <c r="HTZ116" s="87"/>
      <c r="HUA116" s="87"/>
      <c r="HUB116" s="88"/>
      <c r="HUC116" s="87"/>
      <c r="HUD116" s="89"/>
      <c r="HUE116" s="98"/>
      <c r="HUF116" s="85"/>
      <c r="HUG116" s="84"/>
      <c r="HUH116" s="87"/>
      <c r="HUI116" s="87"/>
      <c r="HUJ116" s="88"/>
      <c r="HUK116" s="87"/>
      <c r="HUL116" s="89"/>
      <c r="HUM116" s="98"/>
      <c r="HUN116" s="85"/>
      <c r="HUO116" s="84"/>
      <c r="HUP116" s="87"/>
      <c r="HUQ116" s="87"/>
      <c r="HUR116" s="88"/>
      <c r="HUS116" s="87"/>
      <c r="HUT116" s="89"/>
      <c r="HUU116" s="98"/>
      <c r="HUV116" s="85"/>
      <c r="HUW116" s="84"/>
      <c r="HUX116" s="87"/>
      <c r="HUY116" s="87"/>
      <c r="HUZ116" s="88"/>
      <c r="HVA116" s="87"/>
      <c r="HVB116" s="89"/>
      <c r="HVC116" s="98"/>
      <c r="HVD116" s="85"/>
      <c r="HVE116" s="84"/>
      <c r="HVF116" s="87"/>
      <c r="HVG116" s="87"/>
      <c r="HVH116" s="88"/>
      <c r="HVI116" s="87"/>
      <c r="HVJ116" s="89"/>
      <c r="HVK116" s="98"/>
      <c r="HVL116" s="85"/>
      <c r="HVM116" s="84"/>
      <c r="HVN116" s="87"/>
      <c r="HVO116" s="87"/>
      <c r="HVP116" s="88"/>
      <c r="HVQ116" s="87"/>
      <c r="HVR116" s="89"/>
      <c r="HVS116" s="98"/>
      <c r="HVT116" s="85"/>
      <c r="HVU116" s="84"/>
      <c r="HVV116" s="87"/>
      <c r="HVW116" s="87"/>
      <c r="HVX116" s="88"/>
      <c r="HVY116" s="87"/>
      <c r="HVZ116" s="89"/>
      <c r="HWA116" s="98"/>
      <c r="HWB116" s="85"/>
      <c r="HWC116" s="84"/>
      <c r="HWD116" s="87"/>
      <c r="HWE116" s="87"/>
      <c r="HWF116" s="88"/>
      <c r="HWG116" s="87"/>
      <c r="HWH116" s="89"/>
      <c r="HWI116" s="98"/>
      <c r="HWJ116" s="85"/>
      <c r="HWK116" s="84"/>
      <c r="HWL116" s="87"/>
      <c r="HWM116" s="87"/>
      <c r="HWN116" s="88"/>
      <c r="HWO116" s="87"/>
      <c r="HWP116" s="89"/>
      <c r="HWQ116" s="98"/>
      <c r="HWR116" s="85"/>
      <c r="HWS116" s="84"/>
      <c r="HWT116" s="87"/>
      <c r="HWU116" s="87"/>
      <c r="HWV116" s="88"/>
      <c r="HWW116" s="87"/>
      <c r="HWX116" s="89"/>
      <c r="HWY116" s="98"/>
      <c r="HWZ116" s="85"/>
      <c r="HXA116" s="84"/>
      <c r="HXB116" s="87"/>
      <c r="HXC116" s="87"/>
      <c r="HXD116" s="88"/>
      <c r="HXE116" s="87"/>
      <c r="HXF116" s="89"/>
      <c r="HXG116" s="98"/>
      <c r="HXH116" s="85"/>
      <c r="HXI116" s="84"/>
      <c r="HXJ116" s="87"/>
      <c r="HXK116" s="87"/>
      <c r="HXL116" s="88"/>
      <c r="HXM116" s="87"/>
      <c r="HXN116" s="89"/>
      <c r="HXO116" s="98"/>
      <c r="HXP116" s="85"/>
      <c r="HXQ116" s="84"/>
      <c r="HXR116" s="87"/>
      <c r="HXS116" s="87"/>
      <c r="HXT116" s="88"/>
      <c r="HXU116" s="87"/>
      <c r="HXV116" s="89"/>
      <c r="HXW116" s="98"/>
      <c r="HXX116" s="85"/>
      <c r="HXY116" s="84"/>
      <c r="HXZ116" s="87"/>
      <c r="HYA116" s="87"/>
      <c r="HYB116" s="88"/>
      <c r="HYC116" s="87"/>
      <c r="HYD116" s="89"/>
      <c r="HYE116" s="98"/>
      <c r="HYF116" s="85"/>
      <c r="HYG116" s="84"/>
      <c r="HYH116" s="87"/>
      <c r="HYI116" s="87"/>
      <c r="HYJ116" s="88"/>
      <c r="HYK116" s="87"/>
      <c r="HYL116" s="89"/>
      <c r="HYM116" s="98"/>
      <c r="HYN116" s="85"/>
      <c r="HYO116" s="84"/>
      <c r="HYP116" s="87"/>
      <c r="HYQ116" s="87"/>
      <c r="HYR116" s="88"/>
      <c r="HYS116" s="87"/>
      <c r="HYT116" s="89"/>
      <c r="HYU116" s="98"/>
      <c r="HYV116" s="85"/>
      <c r="HYW116" s="84"/>
      <c r="HYX116" s="87"/>
      <c r="HYY116" s="87"/>
      <c r="HYZ116" s="88"/>
      <c r="HZA116" s="87"/>
      <c r="HZB116" s="89"/>
      <c r="HZC116" s="98"/>
      <c r="HZD116" s="85"/>
      <c r="HZE116" s="84"/>
      <c r="HZF116" s="87"/>
      <c r="HZG116" s="87"/>
      <c r="HZH116" s="88"/>
      <c r="HZI116" s="87"/>
      <c r="HZJ116" s="89"/>
      <c r="HZK116" s="98"/>
      <c r="HZL116" s="85"/>
      <c r="HZM116" s="84"/>
      <c r="HZN116" s="87"/>
      <c r="HZO116" s="87"/>
      <c r="HZP116" s="88"/>
      <c r="HZQ116" s="87"/>
      <c r="HZR116" s="89"/>
      <c r="HZS116" s="98"/>
      <c r="HZT116" s="85"/>
      <c r="HZU116" s="84"/>
      <c r="HZV116" s="87"/>
      <c r="HZW116" s="87"/>
      <c r="HZX116" s="88"/>
      <c r="HZY116" s="87"/>
      <c r="HZZ116" s="89"/>
      <c r="IAA116" s="98"/>
      <c r="IAB116" s="85"/>
      <c r="IAC116" s="84"/>
      <c r="IAD116" s="87"/>
      <c r="IAE116" s="87"/>
      <c r="IAF116" s="88"/>
      <c r="IAG116" s="87"/>
      <c r="IAH116" s="89"/>
      <c r="IAI116" s="98"/>
      <c r="IAJ116" s="85"/>
      <c r="IAK116" s="84"/>
      <c r="IAL116" s="87"/>
      <c r="IAM116" s="87"/>
      <c r="IAN116" s="88"/>
      <c r="IAO116" s="87"/>
      <c r="IAP116" s="89"/>
      <c r="IAQ116" s="98"/>
      <c r="IAR116" s="85"/>
      <c r="IAS116" s="84"/>
      <c r="IAT116" s="87"/>
      <c r="IAU116" s="87"/>
      <c r="IAV116" s="88"/>
      <c r="IAW116" s="87"/>
      <c r="IAX116" s="89"/>
      <c r="IAY116" s="98"/>
      <c r="IAZ116" s="85"/>
      <c r="IBA116" s="84"/>
      <c r="IBB116" s="87"/>
      <c r="IBC116" s="87"/>
      <c r="IBD116" s="88"/>
      <c r="IBE116" s="87"/>
      <c r="IBF116" s="89"/>
      <c r="IBG116" s="98"/>
      <c r="IBH116" s="85"/>
      <c r="IBI116" s="84"/>
      <c r="IBJ116" s="87"/>
      <c r="IBK116" s="87"/>
      <c r="IBL116" s="88"/>
      <c r="IBM116" s="87"/>
      <c r="IBN116" s="89"/>
      <c r="IBO116" s="98"/>
      <c r="IBP116" s="85"/>
      <c r="IBQ116" s="84"/>
      <c r="IBR116" s="87"/>
      <c r="IBS116" s="87"/>
      <c r="IBT116" s="88"/>
      <c r="IBU116" s="87"/>
      <c r="IBV116" s="89"/>
      <c r="IBW116" s="98"/>
      <c r="IBX116" s="85"/>
      <c r="IBY116" s="84"/>
      <c r="IBZ116" s="87"/>
      <c r="ICA116" s="87"/>
      <c r="ICB116" s="88"/>
      <c r="ICC116" s="87"/>
      <c r="ICD116" s="89"/>
      <c r="ICE116" s="98"/>
      <c r="ICF116" s="85"/>
      <c r="ICG116" s="84"/>
      <c r="ICH116" s="87"/>
      <c r="ICI116" s="87"/>
      <c r="ICJ116" s="88"/>
      <c r="ICK116" s="87"/>
      <c r="ICL116" s="89"/>
      <c r="ICM116" s="98"/>
      <c r="ICN116" s="85"/>
      <c r="ICO116" s="84"/>
      <c r="ICP116" s="87"/>
      <c r="ICQ116" s="87"/>
      <c r="ICR116" s="88"/>
      <c r="ICS116" s="87"/>
      <c r="ICT116" s="89"/>
      <c r="ICU116" s="98"/>
      <c r="ICV116" s="85"/>
      <c r="ICW116" s="84"/>
      <c r="ICX116" s="87"/>
      <c r="ICY116" s="87"/>
      <c r="ICZ116" s="88"/>
      <c r="IDA116" s="87"/>
      <c r="IDB116" s="89"/>
      <c r="IDC116" s="98"/>
      <c r="IDD116" s="85"/>
      <c r="IDE116" s="84"/>
      <c r="IDF116" s="87"/>
      <c r="IDG116" s="87"/>
      <c r="IDH116" s="88"/>
      <c r="IDI116" s="87"/>
      <c r="IDJ116" s="89"/>
      <c r="IDK116" s="98"/>
      <c r="IDL116" s="85"/>
      <c r="IDM116" s="84"/>
      <c r="IDN116" s="87"/>
      <c r="IDO116" s="87"/>
      <c r="IDP116" s="88"/>
      <c r="IDQ116" s="87"/>
      <c r="IDR116" s="89"/>
      <c r="IDS116" s="98"/>
      <c r="IDT116" s="85"/>
      <c r="IDU116" s="84"/>
      <c r="IDV116" s="87"/>
      <c r="IDW116" s="87"/>
      <c r="IDX116" s="88"/>
      <c r="IDY116" s="87"/>
      <c r="IDZ116" s="89"/>
      <c r="IEA116" s="98"/>
      <c r="IEB116" s="85"/>
      <c r="IEC116" s="84"/>
      <c r="IED116" s="87"/>
      <c r="IEE116" s="87"/>
      <c r="IEF116" s="88"/>
      <c r="IEG116" s="87"/>
      <c r="IEH116" s="89"/>
      <c r="IEI116" s="98"/>
      <c r="IEJ116" s="85"/>
      <c r="IEK116" s="84"/>
      <c r="IEL116" s="87"/>
      <c r="IEM116" s="87"/>
      <c r="IEN116" s="88"/>
      <c r="IEO116" s="87"/>
      <c r="IEP116" s="89"/>
      <c r="IEQ116" s="98"/>
      <c r="IER116" s="85"/>
      <c r="IES116" s="84"/>
      <c r="IET116" s="87"/>
      <c r="IEU116" s="87"/>
      <c r="IEV116" s="88"/>
      <c r="IEW116" s="87"/>
      <c r="IEX116" s="89"/>
      <c r="IEY116" s="98"/>
      <c r="IEZ116" s="85"/>
      <c r="IFA116" s="84"/>
      <c r="IFB116" s="87"/>
      <c r="IFC116" s="87"/>
      <c r="IFD116" s="88"/>
      <c r="IFE116" s="87"/>
      <c r="IFF116" s="89"/>
      <c r="IFG116" s="98"/>
      <c r="IFH116" s="85"/>
      <c r="IFI116" s="84"/>
      <c r="IFJ116" s="87"/>
      <c r="IFK116" s="87"/>
      <c r="IFL116" s="88"/>
      <c r="IFM116" s="87"/>
      <c r="IFN116" s="89"/>
      <c r="IFO116" s="98"/>
      <c r="IFP116" s="85"/>
      <c r="IFQ116" s="84"/>
      <c r="IFR116" s="87"/>
      <c r="IFS116" s="87"/>
      <c r="IFT116" s="88"/>
      <c r="IFU116" s="87"/>
      <c r="IFV116" s="89"/>
      <c r="IFW116" s="98"/>
      <c r="IFX116" s="85"/>
      <c r="IFY116" s="84"/>
      <c r="IFZ116" s="87"/>
      <c r="IGA116" s="87"/>
      <c r="IGB116" s="88"/>
      <c r="IGC116" s="87"/>
      <c r="IGD116" s="89"/>
      <c r="IGE116" s="98"/>
      <c r="IGF116" s="85"/>
      <c r="IGG116" s="84"/>
      <c r="IGH116" s="87"/>
      <c r="IGI116" s="87"/>
      <c r="IGJ116" s="88"/>
      <c r="IGK116" s="87"/>
      <c r="IGL116" s="89"/>
      <c r="IGM116" s="98"/>
      <c r="IGN116" s="85"/>
      <c r="IGO116" s="84"/>
      <c r="IGP116" s="87"/>
      <c r="IGQ116" s="87"/>
      <c r="IGR116" s="88"/>
      <c r="IGS116" s="87"/>
      <c r="IGT116" s="89"/>
      <c r="IGU116" s="98"/>
      <c r="IGV116" s="85"/>
      <c r="IGW116" s="84"/>
      <c r="IGX116" s="87"/>
      <c r="IGY116" s="87"/>
      <c r="IGZ116" s="88"/>
      <c r="IHA116" s="87"/>
      <c r="IHB116" s="89"/>
      <c r="IHC116" s="98"/>
      <c r="IHD116" s="85"/>
      <c r="IHE116" s="84"/>
      <c r="IHF116" s="87"/>
      <c r="IHG116" s="87"/>
      <c r="IHH116" s="88"/>
      <c r="IHI116" s="87"/>
      <c r="IHJ116" s="89"/>
      <c r="IHK116" s="98"/>
      <c r="IHL116" s="85"/>
      <c r="IHM116" s="84"/>
      <c r="IHN116" s="87"/>
      <c r="IHO116" s="87"/>
      <c r="IHP116" s="88"/>
      <c r="IHQ116" s="87"/>
      <c r="IHR116" s="89"/>
      <c r="IHS116" s="98"/>
      <c r="IHT116" s="85"/>
      <c r="IHU116" s="84"/>
      <c r="IHV116" s="87"/>
      <c r="IHW116" s="87"/>
      <c r="IHX116" s="88"/>
      <c r="IHY116" s="87"/>
      <c r="IHZ116" s="89"/>
      <c r="IIA116" s="98"/>
      <c r="IIB116" s="85"/>
      <c r="IIC116" s="84"/>
      <c r="IID116" s="87"/>
      <c r="IIE116" s="87"/>
      <c r="IIF116" s="88"/>
      <c r="IIG116" s="87"/>
      <c r="IIH116" s="89"/>
      <c r="III116" s="98"/>
      <c r="IIJ116" s="85"/>
      <c r="IIK116" s="84"/>
      <c r="IIL116" s="87"/>
      <c r="IIM116" s="87"/>
      <c r="IIN116" s="88"/>
      <c r="IIO116" s="87"/>
      <c r="IIP116" s="89"/>
      <c r="IIQ116" s="98"/>
      <c r="IIR116" s="85"/>
      <c r="IIS116" s="84"/>
      <c r="IIT116" s="87"/>
      <c r="IIU116" s="87"/>
      <c r="IIV116" s="88"/>
      <c r="IIW116" s="87"/>
      <c r="IIX116" s="89"/>
      <c r="IIY116" s="98"/>
      <c r="IIZ116" s="85"/>
      <c r="IJA116" s="84"/>
      <c r="IJB116" s="87"/>
      <c r="IJC116" s="87"/>
      <c r="IJD116" s="88"/>
      <c r="IJE116" s="87"/>
      <c r="IJF116" s="89"/>
      <c r="IJG116" s="98"/>
      <c r="IJH116" s="85"/>
      <c r="IJI116" s="84"/>
      <c r="IJJ116" s="87"/>
      <c r="IJK116" s="87"/>
      <c r="IJL116" s="88"/>
      <c r="IJM116" s="87"/>
      <c r="IJN116" s="89"/>
      <c r="IJO116" s="98"/>
      <c r="IJP116" s="85"/>
      <c r="IJQ116" s="84"/>
      <c r="IJR116" s="87"/>
      <c r="IJS116" s="87"/>
      <c r="IJT116" s="88"/>
      <c r="IJU116" s="87"/>
      <c r="IJV116" s="89"/>
      <c r="IJW116" s="98"/>
      <c r="IJX116" s="85"/>
      <c r="IJY116" s="84"/>
      <c r="IJZ116" s="87"/>
      <c r="IKA116" s="87"/>
      <c r="IKB116" s="88"/>
      <c r="IKC116" s="87"/>
      <c r="IKD116" s="89"/>
      <c r="IKE116" s="98"/>
      <c r="IKF116" s="85"/>
      <c r="IKG116" s="84"/>
      <c r="IKH116" s="87"/>
      <c r="IKI116" s="87"/>
      <c r="IKJ116" s="88"/>
      <c r="IKK116" s="87"/>
      <c r="IKL116" s="89"/>
      <c r="IKM116" s="98"/>
      <c r="IKN116" s="85"/>
      <c r="IKO116" s="84"/>
      <c r="IKP116" s="87"/>
      <c r="IKQ116" s="87"/>
      <c r="IKR116" s="88"/>
      <c r="IKS116" s="87"/>
      <c r="IKT116" s="89"/>
      <c r="IKU116" s="98"/>
      <c r="IKV116" s="85"/>
      <c r="IKW116" s="84"/>
      <c r="IKX116" s="87"/>
      <c r="IKY116" s="87"/>
      <c r="IKZ116" s="88"/>
      <c r="ILA116" s="87"/>
      <c r="ILB116" s="89"/>
      <c r="ILC116" s="98"/>
      <c r="ILD116" s="85"/>
      <c r="ILE116" s="84"/>
      <c r="ILF116" s="87"/>
      <c r="ILG116" s="87"/>
      <c r="ILH116" s="88"/>
      <c r="ILI116" s="87"/>
      <c r="ILJ116" s="89"/>
      <c r="ILK116" s="98"/>
      <c r="ILL116" s="85"/>
      <c r="ILM116" s="84"/>
      <c r="ILN116" s="87"/>
      <c r="ILO116" s="87"/>
      <c r="ILP116" s="88"/>
      <c r="ILQ116" s="87"/>
      <c r="ILR116" s="89"/>
      <c r="ILS116" s="98"/>
      <c r="ILT116" s="85"/>
      <c r="ILU116" s="84"/>
      <c r="ILV116" s="87"/>
      <c r="ILW116" s="87"/>
      <c r="ILX116" s="88"/>
      <c r="ILY116" s="87"/>
      <c r="ILZ116" s="89"/>
      <c r="IMA116" s="98"/>
      <c r="IMB116" s="85"/>
      <c r="IMC116" s="84"/>
      <c r="IMD116" s="87"/>
      <c r="IME116" s="87"/>
      <c r="IMF116" s="88"/>
      <c r="IMG116" s="87"/>
      <c r="IMH116" s="89"/>
      <c r="IMI116" s="98"/>
      <c r="IMJ116" s="85"/>
      <c r="IMK116" s="84"/>
      <c r="IML116" s="87"/>
      <c r="IMM116" s="87"/>
      <c r="IMN116" s="88"/>
      <c r="IMO116" s="87"/>
      <c r="IMP116" s="89"/>
      <c r="IMQ116" s="98"/>
      <c r="IMR116" s="85"/>
      <c r="IMS116" s="84"/>
      <c r="IMT116" s="87"/>
      <c r="IMU116" s="87"/>
      <c r="IMV116" s="88"/>
      <c r="IMW116" s="87"/>
      <c r="IMX116" s="89"/>
      <c r="IMY116" s="98"/>
      <c r="IMZ116" s="85"/>
      <c r="INA116" s="84"/>
      <c r="INB116" s="87"/>
      <c r="INC116" s="87"/>
      <c r="IND116" s="88"/>
      <c r="INE116" s="87"/>
      <c r="INF116" s="89"/>
      <c r="ING116" s="98"/>
      <c r="INH116" s="85"/>
      <c r="INI116" s="84"/>
      <c r="INJ116" s="87"/>
      <c r="INK116" s="87"/>
      <c r="INL116" s="88"/>
      <c r="INM116" s="87"/>
      <c r="INN116" s="89"/>
      <c r="INO116" s="98"/>
      <c r="INP116" s="85"/>
      <c r="INQ116" s="84"/>
      <c r="INR116" s="87"/>
      <c r="INS116" s="87"/>
      <c r="INT116" s="88"/>
      <c r="INU116" s="87"/>
      <c r="INV116" s="89"/>
      <c r="INW116" s="98"/>
      <c r="INX116" s="85"/>
      <c r="INY116" s="84"/>
      <c r="INZ116" s="87"/>
      <c r="IOA116" s="87"/>
      <c r="IOB116" s="88"/>
      <c r="IOC116" s="87"/>
      <c r="IOD116" s="89"/>
      <c r="IOE116" s="98"/>
      <c r="IOF116" s="85"/>
      <c r="IOG116" s="84"/>
      <c r="IOH116" s="87"/>
      <c r="IOI116" s="87"/>
      <c r="IOJ116" s="88"/>
      <c r="IOK116" s="87"/>
      <c r="IOL116" s="89"/>
      <c r="IOM116" s="98"/>
      <c r="ION116" s="85"/>
      <c r="IOO116" s="84"/>
      <c r="IOP116" s="87"/>
      <c r="IOQ116" s="87"/>
      <c r="IOR116" s="88"/>
      <c r="IOS116" s="87"/>
      <c r="IOT116" s="89"/>
      <c r="IOU116" s="98"/>
      <c r="IOV116" s="85"/>
      <c r="IOW116" s="84"/>
      <c r="IOX116" s="87"/>
      <c r="IOY116" s="87"/>
      <c r="IOZ116" s="88"/>
      <c r="IPA116" s="87"/>
      <c r="IPB116" s="89"/>
      <c r="IPC116" s="98"/>
      <c r="IPD116" s="85"/>
      <c r="IPE116" s="84"/>
      <c r="IPF116" s="87"/>
      <c r="IPG116" s="87"/>
      <c r="IPH116" s="88"/>
      <c r="IPI116" s="87"/>
      <c r="IPJ116" s="89"/>
      <c r="IPK116" s="98"/>
      <c r="IPL116" s="85"/>
      <c r="IPM116" s="84"/>
      <c r="IPN116" s="87"/>
      <c r="IPO116" s="87"/>
      <c r="IPP116" s="88"/>
      <c r="IPQ116" s="87"/>
      <c r="IPR116" s="89"/>
      <c r="IPS116" s="98"/>
      <c r="IPT116" s="85"/>
      <c r="IPU116" s="84"/>
      <c r="IPV116" s="87"/>
      <c r="IPW116" s="87"/>
      <c r="IPX116" s="88"/>
      <c r="IPY116" s="87"/>
      <c r="IPZ116" s="89"/>
      <c r="IQA116" s="98"/>
      <c r="IQB116" s="85"/>
      <c r="IQC116" s="84"/>
      <c r="IQD116" s="87"/>
      <c r="IQE116" s="87"/>
      <c r="IQF116" s="88"/>
      <c r="IQG116" s="87"/>
      <c r="IQH116" s="89"/>
      <c r="IQI116" s="98"/>
      <c r="IQJ116" s="85"/>
      <c r="IQK116" s="84"/>
      <c r="IQL116" s="87"/>
      <c r="IQM116" s="87"/>
      <c r="IQN116" s="88"/>
      <c r="IQO116" s="87"/>
      <c r="IQP116" s="89"/>
      <c r="IQQ116" s="98"/>
      <c r="IQR116" s="85"/>
      <c r="IQS116" s="84"/>
      <c r="IQT116" s="87"/>
      <c r="IQU116" s="87"/>
      <c r="IQV116" s="88"/>
      <c r="IQW116" s="87"/>
      <c r="IQX116" s="89"/>
      <c r="IQY116" s="98"/>
      <c r="IQZ116" s="85"/>
      <c r="IRA116" s="84"/>
      <c r="IRB116" s="87"/>
      <c r="IRC116" s="87"/>
      <c r="IRD116" s="88"/>
      <c r="IRE116" s="87"/>
      <c r="IRF116" s="89"/>
      <c r="IRG116" s="98"/>
      <c r="IRH116" s="85"/>
      <c r="IRI116" s="84"/>
      <c r="IRJ116" s="87"/>
      <c r="IRK116" s="87"/>
      <c r="IRL116" s="88"/>
      <c r="IRM116" s="87"/>
      <c r="IRN116" s="89"/>
      <c r="IRO116" s="98"/>
      <c r="IRP116" s="85"/>
      <c r="IRQ116" s="84"/>
      <c r="IRR116" s="87"/>
      <c r="IRS116" s="87"/>
      <c r="IRT116" s="88"/>
      <c r="IRU116" s="87"/>
      <c r="IRV116" s="89"/>
      <c r="IRW116" s="98"/>
      <c r="IRX116" s="85"/>
      <c r="IRY116" s="84"/>
      <c r="IRZ116" s="87"/>
      <c r="ISA116" s="87"/>
      <c r="ISB116" s="88"/>
      <c r="ISC116" s="87"/>
      <c r="ISD116" s="89"/>
      <c r="ISE116" s="98"/>
      <c r="ISF116" s="85"/>
      <c r="ISG116" s="84"/>
      <c r="ISH116" s="87"/>
      <c r="ISI116" s="87"/>
      <c r="ISJ116" s="88"/>
      <c r="ISK116" s="87"/>
      <c r="ISL116" s="89"/>
      <c r="ISM116" s="98"/>
      <c r="ISN116" s="85"/>
      <c r="ISO116" s="84"/>
      <c r="ISP116" s="87"/>
      <c r="ISQ116" s="87"/>
      <c r="ISR116" s="88"/>
      <c r="ISS116" s="87"/>
      <c r="IST116" s="89"/>
      <c r="ISU116" s="98"/>
      <c r="ISV116" s="85"/>
      <c r="ISW116" s="84"/>
      <c r="ISX116" s="87"/>
      <c r="ISY116" s="87"/>
      <c r="ISZ116" s="88"/>
      <c r="ITA116" s="87"/>
      <c r="ITB116" s="89"/>
      <c r="ITC116" s="98"/>
      <c r="ITD116" s="85"/>
      <c r="ITE116" s="84"/>
      <c r="ITF116" s="87"/>
      <c r="ITG116" s="87"/>
      <c r="ITH116" s="88"/>
      <c r="ITI116" s="87"/>
      <c r="ITJ116" s="89"/>
      <c r="ITK116" s="98"/>
      <c r="ITL116" s="85"/>
      <c r="ITM116" s="84"/>
      <c r="ITN116" s="87"/>
      <c r="ITO116" s="87"/>
      <c r="ITP116" s="88"/>
      <c r="ITQ116" s="87"/>
      <c r="ITR116" s="89"/>
      <c r="ITS116" s="98"/>
      <c r="ITT116" s="85"/>
      <c r="ITU116" s="84"/>
      <c r="ITV116" s="87"/>
      <c r="ITW116" s="87"/>
      <c r="ITX116" s="88"/>
      <c r="ITY116" s="87"/>
      <c r="ITZ116" s="89"/>
      <c r="IUA116" s="98"/>
      <c r="IUB116" s="85"/>
      <c r="IUC116" s="84"/>
      <c r="IUD116" s="87"/>
      <c r="IUE116" s="87"/>
      <c r="IUF116" s="88"/>
      <c r="IUG116" s="87"/>
      <c r="IUH116" s="89"/>
      <c r="IUI116" s="98"/>
      <c r="IUJ116" s="85"/>
      <c r="IUK116" s="84"/>
      <c r="IUL116" s="87"/>
      <c r="IUM116" s="87"/>
      <c r="IUN116" s="88"/>
      <c r="IUO116" s="87"/>
      <c r="IUP116" s="89"/>
      <c r="IUQ116" s="98"/>
      <c r="IUR116" s="85"/>
      <c r="IUS116" s="84"/>
      <c r="IUT116" s="87"/>
      <c r="IUU116" s="87"/>
      <c r="IUV116" s="88"/>
      <c r="IUW116" s="87"/>
      <c r="IUX116" s="89"/>
      <c r="IUY116" s="98"/>
      <c r="IUZ116" s="85"/>
      <c r="IVA116" s="84"/>
      <c r="IVB116" s="87"/>
      <c r="IVC116" s="87"/>
      <c r="IVD116" s="88"/>
      <c r="IVE116" s="87"/>
      <c r="IVF116" s="89"/>
      <c r="IVG116" s="98"/>
      <c r="IVH116" s="85"/>
      <c r="IVI116" s="84"/>
      <c r="IVJ116" s="87"/>
      <c r="IVK116" s="87"/>
      <c r="IVL116" s="88"/>
      <c r="IVM116" s="87"/>
      <c r="IVN116" s="89"/>
      <c r="IVO116" s="98"/>
      <c r="IVP116" s="85"/>
      <c r="IVQ116" s="84"/>
      <c r="IVR116" s="87"/>
      <c r="IVS116" s="87"/>
      <c r="IVT116" s="88"/>
      <c r="IVU116" s="87"/>
      <c r="IVV116" s="89"/>
      <c r="IVW116" s="98"/>
      <c r="IVX116" s="85"/>
      <c r="IVY116" s="84"/>
      <c r="IVZ116" s="87"/>
      <c r="IWA116" s="87"/>
      <c r="IWB116" s="88"/>
      <c r="IWC116" s="87"/>
      <c r="IWD116" s="89"/>
      <c r="IWE116" s="98"/>
      <c r="IWF116" s="85"/>
      <c r="IWG116" s="84"/>
      <c r="IWH116" s="87"/>
      <c r="IWI116" s="87"/>
      <c r="IWJ116" s="88"/>
      <c r="IWK116" s="87"/>
      <c r="IWL116" s="89"/>
      <c r="IWM116" s="98"/>
      <c r="IWN116" s="85"/>
      <c r="IWO116" s="84"/>
      <c r="IWP116" s="87"/>
      <c r="IWQ116" s="87"/>
      <c r="IWR116" s="88"/>
      <c r="IWS116" s="87"/>
      <c r="IWT116" s="89"/>
      <c r="IWU116" s="98"/>
      <c r="IWV116" s="85"/>
      <c r="IWW116" s="84"/>
      <c r="IWX116" s="87"/>
      <c r="IWY116" s="87"/>
      <c r="IWZ116" s="88"/>
      <c r="IXA116" s="87"/>
      <c r="IXB116" s="89"/>
      <c r="IXC116" s="98"/>
      <c r="IXD116" s="85"/>
      <c r="IXE116" s="84"/>
      <c r="IXF116" s="87"/>
      <c r="IXG116" s="87"/>
      <c r="IXH116" s="88"/>
      <c r="IXI116" s="87"/>
      <c r="IXJ116" s="89"/>
      <c r="IXK116" s="98"/>
      <c r="IXL116" s="85"/>
      <c r="IXM116" s="84"/>
      <c r="IXN116" s="87"/>
      <c r="IXO116" s="87"/>
      <c r="IXP116" s="88"/>
      <c r="IXQ116" s="87"/>
      <c r="IXR116" s="89"/>
      <c r="IXS116" s="98"/>
      <c r="IXT116" s="85"/>
      <c r="IXU116" s="84"/>
      <c r="IXV116" s="87"/>
      <c r="IXW116" s="87"/>
      <c r="IXX116" s="88"/>
      <c r="IXY116" s="87"/>
      <c r="IXZ116" s="89"/>
      <c r="IYA116" s="98"/>
      <c r="IYB116" s="85"/>
      <c r="IYC116" s="84"/>
      <c r="IYD116" s="87"/>
      <c r="IYE116" s="87"/>
      <c r="IYF116" s="88"/>
      <c r="IYG116" s="87"/>
      <c r="IYH116" s="89"/>
      <c r="IYI116" s="98"/>
      <c r="IYJ116" s="85"/>
      <c r="IYK116" s="84"/>
      <c r="IYL116" s="87"/>
      <c r="IYM116" s="87"/>
      <c r="IYN116" s="88"/>
      <c r="IYO116" s="87"/>
      <c r="IYP116" s="89"/>
      <c r="IYQ116" s="98"/>
      <c r="IYR116" s="85"/>
      <c r="IYS116" s="84"/>
      <c r="IYT116" s="87"/>
      <c r="IYU116" s="87"/>
      <c r="IYV116" s="88"/>
      <c r="IYW116" s="87"/>
      <c r="IYX116" s="89"/>
      <c r="IYY116" s="98"/>
      <c r="IYZ116" s="85"/>
      <c r="IZA116" s="84"/>
      <c r="IZB116" s="87"/>
      <c r="IZC116" s="87"/>
      <c r="IZD116" s="88"/>
      <c r="IZE116" s="87"/>
      <c r="IZF116" s="89"/>
      <c r="IZG116" s="98"/>
      <c r="IZH116" s="85"/>
      <c r="IZI116" s="84"/>
      <c r="IZJ116" s="87"/>
      <c r="IZK116" s="87"/>
      <c r="IZL116" s="88"/>
      <c r="IZM116" s="87"/>
      <c r="IZN116" s="89"/>
      <c r="IZO116" s="98"/>
      <c r="IZP116" s="85"/>
      <c r="IZQ116" s="84"/>
      <c r="IZR116" s="87"/>
      <c r="IZS116" s="87"/>
      <c r="IZT116" s="88"/>
      <c r="IZU116" s="87"/>
      <c r="IZV116" s="89"/>
      <c r="IZW116" s="98"/>
      <c r="IZX116" s="85"/>
      <c r="IZY116" s="84"/>
      <c r="IZZ116" s="87"/>
      <c r="JAA116" s="87"/>
      <c r="JAB116" s="88"/>
      <c r="JAC116" s="87"/>
      <c r="JAD116" s="89"/>
      <c r="JAE116" s="98"/>
      <c r="JAF116" s="85"/>
      <c r="JAG116" s="84"/>
      <c r="JAH116" s="87"/>
      <c r="JAI116" s="87"/>
      <c r="JAJ116" s="88"/>
      <c r="JAK116" s="87"/>
      <c r="JAL116" s="89"/>
      <c r="JAM116" s="98"/>
      <c r="JAN116" s="85"/>
      <c r="JAO116" s="84"/>
      <c r="JAP116" s="87"/>
      <c r="JAQ116" s="87"/>
      <c r="JAR116" s="88"/>
      <c r="JAS116" s="87"/>
      <c r="JAT116" s="89"/>
      <c r="JAU116" s="98"/>
      <c r="JAV116" s="85"/>
      <c r="JAW116" s="84"/>
      <c r="JAX116" s="87"/>
      <c r="JAY116" s="87"/>
      <c r="JAZ116" s="88"/>
      <c r="JBA116" s="87"/>
      <c r="JBB116" s="89"/>
      <c r="JBC116" s="98"/>
      <c r="JBD116" s="85"/>
      <c r="JBE116" s="84"/>
      <c r="JBF116" s="87"/>
      <c r="JBG116" s="87"/>
      <c r="JBH116" s="88"/>
      <c r="JBI116" s="87"/>
      <c r="JBJ116" s="89"/>
      <c r="JBK116" s="98"/>
      <c r="JBL116" s="85"/>
      <c r="JBM116" s="84"/>
      <c r="JBN116" s="87"/>
      <c r="JBO116" s="87"/>
      <c r="JBP116" s="88"/>
      <c r="JBQ116" s="87"/>
      <c r="JBR116" s="89"/>
      <c r="JBS116" s="98"/>
      <c r="JBT116" s="85"/>
      <c r="JBU116" s="84"/>
      <c r="JBV116" s="87"/>
      <c r="JBW116" s="87"/>
      <c r="JBX116" s="88"/>
      <c r="JBY116" s="87"/>
      <c r="JBZ116" s="89"/>
      <c r="JCA116" s="98"/>
      <c r="JCB116" s="85"/>
      <c r="JCC116" s="84"/>
      <c r="JCD116" s="87"/>
      <c r="JCE116" s="87"/>
      <c r="JCF116" s="88"/>
      <c r="JCG116" s="87"/>
      <c r="JCH116" s="89"/>
      <c r="JCI116" s="98"/>
      <c r="JCJ116" s="85"/>
      <c r="JCK116" s="84"/>
      <c r="JCL116" s="87"/>
      <c r="JCM116" s="87"/>
      <c r="JCN116" s="88"/>
      <c r="JCO116" s="87"/>
      <c r="JCP116" s="89"/>
      <c r="JCQ116" s="98"/>
      <c r="JCR116" s="85"/>
      <c r="JCS116" s="84"/>
      <c r="JCT116" s="87"/>
      <c r="JCU116" s="87"/>
      <c r="JCV116" s="88"/>
      <c r="JCW116" s="87"/>
      <c r="JCX116" s="89"/>
      <c r="JCY116" s="98"/>
      <c r="JCZ116" s="85"/>
      <c r="JDA116" s="84"/>
      <c r="JDB116" s="87"/>
      <c r="JDC116" s="87"/>
      <c r="JDD116" s="88"/>
      <c r="JDE116" s="87"/>
      <c r="JDF116" s="89"/>
      <c r="JDG116" s="98"/>
      <c r="JDH116" s="85"/>
      <c r="JDI116" s="84"/>
      <c r="JDJ116" s="87"/>
      <c r="JDK116" s="87"/>
      <c r="JDL116" s="88"/>
      <c r="JDM116" s="87"/>
      <c r="JDN116" s="89"/>
      <c r="JDO116" s="98"/>
      <c r="JDP116" s="85"/>
      <c r="JDQ116" s="84"/>
      <c r="JDR116" s="87"/>
      <c r="JDS116" s="87"/>
      <c r="JDT116" s="88"/>
      <c r="JDU116" s="87"/>
      <c r="JDV116" s="89"/>
      <c r="JDW116" s="98"/>
      <c r="JDX116" s="85"/>
      <c r="JDY116" s="84"/>
      <c r="JDZ116" s="87"/>
      <c r="JEA116" s="87"/>
      <c r="JEB116" s="88"/>
      <c r="JEC116" s="87"/>
      <c r="JED116" s="89"/>
      <c r="JEE116" s="98"/>
      <c r="JEF116" s="85"/>
      <c r="JEG116" s="84"/>
      <c r="JEH116" s="87"/>
      <c r="JEI116" s="87"/>
      <c r="JEJ116" s="88"/>
      <c r="JEK116" s="87"/>
      <c r="JEL116" s="89"/>
      <c r="JEM116" s="98"/>
      <c r="JEN116" s="85"/>
      <c r="JEO116" s="84"/>
      <c r="JEP116" s="87"/>
      <c r="JEQ116" s="87"/>
      <c r="JER116" s="88"/>
      <c r="JES116" s="87"/>
      <c r="JET116" s="89"/>
      <c r="JEU116" s="98"/>
      <c r="JEV116" s="85"/>
      <c r="JEW116" s="84"/>
      <c r="JEX116" s="87"/>
      <c r="JEY116" s="87"/>
      <c r="JEZ116" s="88"/>
      <c r="JFA116" s="87"/>
      <c r="JFB116" s="89"/>
      <c r="JFC116" s="98"/>
      <c r="JFD116" s="85"/>
      <c r="JFE116" s="84"/>
      <c r="JFF116" s="87"/>
      <c r="JFG116" s="87"/>
      <c r="JFH116" s="88"/>
      <c r="JFI116" s="87"/>
      <c r="JFJ116" s="89"/>
      <c r="JFK116" s="98"/>
      <c r="JFL116" s="85"/>
      <c r="JFM116" s="84"/>
      <c r="JFN116" s="87"/>
      <c r="JFO116" s="87"/>
      <c r="JFP116" s="88"/>
      <c r="JFQ116" s="87"/>
      <c r="JFR116" s="89"/>
      <c r="JFS116" s="98"/>
      <c r="JFT116" s="85"/>
      <c r="JFU116" s="84"/>
      <c r="JFV116" s="87"/>
      <c r="JFW116" s="87"/>
      <c r="JFX116" s="88"/>
      <c r="JFY116" s="87"/>
      <c r="JFZ116" s="89"/>
      <c r="JGA116" s="98"/>
      <c r="JGB116" s="85"/>
      <c r="JGC116" s="84"/>
      <c r="JGD116" s="87"/>
      <c r="JGE116" s="87"/>
      <c r="JGF116" s="88"/>
      <c r="JGG116" s="87"/>
      <c r="JGH116" s="89"/>
      <c r="JGI116" s="98"/>
      <c r="JGJ116" s="85"/>
      <c r="JGK116" s="84"/>
      <c r="JGL116" s="87"/>
      <c r="JGM116" s="87"/>
      <c r="JGN116" s="88"/>
      <c r="JGO116" s="87"/>
      <c r="JGP116" s="89"/>
      <c r="JGQ116" s="98"/>
      <c r="JGR116" s="85"/>
      <c r="JGS116" s="84"/>
      <c r="JGT116" s="87"/>
      <c r="JGU116" s="87"/>
      <c r="JGV116" s="88"/>
      <c r="JGW116" s="87"/>
      <c r="JGX116" s="89"/>
      <c r="JGY116" s="98"/>
      <c r="JGZ116" s="85"/>
      <c r="JHA116" s="84"/>
      <c r="JHB116" s="87"/>
      <c r="JHC116" s="87"/>
      <c r="JHD116" s="88"/>
      <c r="JHE116" s="87"/>
      <c r="JHF116" s="89"/>
      <c r="JHG116" s="98"/>
      <c r="JHH116" s="85"/>
      <c r="JHI116" s="84"/>
      <c r="JHJ116" s="87"/>
      <c r="JHK116" s="87"/>
      <c r="JHL116" s="88"/>
      <c r="JHM116" s="87"/>
      <c r="JHN116" s="89"/>
      <c r="JHO116" s="98"/>
      <c r="JHP116" s="85"/>
      <c r="JHQ116" s="84"/>
      <c r="JHR116" s="87"/>
      <c r="JHS116" s="87"/>
      <c r="JHT116" s="88"/>
      <c r="JHU116" s="87"/>
      <c r="JHV116" s="89"/>
      <c r="JHW116" s="98"/>
      <c r="JHX116" s="85"/>
      <c r="JHY116" s="84"/>
      <c r="JHZ116" s="87"/>
      <c r="JIA116" s="87"/>
      <c r="JIB116" s="88"/>
      <c r="JIC116" s="87"/>
      <c r="JID116" s="89"/>
      <c r="JIE116" s="98"/>
      <c r="JIF116" s="85"/>
      <c r="JIG116" s="84"/>
      <c r="JIH116" s="87"/>
      <c r="JII116" s="87"/>
      <c r="JIJ116" s="88"/>
      <c r="JIK116" s="87"/>
      <c r="JIL116" s="89"/>
      <c r="JIM116" s="98"/>
      <c r="JIN116" s="85"/>
      <c r="JIO116" s="84"/>
      <c r="JIP116" s="87"/>
      <c r="JIQ116" s="87"/>
      <c r="JIR116" s="88"/>
      <c r="JIS116" s="87"/>
      <c r="JIT116" s="89"/>
      <c r="JIU116" s="98"/>
      <c r="JIV116" s="85"/>
      <c r="JIW116" s="84"/>
      <c r="JIX116" s="87"/>
      <c r="JIY116" s="87"/>
      <c r="JIZ116" s="88"/>
      <c r="JJA116" s="87"/>
      <c r="JJB116" s="89"/>
      <c r="JJC116" s="98"/>
      <c r="JJD116" s="85"/>
      <c r="JJE116" s="84"/>
      <c r="JJF116" s="87"/>
      <c r="JJG116" s="87"/>
      <c r="JJH116" s="88"/>
      <c r="JJI116" s="87"/>
      <c r="JJJ116" s="89"/>
      <c r="JJK116" s="98"/>
      <c r="JJL116" s="85"/>
      <c r="JJM116" s="84"/>
      <c r="JJN116" s="87"/>
      <c r="JJO116" s="87"/>
      <c r="JJP116" s="88"/>
      <c r="JJQ116" s="87"/>
      <c r="JJR116" s="89"/>
      <c r="JJS116" s="98"/>
      <c r="JJT116" s="85"/>
      <c r="JJU116" s="84"/>
      <c r="JJV116" s="87"/>
      <c r="JJW116" s="87"/>
      <c r="JJX116" s="88"/>
      <c r="JJY116" s="87"/>
      <c r="JJZ116" s="89"/>
      <c r="JKA116" s="98"/>
      <c r="JKB116" s="85"/>
      <c r="JKC116" s="84"/>
      <c r="JKD116" s="87"/>
      <c r="JKE116" s="87"/>
      <c r="JKF116" s="88"/>
      <c r="JKG116" s="87"/>
      <c r="JKH116" s="89"/>
      <c r="JKI116" s="98"/>
      <c r="JKJ116" s="85"/>
      <c r="JKK116" s="84"/>
      <c r="JKL116" s="87"/>
      <c r="JKM116" s="87"/>
      <c r="JKN116" s="88"/>
      <c r="JKO116" s="87"/>
      <c r="JKP116" s="89"/>
      <c r="JKQ116" s="98"/>
      <c r="JKR116" s="85"/>
      <c r="JKS116" s="84"/>
      <c r="JKT116" s="87"/>
      <c r="JKU116" s="87"/>
      <c r="JKV116" s="88"/>
      <c r="JKW116" s="87"/>
      <c r="JKX116" s="89"/>
      <c r="JKY116" s="98"/>
      <c r="JKZ116" s="85"/>
      <c r="JLA116" s="84"/>
      <c r="JLB116" s="87"/>
      <c r="JLC116" s="87"/>
      <c r="JLD116" s="88"/>
      <c r="JLE116" s="87"/>
      <c r="JLF116" s="89"/>
      <c r="JLG116" s="98"/>
      <c r="JLH116" s="85"/>
      <c r="JLI116" s="84"/>
      <c r="JLJ116" s="87"/>
      <c r="JLK116" s="87"/>
      <c r="JLL116" s="88"/>
      <c r="JLM116" s="87"/>
      <c r="JLN116" s="89"/>
      <c r="JLO116" s="98"/>
      <c r="JLP116" s="85"/>
      <c r="JLQ116" s="84"/>
      <c r="JLR116" s="87"/>
      <c r="JLS116" s="87"/>
      <c r="JLT116" s="88"/>
      <c r="JLU116" s="87"/>
      <c r="JLV116" s="89"/>
      <c r="JLW116" s="98"/>
      <c r="JLX116" s="85"/>
      <c r="JLY116" s="84"/>
      <c r="JLZ116" s="87"/>
      <c r="JMA116" s="87"/>
      <c r="JMB116" s="88"/>
      <c r="JMC116" s="87"/>
      <c r="JMD116" s="89"/>
      <c r="JME116" s="98"/>
      <c r="JMF116" s="85"/>
      <c r="JMG116" s="84"/>
      <c r="JMH116" s="87"/>
      <c r="JMI116" s="87"/>
      <c r="JMJ116" s="88"/>
      <c r="JMK116" s="87"/>
      <c r="JML116" s="89"/>
      <c r="JMM116" s="98"/>
      <c r="JMN116" s="85"/>
      <c r="JMO116" s="84"/>
      <c r="JMP116" s="87"/>
      <c r="JMQ116" s="87"/>
      <c r="JMR116" s="88"/>
      <c r="JMS116" s="87"/>
      <c r="JMT116" s="89"/>
      <c r="JMU116" s="98"/>
      <c r="JMV116" s="85"/>
      <c r="JMW116" s="84"/>
      <c r="JMX116" s="87"/>
      <c r="JMY116" s="87"/>
      <c r="JMZ116" s="88"/>
      <c r="JNA116" s="87"/>
      <c r="JNB116" s="89"/>
      <c r="JNC116" s="98"/>
      <c r="JND116" s="85"/>
      <c r="JNE116" s="84"/>
      <c r="JNF116" s="87"/>
      <c r="JNG116" s="87"/>
      <c r="JNH116" s="88"/>
      <c r="JNI116" s="87"/>
      <c r="JNJ116" s="89"/>
      <c r="JNK116" s="98"/>
      <c r="JNL116" s="85"/>
      <c r="JNM116" s="84"/>
      <c r="JNN116" s="87"/>
      <c r="JNO116" s="87"/>
      <c r="JNP116" s="88"/>
      <c r="JNQ116" s="87"/>
      <c r="JNR116" s="89"/>
      <c r="JNS116" s="98"/>
      <c r="JNT116" s="85"/>
      <c r="JNU116" s="84"/>
      <c r="JNV116" s="87"/>
      <c r="JNW116" s="87"/>
      <c r="JNX116" s="88"/>
      <c r="JNY116" s="87"/>
      <c r="JNZ116" s="89"/>
      <c r="JOA116" s="98"/>
      <c r="JOB116" s="85"/>
      <c r="JOC116" s="84"/>
      <c r="JOD116" s="87"/>
      <c r="JOE116" s="87"/>
      <c r="JOF116" s="88"/>
      <c r="JOG116" s="87"/>
      <c r="JOH116" s="89"/>
      <c r="JOI116" s="98"/>
      <c r="JOJ116" s="85"/>
      <c r="JOK116" s="84"/>
      <c r="JOL116" s="87"/>
      <c r="JOM116" s="87"/>
      <c r="JON116" s="88"/>
      <c r="JOO116" s="87"/>
      <c r="JOP116" s="89"/>
      <c r="JOQ116" s="98"/>
      <c r="JOR116" s="85"/>
      <c r="JOS116" s="84"/>
      <c r="JOT116" s="87"/>
      <c r="JOU116" s="87"/>
      <c r="JOV116" s="88"/>
      <c r="JOW116" s="87"/>
      <c r="JOX116" s="89"/>
      <c r="JOY116" s="98"/>
      <c r="JOZ116" s="85"/>
      <c r="JPA116" s="84"/>
      <c r="JPB116" s="87"/>
      <c r="JPC116" s="87"/>
      <c r="JPD116" s="88"/>
      <c r="JPE116" s="87"/>
      <c r="JPF116" s="89"/>
      <c r="JPG116" s="98"/>
      <c r="JPH116" s="85"/>
      <c r="JPI116" s="84"/>
      <c r="JPJ116" s="87"/>
      <c r="JPK116" s="87"/>
      <c r="JPL116" s="88"/>
      <c r="JPM116" s="87"/>
      <c r="JPN116" s="89"/>
      <c r="JPO116" s="98"/>
      <c r="JPP116" s="85"/>
      <c r="JPQ116" s="84"/>
      <c r="JPR116" s="87"/>
      <c r="JPS116" s="87"/>
      <c r="JPT116" s="88"/>
      <c r="JPU116" s="87"/>
      <c r="JPV116" s="89"/>
      <c r="JPW116" s="98"/>
      <c r="JPX116" s="85"/>
      <c r="JPY116" s="84"/>
      <c r="JPZ116" s="87"/>
      <c r="JQA116" s="87"/>
      <c r="JQB116" s="88"/>
      <c r="JQC116" s="87"/>
      <c r="JQD116" s="89"/>
      <c r="JQE116" s="98"/>
      <c r="JQF116" s="85"/>
      <c r="JQG116" s="84"/>
      <c r="JQH116" s="87"/>
      <c r="JQI116" s="87"/>
      <c r="JQJ116" s="88"/>
      <c r="JQK116" s="87"/>
      <c r="JQL116" s="89"/>
      <c r="JQM116" s="98"/>
      <c r="JQN116" s="85"/>
      <c r="JQO116" s="84"/>
      <c r="JQP116" s="87"/>
      <c r="JQQ116" s="87"/>
      <c r="JQR116" s="88"/>
      <c r="JQS116" s="87"/>
      <c r="JQT116" s="89"/>
      <c r="JQU116" s="98"/>
      <c r="JQV116" s="85"/>
      <c r="JQW116" s="84"/>
      <c r="JQX116" s="87"/>
      <c r="JQY116" s="87"/>
      <c r="JQZ116" s="88"/>
      <c r="JRA116" s="87"/>
      <c r="JRB116" s="89"/>
      <c r="JRC116" s="98"/>
      <c r="JRD116" s="85"/>
      <c r="JRE116" s="84"/>
      <c r="JRF116" s="87"/>
      <c r="JRG116" s="87"/>
      <c r="JRH116" s="88"/>
      <c r="JRI116" s="87"/>
      <c r="JRJ116" s="89"/>
      <c r="JRK116" s="98"/>
      <c r="JRL116" s="85"/>
      <c r="JRM116" s="84"/>
      <c r="JRN116" s="87"/>
      <c r="JRO116" s="87"/>
      <c r="JRP116" s="88"/>
      <c r="JRQ116" s="87"/>
      <c r="JRR116" s="89"/>
      <c r="JRS116" s="98"/>
      <c r="JRT116" s="85"/>
      <c r="JRU116" s="84"/>
      <c r="JRV116" s="87"/>
      <c r="JRW116" s="87"/>
      <c r="JRX116" s="88"/>
      <c r="JRY116" s="87"/>
      <c r="JRZ116" s="89"/>
      <c r="JSA116" s="98"/>
      <c r="JSB116" s="85"/>
      <c r="JSC116" s="84"/>
      <c r="JSD116" s="87"/>
      <c r="JSE116" s="87"/>
      <c r="JSF116" s="88"/>
      <c r="JSG116" s="87"/>
      <c r="JSH116" s="89"/>
      <c r="JSI116" s="98"/>
      <c r="JSJ116" s="85"/>
      <c r="JSK116" s="84"/>
      <c r="JSL116" s="87"/>
      <c r="JSM116" s="87"/>
      <c r="JSN116" s="88"/>
      <c r="JSO116" s="87"/>
      <c r="JSP116" s="89"/>
      <c r="JSQ116" s="98"/>
      <c r="JSR116" s="85"/>
      <c r="JSS116" s="84"/>
      <c r="JST116" s="87"/>
      <c r="JSU116" s="87"/>
      <c r="JSV116" s="88"/>
      <c r="JSW116" s="87"/>
      <c r="JSX116" s="89"/>
      <c r="JSY116" s="98"/>
      <c r="JSZ116" s="85"/>
      <c r="JTA116" s="84"/>
      <c r="JTB116" s="87"/>
      <c r="JTC116" s="87"/>
      <c r="JTD116" s="88"/>
      <c r="JTE116" s="87"/>
      <c r="JTF116" s="89"/>
      <c r="JTG116" s="98"/>
      <c r="JTH116" s="85"/>
      <c r="JTI116" s="84"/>
      <c r="JTJ116" s="87"/>
      <c r="JTK116" s="87"/>
      <c r="JTL116" s="88"/>
      <c r="JTM116" s="87"/>
      <c r="JTN116" s="89"/>
      <c r="JTO116" s="98"/>
      <c r="JTP116" s="85"/>
      <c r="JTQ116" s="84"/>
      <c r="JTR116" s="87"/>
      <c r="JTS116" s="87"/>
      <c r="JTT116" s="88"/>
      <c r="JTU116" s="87"/>
      <c r="JTV116" s="89"/>
      <c r="JTW116" s="98"/>
      <c r="JTX116" s="85"/>
      <c r="JTY116" s="84"/>
      <c r="JTZ116" s="87"/>
      <c r="JUA116" s="87"/>
      <c r="JUB116" s="88"/>
      <c r="JUC116" s="87"/>
      <c r="JUD116" s="89"/>
      <c r="JUE116" s="98"/>
      <c r="JUF116" s="85"/>
      <c r="JUG116" s="84"/>
      <c r="JUH116" s="87"/>
      <c r="JUI116" s="87"/>
      <c r="JUJ116" s="88"/>
      <c r="JUK116" s="87"/>
      <c r="JUL116" s="89"/>
      <c r="JUM116" s="98"/>
      <c r="JUN116" s="85"/>
      <c r="JUO116" s="84"/>
      <c r="JUP116" s="87"/>
      <c r="JUQ116" s="87"/>
      <c r="JUR116" s="88"/>
      <c r="JUS116" s="87"/>
      <c r="JUT116" s="89"/>
      <c r="JUU116" s="98"/>
      <c r="JUV116" s="85"/>
      <c r="JUW116" s="84"/>
      <c r="JUX116" s="87"/>
      <c r="JUY116" s="87"/>
      <c r="JUZ116" s="88"/>
      <c r="JVA116" s="87"/>
      <c r="JVB116" s="89"/>
      <c r="JVC116" s="98"/>
      <c r="JVD116" s="85"/>
      <c r="JVE116" s="84"/>
      <c r="JVF116" s="87"/>
      <c r="JVG116" s="87"/>
      <c r="JVH116" s="88"/>
      <c r="JVI116" s="87"/>
      <c r="JVJ116" s="89"/>
      <c r="JVK116" s="98"/>
      <c r="JVL116" s="85"/>
      <c r="JVM116" s="84"/>
      <c r="JVN116" s="87"/>
      <c r="JVO116" s="87"/>
      <c r="JVP116" s="88"/>
      <c r="JVQ116" s="87"/>
      <c r="JVR116" s="89"/>
      <c r="JVS116" s="98"/>
      <c r="JVT116" s="85"/>
      <c r="JVU116" s="84"/>
      <c r="JVV116" s="87"/>
      <c r="JVW116" s="87"/>
      <c r="JVX116" s="88"/>
      <c r="JVY116" s="87"/>
      <c r="JVZ116" s="89"/>
      <c r="JWA116" s="98"/>
      <c r="JWB116" s="85"/>
      <c r="JWC116" s="84"/>
      <c r="JWD116" s="87"/>
      <c r="JWE116" s="87"/>
      <c r="JWF116" s="88"/>
      <c r="JWG116" s="87"/>
      <c r="JWH116" s="89"/>
      <c r="JWI116" s="98"/>
      <c r="JWJ116" s="85"/>
      <c r="JWK116" s="84"/>
      <c r="JWL116" s="87"/>
      <c r="JWM116" s="87"/>
      <c r="JWN116" s="88"/>
      <c r="JWO116" s="87"/>
      <c r="JWP116" s="89"/>
      <c r="JWQ116" s="98"/>
      <c r="JWR116" s="85"/>
      <c r="JWS116" s="84"/>
      <c r="JWT116" s="87"/>
      <c r="JWU116" s="87"/>
      <c r="JWV116" s="88"/>
      <c r="JWW116" s="87"/>
      <c r="JWX116" s="89"/>
      <c r="JWY116" s="98"/>
      <c r="JWZ116" s="85"/>
      <c r="JXA116" s="84"/>
      <c r="JXB116" s="87"/>
      <c r="JXC116" s="87"/>
      <c r="JXD116" s="88"/>
      <c r="JXE116" s="87"/>
      <c r="JXF116" s="89"/>
      <c r="JXG116" s="98"/>
      <c r="JXH116" s="85"/>
      <c r="JXI116" s="84"/>
      <c r="JXJ116" s="87"/>
      <c r="JXK116" s="87"/>
      <c r="JXL116" s="88"/>
      <c r="JXM116" s="87"/>
      <c r="JXN116" s="89"/>
      <c r="JXO116" s="98"/>
      <c r="JXP116" s="85"/>
      <c r="JXQ116" s="84"/>
      <c r="JXR116" s="87"/>
      <c r="JXS116" s="87"/>
      <c r="JXT116" s="88"/>
      <c r="JXU116" s="87"/>
      <c r="JXV116" s="89"/>
      <c r="JXW116" s="98"/>
      <c r="JXX116" s="85"/>
      <c r="JXY116" s="84"/>
      <c r="JXZ116" s="87"/>
      <c r="JYA116" s="87"/>
      <c r="JYB116" s="88"/>
      <c r="JYC116" s="87"/>
      <c r="JYD116" s="89"/>
      <c r="JYE116" s="98"/>
      <c r="JYF116" s="85"/>
      <c r="JYG116" s="84"/>
      <c r="JYH116" s="87"/>
      <c r="JYI116" s="87"/>
      <c r="JYJ116" s="88"/>
      <c r="JYK116" s="87"/>
      <c r="JYL116" s="89"/>
      <c r="JYM116" s="98"/>
      <c r="JYN116" s="85"/>
      <c r="JYO116" s="84"/>
      <c r="JYP116" s="87"/>
      <c r="JYQ116" s="87"/>
      <c r="JYR116" s="88"/>
      <c r="JYS116" s="87"/>
      <c r="JYT116" s="89"/>
      <c r="JYU116" s="98"/>
      <c r="JYV116" s="85"/>
      <c r="JYW116" s="84"/>
      <c r="JYX116" s="87"/>
      <c r="JYY116" s="87"/>
      <c r="JYZ116" s="88"/>
      <c r="JZA116" s="87"/>
      <c r="JZB116" s="89"/>
      <c r="JZC116" s="98"/>
      <c r="JZD116" s="85"/>
      <c r="JZE116" s="84"/>
      <c r="JZF116" s="87"/>
      <c r="JZG116" s="87"/>
      <c r="JZH116" s="88"/>
      <c r="JZI116" s="87"/>
      <c r="JZJ116" s="89"/>
      <c r="JZK116" s="98"/>
      <c r="JZL116" s="85"/>
      <c r="JZM116" s="84"/>
      <c r="JZN116" s="87"/>
      <c r="JZO116" s="87"/>
      <c r="JZP116" s="88"/>
      <c r="JZQ116" s="87"/>
      <c r="JZR116" s="89"/>
      <c r="JZS116" s="98"/>
      <c r="JZT116" s="85"/>
      <c r="JZU116" s="84"/>
      <c r="JZV116" s="87"/>
      <c r="JZW116" s="87"/>
      <c r="JZX116" s="88"/>
      <c r="JZY116" s="87"/>
      <c r="JZZ116" s="89"/>
      <c r="KAA116" s="98"/>
      <c r="KAB116" s="85"/>
      <c r="KAC116" s="84"/>
      <c r="KAD116" s="87"/>
      <c r="KAE116" s="87"/>
      <c r="KAF116" s="88"/>
      <c r="KAG116" s="87"/>
      <c r="KAH116" s="89"/>
      <c r="KAI116" s="98"/>
      <c r="KAJ116" s="85"/>
      <c r="KAK116" s="84"/>
      <c r="KAL116" s="87"/>
      <c r="KAM116" s="87"/>
      <c r="KAN116" s="88"/>
      <c r="KAO116" s="87"/>
      <c r="KAP116" s="89"/>
      <c r="KAQ116" s="98"/>
      <c r="KAR116" s="85"/>
      <c r="KAS116" s="84"/>
      <c r="KAT116" s="87"/>
      <c r="KAU116" s="87"/>
      <c r="KAV116" s="88"/>
      <c r="KAW116" s="87"/>
      <c r="KAX116" s="89"/>
      <c r="KAY116" s="98"/>
      <c r="KAZ116" s="85"/>
      <c r="KBA116" s="84"/>
      <c r="KBB116" s="87"/>
      <c r="KBC116" s="87"/>
      <c r="KBD116" s="88"/>
      <c r="KBE116" s="87"/>
      <c r="KBF116" s="89"/>
      <c r="KBG116" s="98"/>
      <c r="KBH116" s="85"/>
      <c r="KBI116" s="84"/>
      <c r="KBJ116" s="87"/>
      <c r="KBK116" s="87"/>
      <c r="KBL116" s="88"/>
      <c r="KBM116" s="87"/>
      <c r="KBN116" s="89"/>
      <c r="KBO116" s="98"/>
      <c r="KBP116" s="85"/>
      <c r="KBQ116" s="84"/>
      <c r="KBR116" s="87"/>
      <c r="KBS116" s="87"/>
      <c r="KBT116" s="88"/>
      <c r="KBU116" s="87"/>
      <c r="KBV116" s="89"/>
      <c r="KBW116" s="98"/>
      <c r="KBX116" s="85"/>
      <c r="KBY116" s="84"/>
      <c r="KBZ116" s="87"/>
      <c r="KCA116" s="87"/>
      <c r="KCB116" s="88"/>
      <c r="KCC116" s="87"/>
      <c r="KCD116" s="89"/>
      <c r="KCE116" s="98"/>
      <c r="KCF116" s="85"/>
      <c r="KCG116" s="84"/>
      <c r="KCH116" s="87"/>
      <c r="KCI116" s="87"/>
      <c r="KCJ116" s="88"/>
      <c r="KCK116" s="87"/>
      <c r="KCL116" s="89"/>
      <c r="KCM116" s="98"/>
      <c r="KCN116" s="85"/>
      <c r="KCO116" s="84"/>
      <c r="KCP116" s="87"/>
      <c r="KCQ116" s="87"/>
      <c r="KCR116" s="88"/>
      <c r="KCS116" s="87"/>
      <c r="KCT116" s="89"/>
      <c r="KCU116" s="98"/>
      <c r="KCV116" s="85"/>
      <c r="KCW116" s="84"/>
      <c r="KCX116" s="87"/>
      <c r="KCY116" s="87"/>
      <c r="KCZ116" s="88"/>
      <c r="KDA116" s="87"/>
      <c r="KDB116" s="89"/>
      <c r="KDC116" s="98"/>
      <c r="KDD116" s="85"/>
      <c r="KDE116" s="84"/>
      <c r="KDF116" s="87"/>
      <c r="KDG116" s="87"/>
      <c r="KDH116" s="88"/>
      <c r="KDI116" s="87"/>
      <c r="KDJ116" s="89"/>
      <c r="KDK116" s="98"/>
      <c r="KDL116" s="85"/>
      <c r="KDM116" s="84"/>
      <c r="KDN116" s="87"/>
      <c r="KDO116" s="87"/>
      <c r="KDP116" s="88"/>
      <c r="KDQ116" s="87"/>
      <c r="KDR116" s="89"/>
      <c r="KDS116" s="98"/>
      <c r="KDT116" s="85"/>
      <c r="KDU116" s="84"/>
      <c r="KDV116" s="87"/>
      <c r="KDW116" s="87"/>
      <c r="KDX116" s="88"/>
      <c r="KDY116" s="87"/>
      <c r="KDZ116" s="89"/>
      <c r="KEA116" s="98"/>
      <c r="KEB116" s="85"/>
      <c r="KEC116" s="84"/>
      <c r="KED116" s="87"/>
      <c r="KEE116" s="87"/>
      <c r="KEF116" s="88"/>
      <c r="KEG116" s="87"/>
      <c r="KEH116" s="89"/>
      <c r="KEI116" s="98"/>
      <c r="KEJ116" s="85"/>
      <c r="KEK116" s="84"/>
      <c r="KEL116" s="87"/>
      <c r="KEM116" s="87"/>
      <c r="KEN116" s="88"/>
      <c r="KEO116" s="87"/>
      <c r="KEP116" s="89"/>
      <c r="KEQ116" s="98"/>
      <c r="KER116" s="85"/>
      <c r="KES116" s="84"/>
      <c r="KET116" s="87"/>
      <c r="KEU116" s="87"/>
      <c r="KEV116" s="88"/>
      <c r="KEW116" s="87"/>
      <c r="KEX116" s="89"/>
      <c r="KEY116" s="98"/>
      <c r="KEZ116" s="85"/>
      <c r="KFA116" s="84"/>
      <c r="KFB116" s="87"/>
      <c r="KFC116" s="87"/>
      <c r="KFD116" s="88"/>
      <c r="KFE116" s="87"/>
      <c r="KFF116" s="89"/>
      <c r="KFG116" s="98"/>
      <c r="KFH116" s="85"/>
      <c r="KFI116" s="84"/>
      <c r="KFJ116" s="87"/>
      <c r="KFK116" s="87"/>
      <c r="KFL116" s="88"/>
      <c r="KFM116" s="87"/>
      <c r="KFN116" s="89"/>
      <c r="KFO116" s="98"/>
      <c r="KFP116" s="85"/>
      <c r="KFQ116" s="84"/>
      <c r="KFR116" s="87"/>
      <c r="KFS116" s="87"/>
      <c r="KFT116" s="88"/>
      <c r="KFU116" s="87"/>
      <c r="KFV116" s="89"/>
      <c r="KFW116" s="98"/>
      <c r="KFX116" s="85"/>
      <c r="KFY116" s="84"/>
      <c r="KFZ116" s="87"/>
      <c r="KGA116" s="87"/>
      <c r="KGB116" s="88"/>
      <c r="KGC116" s="87"/>
      <c r="KGD116" s="89"/>
      <c r="KGE116" s="98"/>
      <c r="KGF116" s="85"/>
      <c r="KGG116" s="84"/>
      <c r="KGH116" s="87"/>
      <c r="KGI116" s="87"/>
      <c r="KGJ116" s="88"/>
      <c r="KGK116" s="87"/>
      <c r="KGL116" s="89"/>
      <c r="KGM116" s="98"/>
      <c r="KGN116" s="85"/>
      <c r="KGO116" s="84"/>
      <c r="KGP116" s="87"/>
      <c r="KGQ116" s="87"/>
      <c r="KGR116" s="88"/>
      <c r="KGS116" s="87"/>
      <c r="KGT116" s="89"/>
      <c r="KGU116" s="98"/>
      <c r="KGV116" s="85"/>
      <c r="KGW116" s="84"/>
      <c r="KGX116" s="87"/>
      <c r="KGY116" s="87"/>
      <c r="KGZ116" s="88"/>
      <c r="KHA116" s="87"/>
      <c r="KHB116" s="89"/>
      <c r="KHC116" s="98"/>
      <c r="KHD116" s="85"/>
      <c r="KHE116" s="84"/>
      <c r="KHF116" s="87"/>
      <c r="KHG116" s="87"/>
      <c r="KHH116" s="88"/>
      <c r="KHI116" s="87"/>
      <c r="KHJ116" s="89"/>
      <c r="KHK116" s="98"/>
      <c r="KHL116" s="85"/>
      <c r="KHM116" s="84"/>
      <c r="KHN116" s="87"/>
      <c r="KHO116" s="87"/>
      <c r="KHP116" s="88"/>
      <c r="KHQ116" s="87"/>
      <c r="KHR116" s="89"/>
      <c r="KHS116" s="98"/>
      <c r="KHT116" s="85"/>
      <c r="KHU116" s="84"/>
      <c r="KHV116" s="87"/>
      <c r="KHW116" s="87"/>
      <c r="KHX116" s="88"/>
      <c r="KHY116" s="87"/>
      <c r="KHZ116" s="89"/>
      <c r="KIA116" s="98"/>
      <c r="KIB116" s="85"/>
      <c r="KIC116" s="84"/>
      <c r="KID116" s="87"/>
      <c r="KIE116" s="87"/>
      <c r="KIF116" s="88"/>
      <c r="KIG116" s="87"/>
      <c r="KIH116" s="89"/>
      <c r="KII116" s="98"/>
      <c r="KIJ116" s="85"/>
      <c r="KIK116" s="84"/>
      <c r="KIL116" s="87"/>
      <c r="KIM116" s="87"/>
      <c r="KIN116" s="88"/>
      <c r="KIO116" s="87"/>
      <c r="KIP116" s="89"/>
      <c r="KIQ116" s="98"/>
      <c r="KIR116" s="85"/>
      <c r="KIS116" s="84"/>
      <c r="KIT116" s="87"/>
      <c r="KIU116" s="87"/>
      <c r="KIV116" s="88"/>
      <c r="KIW116" s="87"/>
      <c r="KIX116" s="89"/>
      <c r="KIY116" s="98"/>
      <c r="KIZ116" s="85"/>
      <c r="KJA116" s="84"/>
      <c r="KJB116" s="87"/>
      <c r="KJC116" s="87"/>
      <c r="KJD116" s="88"/>
      <c r="KJE116" s="87"/>
      <c r="KJF116" s="89"/>
      <c r="KJG116" s="98"/>
      <c r="KJH116" s="85"/>
      <c r="KJI116" s="84"/>
      <c r="KJJ116" s="87"/>
      <c r="KJK116" s="87"/>
      <c r="KJL116" s="88"/>
      <c r="KJM116" s="87"/>
      <c r="KJN116" s="89"/>
      <c r="KJO116" s="98"/>
      <c r="KJP116" s="85"/>
      <c r="KJQ116" s="84"/>
      <c r="KJR116" s="87"/>
      <c r="KJS116" s="87"/>
      <c r="KJT116" s="88"/>
      <c r="KJU116" s="87"/>
      <c r="KJV116" s="89"/>
      <c r="KJW116" s="98"/>
      <c r="KJX116" s="85"/>
      <c r="KJY116" s="84"/>
      <c r="KJZ116" s="87"/>
      <c r="KKA116" s="87"/>
      <c r="KKB116" s="88"/>
      <c r="KKC116" s="87"/>
      <c r="KKD116" s="89"/>
      <c r="KKE116" s="98"/>
      <c r="KKF116" s="85"/>
      <c r="KKG116" s="84"/>
      <c r="KKH116" s="87"/>
      <c r="KKI116" s="87"/>
      <c r="KKJ116" s="88"/>
      <c r="KKK116" s="87"/>
      <c r="KKL116" s="89"/>
      <c r="KKM116" s="98"/>
      <c r="KKN116" s="85"/>
      <c r="KKO116" s="84"/>
      <c r="KKP116" s="87"/>
      <c r="KKQ116" s="87"/>
      <c r="KKR116" s="88"/>
      <c r="KKS116" s="87"/>
      <c r="KKT116" s="89"/>
      <c r="KKU116" s="98"/>
      <c r="KKV116" s="85"/>
      <c r="KKW116" s="84"/>
      <c r="KKX116" s="87"/>
      <c r="KKY116" s="87"/>
      <c r="KKZ116" s="88"/>
      <c r="KLA116" s="87"/>
      <c r="KLB116" s="89"/>
      <c r="KLC116" s="98"/>
      <c r="KLD116" s="85"/>
      <c r="KLE116" s="84"/>
      <c r="KLF116" s="87"/>
      <c r="KLG116" s="87"/>
      <c r="KLH116" s="88"/>
      <c r="KLI116" s="87"/>
      <c r="KLJ116" s="89"/>
      <c r="KLK116" s="98"/>
      <c r="KLL116" s="85"/>
      <c r="KLM116" s="84"/>
      <c r="KLN116" s="87"/>
      <c r="KLO116" s="87"/>
      <c r="KLP116" s="88"/>
      <c r="KLQ116" s="87"/>
      <c r="KLR116" s="89"/>
      <c r="KLS116" s="98"/>
      <c r="KLT116" s="85"/>
      <c r="KLU116" s="84"/>
      <c r="KLV116" s="87"/>
      <c r="KLW116" s="87"/>
      <c r="KLX116" s="88"/>
      <c r="KLY116" s="87"/>
      <c r="KLZ116" s="89"/>
      <c r="KMA116" s="98"/>
      <c r="KMB116" s="85"/>
      <c r="KMC116" s="84"/>
      <c r="KMD116" s="87"/>
      <c r="KME116" s="87"/>
      <c r="KMF116" s="88"/>
      <c r="KMG116" s="87"/>
      <c r="KMH116" s="89"/>
      <c r="KMI116" s="98"/>
      <c r="KMJ116" s="85"/>
      <c r="KMK116" s="84"/>
      <c r="KML116" s="87"/>
      <c r="KMM116" s="87"/>
      <c r="KMN116" s="88"/>
      <c r="KMO116" s="87"/>
      <c r="KMP116" s="89"/>
      <c r="KMQ116" s="98"/>
      <c r="KMR116" s="85"/>
      <c r="KMS116" s="84"/>
      <c r="KMT116" s="87"/>
      <c r="KMU116" s="87"/>
      <c r="KMV116" s="88"/>
      <c r="KMW116" s="87"/>
      <c r="KMX116" s="89"/>
      <c r="KMY116" s="98"/>
      <c r="KMZ116" s="85"/>
      <c r="KNA116" s="84"/>
      <c r="KNB116" s="87"/>
      <c r="KNC116" s="87"/>
      <c r="KND116" s="88"/>
      <c r="KNE116" s="87"/>
      <c r="KNF116" s="89"/>
      <c r="KNG116" s="98"/>
      <c r="KNH116" s="85"/>
      <c r="KNI116" s="84"/>
      <c r="KNJ116" s="87"/>
      <c r="KNK116" s="87"/>
      <c r="KNL116" s="88"/>
      <c r="KNM116" s="87"/>
      <c r="KNN116" s="89"/>
      <c r="KNO116" s="98"/>
      <c r="KNP116" s="85"/>
      <c r="KNQ116" s="84"/>
      <c r="KNR116" s="87"/>
      <c r="KNS116" s="87"/>
      <c r="KNT116" s="88"/>
      <c r="KNU116" s="87"/>
      <c r="KNV116" s="89"/>
      <c r="KNW116" s="98"/>
      <c r="KNX116" s="85"/>
      <c r="KNY116" s="84"/>
      <c r="KNZ116" s="87"/>
      <c r="KOA116" s="87"/>
      <c r="KOB116" s="88"/>
      <c r="KOC116" s="87"/>
      <c r="KOD116" s="89"/>
      <c r="KOE116" s="98"/>
      <c r="KOF116" s="85"/>
      <c r="KOG116" s="84"/>
      <c r="KOH116" s="87"/>
      <c r="KOI116" s="87"/>
      <c r="KOJ116" s="88"/>
      <c r="KOK116" s="87"/>
      <c r="KOL116" s="89"/>
      <c r="KOM116" s="98"/>
      <c r="KON116" s="85"/>
      <c r="KOO116" s="84"/>
      <c r="KOP116" s="87"/>
      <c r="KOQ116" s="87"/>
      <c r="KOR116" s="88"/>
      <c r="KOS116" s="87"/>
      <c r="KOT116" s="89"/>
      <c r="KOU116" s="98"/>
      <c r="KOV116" s="85"/>
      <c r="KOW116" s="84"/>
      <c r="KOX116" s="87"/>
      <c r="KOY116" s="87"/>
      <c r="KOZ116" s="88"/>
      <c r="KPA116" s="87"/>
      <c r="KPB116" s="89"/>
      <c r="KPC116" s="98"/>
      <c r="KPD116" s="85"/>
      <c r="KPE116" s="84"/>
      <c r="KPF116" s="87"/>
      <c r="KPG116" s="87"/>
      <c r="KPH116" s="88"/>
      <c r="KPI116" s="87"/>
      <c r="KPJ116" s="89"/>
      <c r="KPK116" s="98"/>
      <c r="KPL116" s="85"/>
      <c r="KPM116" s="84"/>
      <c r="KPN116" s="87"/>
      <c r="KPO116" s="87"/>
      <c r="KPP116" s="88"/>
      <c r="KPQ116" s="87"/>
      <c r="KPR116" s="89"/>
      <c r="KPS116" s="98"/>
      <c r="KPT116" s="85"/>
      <c r="KPU116" s="84"/>
      <c r="KPV116" s="87"/>
      <c r="KPW116" s="87"/>
      <c r="KPX116" s="88"/>
      <c r="KPY116" s="87"/>
      <c r="KPZ116" s="89"/>
      <c r="KQA116" s="98"/>
      <c r="KQB116" s="85"/>
      <c r="KQC116" s="84"/>
      <c r="KQD116" s="87"/>
      <c r="KQE116" s="87"/>
      <c r="KQF116" s="88"/>
      <c r="KQG116" s="87"/>
      <c r="KQH116" s="89"/>
      <c r="KQI116" s="98"/>
      <c r="KQJ116" s="85"/>
      <c r="KQK116" s="84"/>
      <c r="KQL116" s="87"/>
      <c r="KQM116" s="87"/>
      <c r="KQN116" s="88"/>
      <c r="KQO116" s="87"/>
      <c r="KQP116" s="89"/>
      <c r="KQQ116" s="98"/>
      <c r="KQR116" s="85"/>
      <c r="KQS116" s="84"/>
      <c r="KQT116" s="87"/>
      <c r="KQU116" s="87"/>
      <c r="KQV116" s="88"/>
      <c r="KQW116" s="87"/>
      <c r="KQX116" s="89"/>
      <c r="KQY116" s="98"/>
      <c r="KQZ116" s="85"/>
      <c r="KRA116" s="84"/>
      <c r="KRB116" s="87"/>
      <c r="KRC116" s="87"/>
      <c r="KRD116" s="88"/>
      <c r="KRE116" s="87"/>
      <c r="KRF116" s="89"/>
      <c r="KRG116" s="98"/>
      <c r="KRH116" s="85"/>
      <c r="KRI116" s="84"/>
      <c r="KRJ116" s="87"/>
      <c r="KRK116" s="87"/>
      <c r="KRL116" s="88"/>
      <c r="KRM116" s="87"/>
      <c r="KRN116" s="89"/>
      <c r="KRO116" s="98"/>
      <c r="KRP116" s="85"/>
      <c r="KRQ116" s="84"/>
      <c r="KRR116" s="87"/>
      <c r="KRS116" s="87"/>
      <c r="KRT116" s="88"/>
      <c r="KRU116" s="87"/>
      <c r="KRV116" s="89"/>
      <c r="KRW116" s="98"/>
      <c r="KRX116" s="85"/>
      <c r="KRY116" s="84"/>
      <c r="KRZ116" s="87"/>
      <c r="KSA116" s="87"/>
      <c r="KSB116" s="88"/>
      <c r="KSC116" s="87"/>
      <c r="KSD116" s="89"/>
      <c r="KSE116" s="98"/>
      <c r="KSF116" s="85"/>
      <c r="KSG116" s="84"/>
      <c r="KSH116" s="87"/>
      <c r="KSI116" s="87"/>
      <c r="KSJ116" s="88"/>
      <c r="KSK116" s="87"/>
      <c r="KSL116" s="89"/>
      <c r="KSM116" s="98"/>
      <c r="KSN116" s="85"/>
      <c r="KSO116" s="84"/>
      <c r="KSP116" s="87"/>
      <c r="KSQ116" s="87"/>
      <c r="KSR116" s="88"/>
      <c r="KSS116" s="87"/>
      <c r="KST116" s="89"/>
      <c r="KSU116" s="98"/>
      <c r="KSV116" s="85"/>
      <c r="KSW116" s="84"/>
      <c r="KSX116" s="87"/>
      <c r="KSY116" s="87"/>
      <c r="KSZ116" s="88"/>
      <c r="KTA116" s="87"/>
      <c r="KTB116" s="89"/>
      <c r="KTC116" s="98"/>
      <c r="KTD116" s="85"/>
      <c r="KTE116" s="84"/>
      <c r="KTF116" s="87"/>
      <c r="KTG116" s="87"/>
      <c r="KTH116" s="88"/>
      <c r="KTI116" s="87"/>
      <c r="KTJ116" s="89"/>
      <c r="KTK116" s="98"/>
      <c r="KTL116" s="85"/>
      <c r="KTM116" s="84"/>
      <c r="KTN116" s="87"/>
      <c r="KTO116" s="87"/>
      <c r="KTP116" s="88"/>
      <c r="KTQ116" s="87"/>
      <c r="KTR116" s="89"/>
      <c r="KTS116" s="98"/>
      <c r="KTT116" s="85"/>
      <c r="KTU116" s="84"/>
      <c r="KTV116" s="87"/>
      <c r="KTW116" s="87"/>
      <c r="KTX116" s="88"/>
      <c r="KTY116" s="87"/>
      <c r="KTZ116" s="89"/>
      <c r="KUA116" s="98"/>
      <c r="KUB116" s="85"/>
      <c r="KUC116" s="84"/>
      <c r="KUD116" s="87"/>
      <c r="KUE116" s="87"/>
      <c r="KUF116" s="88"/>
      <c r="KUG116" s="87"/>
      <c r="KUH116" s="89"/>
      <c r="KUI116" s="98"/>
      <c r="KUJ116" s="85"/>
      <c r="KUK116" s="84"/>
      <c r="KUL116" s="87"/>
      <c r="KUM116" s="87"/>
      <c r="KUN116" s="88"/>
      <c r="KUO116" s="87"/>
      <c r="KUP116" s="89"/>
      <c r="KUQ116" s="98"/>
      <c r="KUR116" s="85"/>
      <c r="KUS116" s="84"/>
      <c r="KUT116" s="87"/>
      <c r="KUU116" s="87"/>
      <c r="KUV116" s="88"/>
      <c r="KUW116" s="87"/>
      <c r="KUX116" s="89"/>
      <c r="KUY116" s="98"/>
      <c r="KUZ116" s="85"/>
      <c r="KVA116" s="84"/>
      <c r="KVB116" s="87"/>
      <c r="KVC116" s="87"/>
      <c r="KVD116" s="88"/>
      <c r="KVE116" s="87"/>
      <c r="KVF116" s="89"/>
      <c r="KVG116" s="98"/>
      <c r="KVH116" s="85"/>
      <c r="KVI116" s="84"/>
      <c r="KVJ116" s="87"/>
      <c r="KVK116" s="87"/>
      <c r="KVL116" s="88"/>
      <c r="KVM116" s="87"/>
      <c r="KVN116" s="89"/>
      <c r="KVO116" s="98"/>
      <c r="KVP116" s="85"/>
      <c r="KVQ116" s="84"/>
      <c r="KVR116" s="87"/>
      <c r="KVS116" s="87"/>
      <c r="KVT116" s="88"/>
      <c r="KVU116" s="87"/>
      <c r="KVV116" s="89"/>
      <c r="KVW116" s="98"/>
      <c r="KVX116" s="85"/>
      <c r="KVY116" s="84"/>
      <c r="KVZ116" s="87"/>
      <c r="KWA116" s="87"/>
      <c r="KWB116" s="88"/>
      <c r="KWC116" s="87"/>
      <c r="KWD116" s="89"/>
      <c r="KWE116" s="98"/>
      <c r="KWF116" s="85"/>
      <c r="KWG116" s="84"/>
      <c r="KWH116" s="87"/>
      <c r="KWI116" s="87"/>
      <c r="KWJ116" s="88"/>
      <c r="KWK116" s="87"/>
      <c r="KWL116" s="89"/>
      <c r="KWM116" s="98"/>
      <c r="KWN116" s="85"/>
      <c r="KWO116" s="84"/>
      <c r="KWP116" s="87"/>
      <c r="KWQ116" s="87"/>
      <c r="KWR116" s="88"/>
      <c r="KWS116" s="87"/>
      <c r="KWT116" s="89"/>
      <c r="KWU116" s="98"/>
      <c r="KWV116" s="85"/>
      <c r="KWW116" s="84"/>
      <c r="KWX116" s="87"/>
      <c r="KWY116" s="87"/>
      <c r="KWZ116" s="88"/>
      <c r="KXA116" s="87"/>
      <c r="KXB116" s="89"/>
      <c r="KXC116" s="98"/>
      <c r="KXD116" s="85"/>
      <c r="KXE116" s="84"/>
      <c r="KXF116" s="87"/>
      <c r="KXG116" s="87"/>
      <c r="KXH116" s="88"/>
      <c r="KXI116" s="87"/>
      <c r="KXJ116" s="89"/>
      <c r="KXK116" s="98"/>
      <c r="KXL116" s="85"/>
      <c r="KXM116" s="84"/>
      <c r="KXN116" s="87"/>
      <c r="KXO116" s="87"/>
      <c r="KXP116" s="88"/>
      <c r="KXQ116" s="87"/>
      <c r="KXR116" s="89"/>
      <c r="KXS116" s="98"/>
      <c r="KXT116" s="85"/>
      <c r="KXU116" s="84"/>
      <c r="KXV116" s="87"/>
      <c r="KXW116" s="87"/>
      <c r="KXX116" s="88"/>
      <c r="KXY116" s="87"/>
      <c r="KXZ116" s="89"/>
      <c r="KYA116" s="98"/>
      <c r="KYB116" s="85"/>
      <c r="KYC116" s="84"/>
      <c r="KYD116" s="87"/>
      <c r="KYE116" s="87"/>
      <c r="KYF116" s="88"/>
      <c r="KYG116" s="87"/>
      <c r="KYH116" s="89"/>
      <c r="KYI116" s="98"/>
      <c r="KYJ116" s="85"/>
      <c r="KYK116" s="84"/>
      <c r="KYL116" s="87"/>
      <c r="KYM116" s="87"/>
      <c r="KYN116" s="88"/>
      <c r="KYO116" s="87"/>
      <c r="KYP116" s="89"/>
      <c r="KYQ116" s="98"/>
      <c r="KYR116" s="85"/>
      <c r="KYS116" s="84"/>
      <c r="KYT116" s="87"/>
      <c r="KYU116" s="87"/>
      <c r="KYV116" s="88"/>
      <c r="KYW116" s="87"/>
      <c r="KYX116" s="89"/>
      <c r="KYY116" s="98"/>
      <c r="KYZ116" s="85"/>
      <c r="KZA116" s="84"/>
      <c r="KZB116" s="87"/>
      <c r="KZC116" s="87"/>
      <c r="KZD116" s="88"/>
      <c r="KZE116" s="87"/>
      <c r="KZF116" s="89"/>
      <c r="KZG116" s="98"/>
      <c r="KZH116" s="85"/>
      <c r="KZI116" s="84"/>
      <c r="KZJ116" s="87"/>
      <c r="KZK116" s="87"/>
      <c r="KZL116" s="88"/>
      <c r="KZM116" s="87"/>
      <c r="KZN116" s="89"/>
      <c r="KZO116" s="98"/>
      <c r="KZP116" s="85"/>
      <c r="KZQ116" s="84"/>
      <c r="KZR116" s="87"/>
      <c r="KZS116" s="87"/>
      <c r="KZT116" s="88"/>
      <c r="KZU116" s="87"/>
      <c r="KZV116" s="89"/>
      <c r="KZW116" s="98"/>
      <c r="KZX116" s="85"/>
      <c r="KZY116" s="84"/>
      <c r="KZZ116" s="87"/>
      <c r="LAA116" s="87"/>
      <c r="LAB116" s="88"/>
      <c r="LAC116" s="87"/>
      <c r="LAD116" s="89"/>
      <c r="LAE116" s="98"/>
      <c r="LAF116" s="85"/>
      <c r="LAG116" s="84"/>
      <c r="LAH116" s="87"/>
      <c r="LAI116" s="87"/>
      <c r="LAJ116" s="88"/>
      <c r="LAK116" s="87"/>
      <c r="LAL116" s="89"/>
      <c r="LAM116" s="98"/>
      <c r="LAN116" s="85"/>
      <c r="LAO116" s="84"/>
      <c r="LAP116" s="87"/>
      <c r="LAQ116" s="87"/>
      <c r="LAR116" s="88"/>
      <c r="LAS116" s="87"/>
      <c r="LAT116" s="89"/>
      <c r="LAU116" s="98"/>
      <c r="LAV116" s="85"/>
      <c r="LAW116" s="84"/>
      <c r="LAX116" s="87"/>
      <c r="LAY116" s="87"/>
      <c r="LAZ116" s="88"/>
      <c r="LBA116" s="87"/>
      <c r="LBB116" s="89"/>
      <c r="LBC116" s="98"/>
      <c r="LBD116" s="85"/>
      <c r="LBE116" s="84"/>
      <c r="LBF116" s="87"/>
      <c r="LBG116" s="87"/>
      <c r="LBH116" s="88"/>
      <c r="LBI116" s="87"/>
      <c r="LBJ116" s="89"/>
      <c r="LBK116" s="98"/>
      <c r="LBL116" s="85"/>
      <c r="LBM116" s="84"/>
      <c r="LBN116" s="87"/>
      <c r="LBO116" s="87"/>
      <c r="LBP116" s="88"/>
      <c r="LBQ116" s="87"/>
      <c r="LBR116" s="89"/>
      <c r="LBS116" s="98"/>
      <c r="LBT116" s="85"/>
      <c r="LBU116" s="84"/>
      <c r="LBV116" s="87"/>
      <c r="LBW116" s="87"/>
      <c r="LBX116" s="88"/>
      <c r="LBY116" s="87"/>
      <c r="LBZ116" s="89"/>
      <c r="LCA116" s="98"/>
      <c r="LCB116" s="85"/>
      <c r="LCC116" s="84"/>
      <c r="LCD116" s="87"/>
      <c r="LCE116" s="87"/>
      <c r="LCF116" s="88"/>
      <c r="LCG116" s="87"/>
      <c r="LCH116" s="89"/>
      <c r="LCI116" s="98"/>
      <c r="LCJ116" s="85"/>
      <c r="LCK116" s="84"/>
      <c r="LCL116" s="87"/>
      <c r="LCM116" s="87"/>
      <c r="LCN116" s="88"/>
      <c r="LCO116" s="87"/>
      <c r="LCP116" s="89"/>
      <c r="LCQ116" s="98"/>
      <c r="LCR116" s="85"/>
      <c r="LCS116" s="84"/>
      <c r="LCT116" s="87"/>
      <c r="LCU116" s="87"/>
      <c r="LCV116" s="88"/>
      <c r="LCW116" s="87"/>
      <c r="LCX116" s="89"/>
      <c r="LCY116" s="98"/>
      <c r="LCZ116" s="85"/>
      <c r="LDA116" s="84"/>
      <c r="LDB116" s="87"/>
      <c r="LDC116" s="87"/>
      <c r="LDD116" s="88"/>
      <c r="LDE116" s="87"/>
      <c r="LDF116" s="89"/>
      <c r="LDG116" s="98"/>
      <c r="LDH116" s="85"/>
      <c r="LDI116" s="84"/>
      <c r="LDJ116" s="87"/>
      <c r="LDK116" s="87"/>
      <c r="LDL116" s="88"/>
      <c r="LDM116" s="87"/>
      <c r="LDN116" s="89"/>
      <c r="LDO116" s="98"/>
      <c r="LDP116" s="85"/>
      <c r="LDQ116" s="84"/>
      <c r="LDR116" s="87"/>
      <c r="LDS116" s="87"/>
      <c r="LDT116" s="88"/>
      <c r="LDU116" s="87"/>
      <c r="LDV116" s="89"/>
      <c r="LDW116" s="98"/>
      <c r="LDX116" s="85"/>
      <c r="LDY116" s="84"/>
      <c r="LDZ116" s="87"/>
      <c r="LEA116" s="87"/>
      <c r="LEB116" s="88"/>
      <c r="LEC116" s="87"/>
      <c r="LED116" s="89"/>
      <c r="LEE116" s="98"/>
      <c r="LEF116" s="85"/>
      <c r="LEG116" s="84"/>
      <c r="LEH116" s="87"/>
      <c r="LEI116" s="87"/>
      <c r="LEJ116" s="88"/>
      <c r="LEK116" s="87"/>
      <c r="LEL116" s="89"/>
      <c r="LEM116" s="98"/>
      <c r="LEN116" s="85"/>
      <c r="LEO116" s="84"/>
      <c r="LEP116" s="87"/>
      <c r="LEQ116" s="87"/>
      <c r="LER116" s="88"/>
      <c r="LES116" s="87"/>
      <c r="LET116" s="89"/>
      <c r="LEU116" s="98"/>
      <c r="LEV116" s="85"/>
      <c r="LEW116" s="84"/>
      <c r="LEX116" s="87"/>
      <c r="LEY116" s="87"/>
      <c r="LEZ116" s="88"/>
      <c r="LFA116" s="87"/>
      <c r="LFB116" s="89"/>
      <c r="LFC116" s="98"/>
      <c r="LFD116" s="85"/>
      <c r="LFE116" s="84"/>
      <c r="LFF116" s="87"/>
      <c r="LFG116" s="87"/>
      <c r="LFH116" s="88"/>
      <c r="LFI116" s="87"/>
      <c r="LFJ116" s="89"/>
      <c r="LFK116" s="98"/>
      <c r="LFL116" s="85"/>
      <c r="LFM116" s="84"/>
      <c r="LFN116" s="87"/>
      <c r="LFO116" s="87"/>
      <c r="LFP116" s="88"/>
      <c r="LFQ116" s="87"/>
      <c r="LFR116" s="89"/>
      <c r="LFS116" s="98"/>
      <c r="LFT116" s="85"/>
      <c r="LFU116" s="84"/>
      <c r="LFV116" s="87"/>
      <c r="LFW116" s="87"/>
      <c r="LFX116" s="88"/>
      <c r="LFY116" s="87"/>
      <c r="LFZ116" s="89"/>
      <c r="LGA116" s="98"/>
      <c r="LGB116" s="85"/>
      <c r="LGC116" s="84"/>
      <c r="LGD116" s="87"/>
      <c r="LGE116" s="87"/>
      <c r="LGF116" s="88"/>
      <c r="LGG116" s="87"/>
      <c r="LGH116" s="89"/>
      <c r="LGI116" s="98"/>
      <c r="LGJ116" s="85"/>
      <c r="LGK116" s="84"/>
      <c r="LGL116" s="87"/>
      <c r="LGM116" s="87"/>
      <c r="LGN116" s="88"/>
      <c r="LGO116" s="87"/>
      <c r="LGP116" s="89"/>
      <c r="LGQ116" s="98"/>
      <c r="LGR116" s="85"/>
      <c r="LGS116" s="84"/>
      <c r="LGT116" s="87"/>
      <c r="LGU116" s="87"/>
      <c r="LGV116" s="88"/>
      <c r="LGW116" s="87"/>
      <c r="LGX116" s="89"/>
      <c r="LGY116" s="98"/>
      <c r="LGZ116" s="85"/>
      <c r="LHA116" s="84"/>
      <c r="LHB116" s="87"/>
      <c r="LHC116" s="87"/>
      <c r="LHD116" s="88"/>
      <c r="LHE116" s="87"/>
      <c r="LHF116" s="89"/>
      <c r="LHG116" s="98"/>
      <c r="LHH116" s="85"/>
      <c r="LHI116" s="84"/>
      <c r="LHJ116" s="87"/>
      <c r="LHK116" s="87"/>
      <c r="LHL116" s="88"/>
      <c r="LHM116" s="87"/>
      <c r="LHN116" s="89"/>
      <c r="LHO116" s="98"/>
      <c r="LHP116" s="85"/>
      <c r="LHQ116" s="84"/>
      <c r="LHR116" s="87"/>
      <c r="LHS116" s="87"/>
      <c r="LHT116" s="88"/>
      <c r="LHU116" s="87"/>
      <c r="LHV116" s="89"/>
      <c r="LHW116" s="98"/>
      <c r="LHX116" s="85"/>
      <c r="LHY116" s="84"/>
      <c r="LHZ116" s="87"/>
      <c r="LIA116" s="87"/>
      <c r="LIB116" s="88"/>
      <c r="LIC116" s="87"/>
      <c r="LID116" s="89"/>
      <c r="LIE116" s="98"/>
      <c r="LIF116" s="85"/>
      <c r="LIG116" s="84"/>
      <c r="LIH116" s="87"/>
      <c r="LII116" s="87"/>
      <c r="LIJ116" s="88"/>
      <c r="LIK116" s="87"/>
      <c r="LIL116" s="89"/>
      <c r="LIM116" s="98"/>
      <c r="LIN116" s="85"/>
      <c r="LIO116" s="84"/>
      <c r="LIP116" s="87"/>
      <c r="LIQ116" s="87"/>
      <c r="LIR116" s="88"/>
      <c r="LIS116" s="87"/>
      <c r="LIT116" s="89"/>
      <c r="LIU116" s="98"/>
      <c r="LIV116" s="85"/>
      <c r="LIW116" s="84"/>
      <c r="LIX116" s="87"/>
      <c r="LIY116" s="87"/>
      <c r="LIZ116" s="88"/>
      <c r="LJA116" s="87"/>
      <c r="LJB116" s="89"/>
      <c r="LJC116" s="98"/>
      <c r="LJD116" s="85"/>
      <c r="LJE116" s="84"/>
      <c r="LJF116" s="87"/>
      <c r="LJG116" s="87"/>
      <c r="LJH116" s="88"/>
      <c r="LJI116" s="87"/>
      <c r="LJJ116" s="89"/>
      <c r="LJK116" s="98"/>
      <c r="LJL116" s="85"/>
      <c r="LJM116" s="84"/>
      <c r="LJN116" s="87"/>
      <c r="LJO116" s="87"/>
      <c r="LJP116" s="88"/>
      <c r="LJQ116" s="87"/>
      <c r="LJR116" s="89"/>
      <c r="LJS116" s="98"/>
      <c r="LJT116" s="85"/>
      <c r="LJU116" s="84"/>
      <c r="LJV116" s="87"/>
      <c r="LJW116" s="87"/>
      <c r="LJX116" s="88"/>
      <c r="LJY116" s="87"/>
      <c r="LJZ116" s="89"/>
      <c r="LKA116" s="98"/>
      <c r="LKB116" s="85"/>
      <c r="LKC116" s="84"/>
      <c r="LKD116" s="87"/>
      <c r="LKE116" s="87"/>
      <c r="LKF116" s="88"/>
      <c r="LKG116" s="87"/>
      <c r="LKH116" s="89"/>
      <c r="LKI116" s="98"/>
      <c r="LKJ116" s="85"/>
      <c r="LKK116" s="84"/>
      <c r="LKL116" s="87"/>
      <c r="LKM116" s="87"/>
      <c r="LKN116" s="88"/>
      <c r="LKO116" s="87"/>
      <c r="LKP116" s="89"/>
      <c r="LKQ116" s="98"/>
      <c r="LKR116" s="85"/>
      <c r="LKS116" s="84"/>
      <c r="LKT116" s="87"/>
      <c r="LKU116" s="87"/>
      <c r="LKV116" s="88"/>
      <c r="LKW116" s="87"/>
      <c r="LKX116" s="89"/>
      <c r="LKY116" s="98"/>
      <c r="LKZ116" s="85"/>
      <c r="LLA116" s="84"/>
      <c r="LLB116" s="87"/>
      <c r="LLC116" s="87"/>
      <c r="LLD116" s="88"/>
      <c r="LLE116" s="87"/>
      <c r="LLF116" s="89"/>
      <c r="LLG116" s="98"/>
      <c r="LLH116" s="85"/>
      <c r="LLI116" s="84"/>
      <c r="LLJ116" s="87"/>
      <c r="LLK116" s="87"/>
      <c r="LLL116" s="88"/>
      <c r="LLM116" s="87"/>
      <c r="LLN116" s="89"/>
      <c r="LLO116" s="98"/>
      <c r="LLP116" s="85"/>
      <c r="LLQ116" s="84"/>
      <c r="LLR116" s="87"/>
      <c r="LLS116" s="87"/>
      <c r="LLT116" s="88"/>
      <c r="LLU116" s="87"/>
      <c r="LLV116" s="89"/>
      <c r="LLW116" s="98"/>
      <c r="LLX116" s="85"/>
      <c r="LLY116" s="84"/>
      <c r="LLZ116" s="87"/>
      <c r="LMA116" s="87"/>
      <c r="LMB116" s="88"/>
      <c r="LMC116" s="87"/>
      <c r="LMD116" s="89"/>
      <c r="LME116" s="98"/>
      <c r="LMF116" s="85"/>
      <c r="LMG116" s="84"/>
      <c r="LMH116" s="87"/>
      <c r="LMI116" s="87"/>
      <c r="LMJ116" s="88"/>
      <c r="LMK116" s="87"/>
      <c r="LML116" s="89"/>
      <c r="LMM116" s="98"/>
      <c r="LMN116" s="85"/>
      <c r="LMO116" s="84"/>
      <c r="LMP116" s="87"/>
      <c r="LMQ116" s="87"/>
      <c r="LMR116" s="88"/>
      <c r="LMS116" s="87"/>
      <c r="LMT116" s="89"/>
      <c r="LMU116" s="98"/>
      <c r="LMV116" s="85"/>
      <c r="LMW116" s="84"/>
      <c r="LMX116" s="87"/>
      <c r="LMY116" s="87"/>
      <c r="LMZ116" s="88"/>
      <c r="LNA116" s="87"/>
      <c r="LNB116" s="89"/>
      <c r="LNC116" s="98"/>
      <c r="LND116" s="85"/>
      <c r="LNE116" s="84"/>
      <c r="LNF116" s="87"/>
      <c r="LNG116" s="87"/>
      <c r="LNH116" s="88"/>
      <c r="LNI116" s="87"/>
      <c r="LNJ116" s="89"/>
      <c r="LNK116" s="98"/>
      <c r="LNL116" s="85"/>
      <c r="LNM116" s="84"/>
      <c r="LNN116" s="87"/>
      <c r="LNO116" s="87"/>
      <c r="LNP116" s="88"/>
      <c r="LNQ116" s="87"/>
      <c r="LNR116" s="89"/>
      <c r="LNS116" s="98"/>
      <c r="LNT116" s="85"/>
      <c r="LNU116" s="84"/>
      <c r="LNV116" s="87"/>
      <c r="LNW116" s="87"/>
      <c r="LNX116" s="88"/>
      <c r="LNY116" s="87"/>
      <c r="LNZ116" s="89"/>
      <c r="LOA116" s="98"/>
      <c r="LOB116" s="85"/>
      <c r="LOC116" s="84"/>
      <c r="LOD116" s="87"/>
      <c r="LOE116" s="87"/>
      <c r="LOF116" s="88"/>
      <c r="LOG116" s="87"/>
      <c r="LOH116" s="89"/>
      <c r="LOI116" s="98"/>
      <c r="LOJ116" s="85"/>
      <c r="LOK116" s="84"/>
      <c r="LOL116" s="87"/>
      <c r="LOM116" s="87"/>
      <c r="LON116" s="88"/>
      <c r="LOO116" s="87"/>
      <c r="LOP116" s="89"/>
      <c r="LOQ116" s="98"/>
      <c r="LOR116" s="85"/>
      <c r="LOS116" s="84"/>
      <c r="LOT116" s="87"/>
      <c r="LOU116" s="87"/>
      <c r="LOV116" s="88"/>
      <c r="LOW116" s="87"/>
      <c r="LOX116" s="89"/>
      <c r="LOY116" s="98"/>
      <c r="LOZ116" s="85"/>
      <c r="LPA116" s="84"/>
      <c r="LPB116" s="87"/>
      <c r="LPC116" s="87"/>
      <c r="LPD116" s="88"/>
      <c r="LPE116" s="87"/>
      <c r="LPF116" s="89"/>
      <c r="LPG116" s="98"/>
      <c r="LPH116" s="85"/>
      <c r="LPI116" s="84"/>
      <c r="LPJ116" s="87"/>
      <c r="LPK116" s="87"/>
      <c r="LPL116" s="88"/>
      <c r="LPM116" s="87"/>
      <c r="LPN116" s="89"/>
      <c r="LPO116" s="98"/>
      <c r="LPP116" s="85"/>
      <c r="LPQ116" s="84"/>
      <c r="LPR116" s="87"/>
      <c r="LPS116" s="87"/>
      <c r="LPT116" s="88"/>
      <c r="LPU116" s="87"/>
      <c r="LPV116" s="89"/>
      <c r="LPW116" s="98"/>
      <c r="LPX116" s="85"/>
      <c r="LPY116" s="84"/>
      <c r="LPZ116" s="87"/>
      <c r="LQA116" s="87"/>
      <c r="LQB116" s="88"/>
      <c r="LQC116" s="87"/>
      <c r="LQD116" s="89"/>
      <c r="LQE116" s="98"/>
      <c r="LQF116" s="85"/>
      <c r="LQG116" s="84"/>
      <c r="LQH116" s="87"/>
      <c r="LQI116" s="87"/>
      <c r="LQJ116" s="88"/>
      <c r="LQK116" s="87"/>
      <c r="LQL116" s="89"/>
      <c r="LQM116" s="98"/>
      <c r="LQN116" s="85"/>
      <c r="LQO116" s="84"/>
      <c r="LQP116" s="87"/>
      <c r="LQQ116" s="87"/>
      <c r="LQR116" s="88"/>
      <c r="LQS116" s="87"/>
      <c r="LQT116" s="89"/>
      <c r="LQU116" s="98"/>
      <c r="LQV116" s="85"/>
      <c r="LQW116" s="84"/>
      <c r="LQX116" s="87"/>
      <c r="LQY116" s="87"/>
      <c r="LQZ116" s="88"/>
      <c r="LRA116" s="87"/>
      <c r="LRB116" s="89"/>
      <c r="LRC116" s="98"/>
      <c r="LRD116" s="85"/>
      <c r="LRE116" s="84"/>
      <c r="LRF116" s="87"/>
      <c r="LRG116" s="87"/>
      <c r="LRH116" s="88"/>
      <c r="LRI116" s="87"/>
      <c r="LRJ116" s="89"/>
      <c r="LRK116" s="98"/>
      <c r="LRL116" s="85"/>
      <c r="LRM116" s="84"/>
      <c r="LRN116" s="87"/>
      <c r="LRO116" s="87"/>
      <c r="LRP116" s="88"/>
      <c r="LRQ116" s="87"/>
      <c r="LRR116" s="89"/>
      <c r="LRS116" s="98"/>
      <c r="LRT116" s="85"/>
      <c r="LRU116" s="84"/>
      <c r="LRV116" s="87"/>
      <c r="LRW116" s="87"/>
      <c r="LRX116" s="88"/>
      <c r="LRY116" s="87"/>
      <c r="LRZ116" s="89"/>
      <c r="LSA116" s="98"/>
      <c r="LSB116" s="85"/>
      <c r="LSC116" s="84"/>
      <c r="LSD116" s="87"/>
      <c r="LSE116" s="87"/>
      <c r="LSF116" s="88"/>
      <c r="LSG116" s="87"/>
      <c r="LSH116" s="89"/>
      <c r="LSI116" s="98"/>
      <c r="LSJ116" s="85"/>
      <c r="LSK116" s="84"/>
      <c r="LSL116" s="87"/>
      <c r="LSM116" s="87"/>
      <c r="LSN116" s="88"/>
      <c r="LSO116" s="87"/>
      <c r="LSP116" s="89"/>
      <c r="LSQ116" s="98"/>
      <c r="LSR116" s="85"/>
      <c r="LSS116" s="84"/>
      <c r="LST116" s="87"/>
      <c r="LSU116" s="87"/>
      <c r="LSV116" s="88"/>
      <c r="LSW116" s="87"/>
      <c r="LSX116" s="89"/>
      <c r="LSY116" s="98"/>
      <c r="LSZ116" s="85"/>
      <c r="LTA116" s="84"/>
      <c r="LTB116" s="87"/>
      <c r="LTC116" s="87"/>
      <c r="LTD116" s="88"/>
      <c r="LTE116" s="87"/>
      <c r="LTF116" s="89"/>
      <c r="LTG116" s="98"/>
      <c r="LTH116" s="85"/>
      <c r="LTI116" s="84"/>
      <c r="LTJ116" s="87"/>
      <c r="LTK116" s="87"/>
      <c r="LTL116" s="88"/>
      <c r="LTM116" s="87"/>
      <c r="LTN116" s="89"/>
      <c r="LTO116" s="98"/>
      <c r="LTP116" s="85"/>
      <c r="LTQ116" s="84"/>
      <c r="LTR116" s="87"/>
      <c r="LTS116" s="87"/>
      <c r="LTT116" s="88"/>
      <c r="LTU116" s="87"/>
      <c r="LTV116" s="89"/>
      <c r="LTW116" s="98"/>
      <c r="LTX116" s="85"/>
      <c r="LTY116" s="84"/>
      <c r="LTZ116" s="87"/>
      <c r="LUA116" s="87"/>
      <c r="LUB116" s="88"/>
      <c r="LUC116" s="87"/>
      <c r="LUD116" s="89"/>
      <c r="LUE116" s="98"/>
      <c r="LUF116" s="85"/>
      <c r="LUG116" s="84"/>
      <c r="LUH116" s="87"/>
      <c r="LUI116" s="87"/>
      <c r="LUJ116" s="88"/>
      <c r="LUK116" s="87"/>
      <c r="LUL116" s="89"/>
      <c r="LUM116" s="98"/>
      <c r="LUN116" s="85"/>
      <c r="LUO116" s="84"/>
      <c r="LUP116" s="87"/>
      <c r="LUQ116" s="87"/>
      <c r="LUR116" s="88"/>
      <c r="LUS116" s="87"/>
      <c r="LUT116" s="89"/>
      <c r="LUU116" s="98"/>
      <c r="LUV116" s="85"/>
      <c r="LUW116" s="84"/>
      <c r="LUX116" s="87"/>
      <c r="LUY116" s="87"/>
      <c r="LUZ116" s="88"/>
      <c r="LVA116" s="87"/>
      <c r="LVB116" s="89"/>
      <c r="LVC116" s="98"/>
      <c r="LVD116" s="85"/>
      <c r="LVE116" s="84"/>
      <c r="LVF116" s="87"/>
      <c r="LVG116" s="87"/>
      <c r="LVH116" s="88"/>
      <c r="LVI116" s="87"/>
      <c r="LVJ116" s="89"/>
      <c r="LVK116" s="98"/>
      <c r="LVL116" s="85"/>
      <c r="LVM116" s="84"/>
      <c r="LVN116" s="87"/>
      <c r="LVO116" s="87"/>
      <c r="LVP116" s="88"/>
      <c r="LVQ116" s="87"/>
      <c r="LVR116" s="89"/>
      <c r="LVS116" s="98"/>
      <c r="LVT116" s="85"/>
      <c r="LVU116" s="84"/>
      <c r="LVV116" s="87"/>
      <c r="LVW116" s="87"/>
      <c r="LVX116" s="88"/>
      <c r="LVY116" s="87"/>
      <c r="LVZ116" s="89"/>
      <c r="LWA116" s="98"/>
      <c r="LWB116" s="85"/>
      <c r="LWC116" s="84"/>
      <c r="LWD116" s="87"/>
      <c r="LWE116" s="87"/>
      <c r="LWF116" s="88"/>
      <c r="LWG116" s="87"/>
      <c r="LWH116" s="89"/>
      <c r="LWI116" s="98"/>
      <c r="LWJ116" s="85"/>
      <c r="LWK116" s="84"/>
      <c r="LWL116" s="87"/>
      <c r="LWM116" s="87"/>
      <c r="LWN116" s="88"/>
      <c r="LWO116" s="87"/>
      <c r="LWP116" s="89"/>
      <c r="LWQ116" s="98"/>
      <c r="LWR116" s="85"/>
      <c r="LWS116" s="84"/>
      <c r="LWT116" s="87"/>
      <c r="LWU116" s="87"/>
      <c r="LWV116" s="88"/>
      <c r="LWW116" s="87"/>
      <c r="LWX116" s="89"/>
      <c r="LWY116" s="98"/>
      <c r="LWZ116" s="85"/>
      <c r="LXA116" s="84"/>
      <c r="LXB116" s="87"/>
      <c r="LXC116" s="87"/>
      <c r="LXD116" s="88"/>
      <c r="LXE116" s="87"/>
      <c r="LXF116" s="89"/>
      <c r="LXG116" s="98"/>
      <c r="LXH116" s="85"/>
      <c r="LXI116" s="84"/>
      <c r="LXJ116" s="87"/>
      <c r="LXK116" s="87"/>
      <c r="LXL116" s="88"/>
      <c r="LXM116" s="87"/>
      <c r="LXN116" s="89"/>
      <c r="LXO116" s="98"/>
      <c r="LXP116" s="85"/>
      <c r="LXQ116" s="84"/>
      <c r="LXR116" s="87"/>
      <c r="LXS116" s="87"/>
      <c r="LXT116" s="88"/>
      <c r="LXU116" s="87"/>
      <c r="LXV116" s="89"/>
      <c r="LXW116" s="98"/>
      <c r="LXX116" s="85"/>
      <c r="LXY116" s="84"/>
      <c r="LXZ116" s="87"/>
      <c r="LYA116" s="87"/>
      <c r="LYB116" s="88"/>
      <c r="LYC116" s="87"/>
      <c r="LYD116" s="89"/>
      <c r="LYE116" s="98"/>
      <c r="LYF116" s="85"/>
      <c r="LYG116" s="84"/>
      <c r="LYH116" s="87"/>
      <c r="LYI116" s="87"/>
      <c r="LYJ116" s="88"/>
      <c r="LYK116" s="87"/>
      <c r="LYL116" s="89"/>
      <c r="LYM116" s="98"/>
      <c r="LYN116" s="85"/>
      <c r="LYO116" s="84"/>
      <c r="LYP116" s="87"/>
      <c r="LYQ116" s="87"/>
      <c r="LYR116" s="88"/>
      <c r="LYS116" s="87"/>
      <c r="LYT116" s="89"/>
      <c r="LYU116" s="98"/>
      <c r="LYV116" s="85"/>
      <c r="LYW116" s="84"/>
      <c r="LYX116" s="87"/>
      <c r="LYY116" s="87"/>
      <c r="LYZ116" s="88"/>
      <c r="LZA116" s="87"/>
      <c r="LZB116" s="89"/>
      <c r="LZC116" s="98"/>
      <c r="LZD116" s="85"/>
      <c r="LZE116" s="84"/>
      <c r="LZF116" s="87"/>
      <c r="LZG116" s="87"/>
      <c r="LZH116" s="88"/>
      <c r="LZI116" s="87"/>
      <c r="LZJ116" s="89"/>
      <c r="LZK116" s="98"/>
      <c r="LZL116" s="85"/>
      <c r="LZM116" s="84"/>
      <c r="LZN116" s="87"/>
      <c r="LZO116" s="87"/>
      <c r="LZP116" s="88"/>
      <c r="LZQ116" s="87"/>
      <c r="LZR116" s="89"/>
      <c r="LZS116" s="98"/>
      <c r="LZT116" s="85"/>
      <c r="LZU116" s="84"/>
      <c r="LZV116" s="87"/>
      <c r="LZW116" s="87"/>
      <c r="LZX116" s="88"/>
      <c r="LZY116" s="87"/>
      <c r="LZZ116" s="89"/>
      <c r="MAA116" s="98"/>
      <c r="MAB116" s="85"/>
      <c r="MAC116" s="84"/>
      <c r="MAD116" s="87"/>
      <c r="MAE116" s="87"/>
      <c r="MAF116" s="88"/>
      <c r="MAG116" s="87"/>
      <c r="MAH116" s="89"/>
      <c r="MAI116" s="98"/>
      <c r="MAJ116" s="85"/>
      <c r="MAK116" s="84"/>
      <c r="MAL116" s="87"/>
      <c r="MAM116" s="87"/>
      <c r="MAN116" s="88"/>
      <c r="MAO116" s="87"/>
      <c r="MAP116" s="89"/>
      <c r="MAQ116" s="98"/>
      <c r="MAR116" s="85"/>
      <c r="MAS116" s="84"/>
      <c r="MAT116" s="87"/>
      <c r="MAU116" s="87"/>
      <c r="MAV116" s="88"/>
      <c r="MAW116" s="87"/>
      <c r="MAX116" s="89"/>
      <c r="MAY116" s="98"/>
      <c r="MAZ116" s="85"/>
      <c r="MBA116" s="84"/>
      <c r="MBB116" s="87"/>
      <c r="MBC116" s="87"/>
      <c r="MBD116" s="88"/>
      <c r="MBE116" s="87"/>
      <c r="MBF116" s="89"/>
      <c r="MBG116" s="98"/>
      <c r="MBH116" s="85"/>
      <c r="MBI116" s="84"/>
      <c r="MBJ116" s="87"/>
      <c r="MBK116" s="87"/>
      <c r="MBL116" s="88"/>
      <c r="MBM116" s="87"/>
      <c r="MBN116" s="89"/>
      <c r="MBO116" s="98"/>
      <c r="MBP116" s="85"/>
      <c r="MBQ116" s="84"/>
      <c r="MBR116" s="87"/>
      <c r="MBS116" s="87"/>
      <c r="MBT116" s="88"/>
      <c r="MBU116" s="87"/>
      <c r="MBV116" s="89"/>
      <c r="MBW116" s="98"/>
      <c r="MBX116" s="85"/>
      <c r="MBY116" s="84"/>
      <c r="MBZ116" s="87"/>
      <c r="MCA116" s="87"/>
      <c r="MCB116" s="88"/>
      <c r="MCC116" s="87"/>
      <c r="MCD116" s="89"/>
      <c r="MCE116" s="98"/>
      <c r="MCF116" s="85"/>
      <c r="MCG116" s="84"/>
      <c r="MCH116" s="87"/>
      <c r="MCI116" s="87"/>
      <c r="MCJ116" s="88"/>
      <c r="MCK116" s="87"/>
      <c r="MCL116" s="89"/>
      <c r="MCM116" s="98"/>
      <c r="MCN116" s="85"/>
      <c r="MCO116" s="84"/>
      <c r="MCP116" s="87"/>
      <c r="MCQ116" s="87"/>
      <c r="MCR116" s="88"/>
      <c r="MCS116" s="87"/>
      <c r="MCT116" s="89"/>
      <c r="MCU116" s="98"/>
      <c r="MCV116" s="85"/>
      <c r="MCW116" s="84"/>
      <c r="MCX116" s="87"/>
      <c r="MCY116" s="87"/>
      <c r="MCZ116" s="88"/>
      <c r="MDA116" s="87"/>
      <c r="MDB116" s="89"/>
      <c r="MDC116" s="98"/>
      <c r="MDD116" s="85"/>
      <c r="MDE116" s="84"/>
      <c r="MDF116" s="87"/>
      <c r="MDG116" s="87"/>
      <c r="MDH116" s="88"/>
      <c r="MDI116" s="87"/>
      <c r="MDJ116" s="89"/>
      <c r="MDK116" s="98"/>
      <c r="MDL116" s="85"/>
      <c r="MDM116" s="84"/>
      <c r="MDN116" s="87"/>
      <c r="MDO116" s="87"/>
      <c r="MDP116" s="88"/>
      <c r="MDQ116" s="87"/>
      <c r="MDR116" s="89"/>
      <c r="MDS116" s="98"/>
      <c r="MDT116" s="85"/>
      <c r="MDU116" s="84"/>
      <c r="MDV116" s="87"/>
      <c r="MDW116" s="87"/>
      <c r="MDX116" s="88"/>
      <c r="MDY116" s="87"/>
      <c r="MDZ116" s="89"/>
      <c r="MEA116" s="98"/>
      <c r="MEB116" s="85"/>
      <c r="MEC116" s="84"/>
      <c r="MED116" s="87"/>
      <c r="MEE116" s="87"/>
      <c r="MEF116" s="88"/>
      <c r="MEG116" s="87"/>
      <c r="MEH116" s="89"/>
      <c r="MEI116" s="98"/>
      <c r="MEJ116" s="85"/>
      <c r="MEK116" s="84"/>
      <c r="MEL116" s="87"/>
      <c r="MEM116" s="87"/>
      <c r="MEN116" s="88"/>
      <c r="MEO116" s="87"/>
      <c r="MEP116" s="89"/>
      <c r="MEQ116" s="98"/>
      <c r="MER116" s="85"/>
      <c r="MES116" s="84"/>
      <c r="MET116" s="87"/>
      <c r="MEU116" s="87"/>
      <c r="MEV116" s="88"/>
      <c r="MEW116" s="87"/>
      <c r="MEX116" s="89"/>
      <c r="MEY116" s="98"/>
      <c r="MEZ116" s="85"/>
      <c r="MFA116" s="84"/>
      <c r="MFB116" s="87"/>
      <c r="MFC116" s="87"/>
      <c r="MFD116" s="88"/>
      <c r="MFE116" s="87"/>
      <c r="MFF116" s="89"/>
      <c r="MFG116" s="98"/>
      <c r="MFH116" s="85"/>
      <c r="MFI116" s="84"/>
      <c r="MFJ116" s="87"/>
      <c r="MFK116" s="87"/>
      <c r="MFL116" s="88"/>
      <c r="MFM116" s="87"/>
      <c r="MFN116" s="89"/>
      <c r="MFO116" s="98"/>
      <c r="MFP116" s="85"/>
      <c r="MFQ116" s="84"/>
      <c r="MFR116" s="87"/>
      <c r="MFS116" s="87"/>
      <c r="MFT116" s="88"/>
      <c r="MFU116" s="87"/>
      <c r="MFV116" s="89"/>
      <c r="MFW116" s="98"/>
      <c r="MFX116" s="85"/>
      <c r="MFY116" s="84"/>
      <c r="MFZ116" s="87"/>
      <c r="MGA116" s="87"/>
      <c r="MGB116" s="88"/>
      <c r="MGC116" s="87"/>
      <c r="MGD116" s="89"/>
      <c r="MGE116" s="98"/>
      <c r="MGF116" s="85"/>
      <c r="MGG116" s="84"/>
      <c r="MGH116" s="87"/>
      <c r="MGI116" s="87"/>
      <c r="MGJ116" s="88"/>
      <c r="MGK116" s="87"/>
      <c r="MGL116" s="89"/>
      <c r="MGM116" s="98"/>
      <c r="MGN116" s="85"/>
      <c r="MGO116" s="84"/>
      <c r="MGP116" s="87"/>
      <c r="MGQ116" s="87"/>
      <c r="MGR116" s="88"/>
      <c r="MGS116" s="87"/>
      <c r="MGT116" s="89"/>
      <c r="MGU116" s="98"/>
      <c r="MGV116" s="85"/>
      <c r="MGW116" s="84"/>
      <c r="MGX116" s="87"/>
      <c r="MGY116" s="87"/>
      <c r="MGZ116" s="88"/>
      <c r="MHA116" s="87"/>
      <c r="MHB116" s="89"/>
      <c r="MHC116" s="98"/>
      <c r="MHD116" s="85"/>
      <c r="MHE116" s="84"/>
      <c r="MHF116" s="87"/>
      <c r="MHG116" s="87"/>
      <c r="MHH116" s="88"/>
      <c r="MHI116" s="87"/>
      <c r="MHJ116" s="89"/>
      <c r="MHK116" s="98"/>
      <c r="MHL116" s="85"/>
      <c r="MHM116" s="84"/>
      <c r="MHN116" s="87"/>
      <c r="MHO116" s="87"/>
      <c r="MHP116" s="88"/>
      <c r="MHQ116" s="87"/>
      <c r="MHR116" s="89"/>
      <c r="MHS116" s="98"/>
      <c r="MHT116" s="85"/>
      <c r="MHU116" s="84"/>
      <c r="MHV116" s="87"/>
      <c r="MHW116" s="87"/>
      <c r="MHX116" s="88"/>
      <c r="MHY116" s="87"/>
      <c r="MHZ116" s="89"/>
      <c r="MIA116" s="98"/>
      <c r="MIB116" s="85"/>
      <c r="MIC116" s="84"/>
      <c r="MID116" s="87"/>
      <c r="MIE116" s="87"/>
      <c r="MIF116" s="88"/>
      <c r="MIG116" s="87"/>
      <c r="MIH116" s="89"/>
      <c r="MII116" s="98"/>
      <c r="MIJ116" s="85"/>
      <c r="MIK116" s="84"/>
      <c r="MIL116" s="87"/>
      <c r="MIM116" s="87"/>
      <c r="MIN116" s="88"/>
      <c r="MIO116" s="87"/>
      <c r="MIP116" s="89"/>
      <c r="MIQ116" s="98"/>
      <c r="MIR116" s="85"/>
      <c r="MIS116" s="84"/>
      <c r="MIT116" s="87"/>
      <c r="MIU116" s="87"/>
      <c r="MIV116" s="88"/>
      <c r="MIW116" s="87"/>
      <c r="MIX116" s="89"/>
      <c r="MIY116" s="98"/>
      <c r="MIZ116" s="85"/>
      <c r="MJA116" s="84"/>
      <c r="MJB116" s="87"/>
      <c r="MJC116" s="87"/>
      <c r="MJD116" s="88"/>
      <c r="MJE116" s="87"/>
      <c r="MJF116" s="89"/>
      <c r="MJG116" s="98"/>
      <c r="MJH116" s="85"/>
      <c r="MJI116" s="84"/>
      <c r="MJJ116" s="87"/>
      <c r="MJK116" s="87"/>
      <c r="MJL116" s="88"/>
      <c r="MJM116" s="87"/>
      <c r="MJN116" s="89"/>
      <c r="MJO116" s="98"/>
      <c r="MJP116" s="85"/>
      <c r="MJQ116" s="84"/>
      <c r="MJR116" s="87"/>
      <c r="MJS116" s="87"/>
      <c r="MJT116" s="88"/>
      <c r="MJU116" s="87"/>
      <c r="MJV116" s="89"/>
      <c r="MJW116" s="98"/>
      <c r="MJX116" s="85"/>
      <c r="MJY116" s="84"/>
      <c r="MJZ116" s="87"/>
      <c r="MKA116" s="87"/>
      <c r="MKB116" s="88"/>
      <c r="MKC116" s="87"/>
      <c r="MKD116" s="89"/>
      <c r="MKE116" s="98"/>
      <c r="MKF116" s="85"/>
      <c r="MKG116" s="84"/>
      <c r="MKH116" s="87"/>
      <c r="MKI116" s="87"/>
      <c r="MKJ116" s="88"/>
      <c r="MKK116" s="87"/>
      <c r="MKL116" s="89"/>
      <c r="MKM116" s="98"/>
      <c r="MKN116" s="85"/>
      <c r="MKO116" s="84"/>
      <c r="MKP116" s="87"/>
      <c r="MKQ116" s="87"/>
      <c r="MKR116" s="88"/>
      <c r="MKS116" s="87"/>
      <c r="MKT116" s="89"/>
      <c r="MKU116" s="98"/>
      <c r="MKV116" s="85"/>
      <c r="MKW116" s="84"/>
      <c r="MKX116" s="87"/>
      <c r="MKY116" s="87"/>
      <c r="MKZ116" s="88"/>
      <c r="MLA116" s="87"/>
      <c r="MLB116" s="89"/>
      <c r="MLC116" s="98"/>
      <c r="MLD116" s="85"/>
      <c r="MLE116" s="84"/>
      <c r="MLF116" s="87"/>
      <c r="MLG116" s="87"/>
      <c r="MLH116" s="88"/>
      <c r="MLI116" s="87"/>
      <c r="MLJ116" s="89"/>
      <c r="MLK116" s="98"/>
      <c r="MLL116" s="85"/>
      <c r="MLM116" s="84"/>
      <c r="MLN116" s="87"/>
      <c r="MLO116" s="87"/>
      <c r="MLP116" s="88"/>
      <c r="MLQ116" s="87"/>
      <c r="MLR116" s="89"/>
      <c r="MLS116" s="98"/>
      <c r="MLT116" s="85"/>
      <c r="MLU116" s="84"/>
      <c r="MLV116" s="87"/>
      <c r="MLW116" s="87"/>
      <c r="MLX116" s="88"/>
      <c r="MLY116" s="87"/>
      <c r="MLZ116" s="89"/>
      <c r="MMA116" s="98"/>
      <c r="MMB116" s="85"/>
      <c r="MMC116" s="84"/>
      <c r="MMD116" s="87"/>
      <c r="MME116" s="87"/>
      <c r="MMF116" s="88"/>
      <c r="MMG116" s="87"/>
      <c r="MMH116" s="89"/>
      <c r="MMI116" s="98"/>
      <c r="MMJ116" s="85"/>
      <c r="MMK116" s="84"/>
      <c r="MML116" s="87"/>
      <c r="MMM116" s="87"/>
      <c r="MMN116" s="88"/>
      <c r="MMO116" s="87"/>
      <c r="MMP116" s="89"/>
      <c r="MMQ116" s="98"/>
      <c r="MMR116" s="85"/>
      <c r="MMS116" s="84"/>
      <c r="MMT116" s="87"/>
      <c r="MMU116" s="87"/>
      <c r="MMV116" s="88"/>
      <c r="MMW116" s="87"/>
      <c r="MMX116" s="89"/>
      <c r="MMY116" s="98"/>
      <c r="MMZ116" s="85"/>
      <c r="MNA116" s="84"/>
      <c r="MNB116" s="87"/>
      <c r="MNC116" s="87"/>
      <c r="MND116" s="88"/>
      <c r="MNE116" s="87"/>
      <c r="MNF116" s="89"/>
      <c r="MNG116" s="98"/>
      <c r="MNH116" s="85"/>
      <c r="MNI116" s="84"/>
      <c r="MNJ116" s="87"/>
      <c r="MNK116" s="87"/>
      <c r="MNL116" s="88"/>
      <c r="MNM116" s="87"/>
      <c r="MNN116" s="89"/>
      <c r="MNO116" s="98"/>
      <c r="MNP116" s="85"/>
      <c r="MNQ116" s="84"/>
      <c r="MNR116" s="87"/>
      <c r="MNS116" s="87"/>
      <c r="MNT116" s="88"/>
      <c r="MNU116" s="87"/>
      <c r="MNV116" s="89"/>
      <c r="MNW116" s="98"/>
      <c r="MNX116" s="85"/>
      <c r="MNY116" s="84"/>
      <c r="MNZ116" s="87"/>
      <c r="MOA116" s="87"/>
      <c r="MOB116" s="88"/>
      <c r="MOC116" s="87"/>
      <c r="MOD116" s="89"/>
      <c r="MOE116" s="98"/>
      <c r="MOF116" s="85"/>
      <c r="MOG116" s="84"/>
      <c r="MOH116" s="87"/>
      <c r="MOI116" s="87"/>
      <c r="MOJ116" s="88"/>
      <c r="MOK116" s="87"/>
      <c r="MOL116" s="89"/>
      <c r="MOM116" s="98"/>
      <c r="MON116" s="85"/>
      <c r="MOO116" s="84"/>
      <c r="MOP116" s="87"/>
      <c r="MOQ116" s="87"/>
      <c r="MOR116" s="88"/>
      <c r="MOS116" s="87"/>
      <c r="MOT116" s="89"/>
      <c r="MOU116" s="98"/>
      <c r="MOV116" s="85"/>
      <c r="MOW116" s="84"/>
      <c r="MOX116" s="87"/>
      <c r="MOY116" s="87"/>
      <c r="MOZ116" s="88"/>
      <c r="MPA116" s="87"/>
      <c r="MPB116" s="89"/>
      <c r="MPC116" s="98"/>
      <c r="MPD116" s="85"/>
      <c r="MPE116" s="84"/>
      <c r="MPF116" s="87"/>
      <c r="MPG116" s="87"/>
      <c r="MPH116" s="88"/>
      <c r="MPI116" s="87"/>
      <c r="MPJ116" s="89"/>
      <c r="MPK116" s="98"/>
      <c r="MPL116" s="85"/>
      <c r="MPM116" s="84"/>
      <c r="MPN116" s="87"/>
      <c r="MPO116" s="87"/>
      <c r="MPP116" s="88"/>
      <c r="MPQ116" s="87"/>
      <c r="MPR116" s="89"/>
      <c r="MPS116" s="98"/>
      <c r="MPT116" s="85"/>
      <c r="MPU116" s="84"/>
      <c r="MPV116" s="87"/>
      <c r="MPW116" s="87"/>
      <c r="MPX116" s="88"/>
      <c r="MPY116" s="87"/>
      <c r="MPZ116" s="89"/>
      <c r="MQA116" s="98"/>
      <c r="MQB116" s="85"/>
      <c r="MQC116" s="84"/>
      <c r="MQD116" s="87"/>
      <c r="MQE116" s="87"/>
      <c r="MQF116" s="88"/>
      <c r="MQG116" s="87"/>
      <c r="MQH116" s="89"/>
      <c r="MQI116" s="98"/>
      <c r="MQJ116" s="85"/>
      <c r="MQK116" s="84"/>
      <c r="MQL116" s="87"/>
      <c r="MQM116" s="87"/>
      <c r="MQN116" s="88"/>
      <c r="MQO116" s="87"/>
      <c r="MQP116" s="89"/>
      <c r="MQQ116" s="98"/>
      <c r="MQR116" s="85"/>
      <c r="MQS116" s="84"/>
      <c r="MQT116" s="87"/>
      <c r="MQU116" s="87"/>
      <c r="MQV116" s="88"/>
      <c r="MQW116" s="87"/>
      <c r="MQX116" s="89"/>
      <c r="MQY116" s="98"/>
      <c r="MQZ116" s="85"/>
      <c r="MRA116" s="84"/>
      <c r="MRB116" s="87"/>
      <c r="MRC116" s="87"/>
      <c r="MRD116" s="88"/>
      <c r="MRE116" s="87"/>
      <c r="MRF116" s="89"/>
      <c r="MRG116" s="98"/>
      <c r="MRH116" s="85"/>
      <c r="MRI116" s="84"/>
      <c r="MRJ116" s="87"/>
      <c r="MRK116" s="87"/>
      <c r="MRL116" s="88"/>
      <c r="MRM116" s="87"/>
      <c r="MRN116" s="89"/>
      <c r="MRO116" s="98"/>
      <c r="MRP116" s="85"/>
      <c r="MRQ116" s="84"/>
      <c r="MRR116" s="87"/>
      <c r="MRS116" s="87"/>
      <c r="MRT116" s="88"/>
      <c r="MRU116" s="87"/>
      <c r="MRV116" s="89"/>
      <c r="MRW116" s="98"/>
      <c r="MRX116" s="85"/>
      <c r="MRY116" s="84"/>
      <c r="MRZ116" s="87"/>
      <c r="MSA116" s="87"/>
      <c r="MSB116" s="88"/>
      <c r="MSC116" s="87"/>
      <c r="MSD116" s="89"/>
      <c r="MSE116" s="98"/>
      <c r="MSF116" s="85"/>
      <c r="MSG116" s="84"/>
      <c r="MSH116" s="87"/>
      <c r="MSI116" s="87"/>
      <c r="MSJ116" s="88"/>
      <c r="MSK116" s="87"/>
      <c r="MSL116" s="89"/>
      <c r="MSM116" s="98"/>
      <c r="MSN116" s="85"/>
      <c r="MSO116" s="84"/>
      <c r="MSP116" s="87"/>
      <c r="MSQ116" s="87"/>
      <c r="MSR116" s="88"/>
      <c r="MSS116" s="87"/>
      <c r="MST116" s="89"/>
      <c r="MSU116" s="98"/>
      <c r="MSV116" s="85"/>
      <c r="MSW116" s="84"/>
      <c r="MSX116" s="87"/>
      <c r="MSY116" s="87"/>
      <c r="MSZ116" s="88"/>
      <c r="MTA116" s="87"/>
      <c r="MTB116" s="89"/>
      <c r="MTC116" s="98"/>
      <c r="MTD116" s="85"/>
      <c r="MTE116" s="84"/>
      <c r="MTF116" s="87"/>
      <c r="MTG116" s="87"/>
      <c r="MTH116" s="88"/>
      <c r="MTI116" s="87"/>
      <c r="MTJ116" s="89"/>
      <c r="MTK116" s="98"/>
      <c r="MTL116" s="85"/>
      <c r="MTM116" s="84"/>
      <c r="MTN116" s="87"/>
      <c r="MTO116" s="87"/>
      <c r="MTP116" s="88"/>
      <c r="MTQ116" s="87"/>
      <c r="MTR116" s="89"/>
      <c r="MTS116" s="98"/>
      <c r="MTT116" s="85"/>
      <c r="MTU116" s="84"/>
      <c r="MTV116" s="87"/>
      <c r="MTW116" s="87"/>
      <c r="MTX116" s="88"/>
      <c r="MTY116" s="87"/>
      <c r="MTZ116" s="89"/>
      <c r="MUA116" s="98"/>
      <c r="MUB116" s="85"/>
      <c r="MUC116" s="84"/>
      <c r="MUD116" s="87"/>
      <c r="MUE116" s="87"/>
      <c r="MUF116" s="88"/>
      <c r="MUG116" s="87"/>
      <c r="MUH116" s="89"/>
      <c r="MUI116" s="98"/>
      <c r="MUJ116" s="85"/>
      <c r="MUK116" s="84"/>
      <c r="MUL116" s="87"/>
      <c r="MUM116" s="87"/>
      <c r="MUN116" s="88"/>
      <c r="MUO116" s="87"/>
      <c r="MUP116" s="89"/>
      <c r="MUQ116" s="98"/>
      <c r="MUR116" s="85"/>
      <c r="MUS116" s="84"/>
      <c r="MUT116" s="87"/>
      <c r="MUU116" s="87"/>
      <c r="MUV116" s="88"/>
      <c r="MUW116" s="87"/>
      <c r="MUX116" s="89"/>
      <c r="MUY116" s="98"/>
      <c r="MUZ116" s="85"/>
      <c r="MVA116" s="84"/>
      <c r="MVB116" s="87"/>
      <c r="MVC116" s="87"/>
      <c r="MVD116" s="88"/>
      <c r="MVE116" s="87"/>
      <c r="MVF116" s="89"/>
      <c r="MVG116" s="98"/>
      <c r="MVH116" s="85"/>
      <c r="MVI116" s="84"/>
      <c r="MVJ116" s="87"/>
      <c r="MVK116" s="87"/>
      <c r="MVL116" s="88"/>
      <c r="MVM116" s="87"/>
      <c r="MVN116" s="89"/>
      <c r="MVO116" s="98"/>
      <c r="MVP116" s="85"/>
      <c r="MVQ116" s="84"/>
      <c r="MVR116" s="87"/>
      <c r="MVS116" s="87"/>
      <c r="MVT116" s="88"/>
      <c r="MVU116" s="87"/>
      <c r="MVV116" s="89"/>
      <c r="MVW116" s="98"/>
      <c r="MVX116" s="85"/>
      <c r="MVY116" s="84"/>
      <c r="MVZ116" s="87"/>
      <c r="MWA116" s="87"/>
      <c r="MWB116" s="88"/>
      <c r="MWC116" s="87"/>
      <c r="MWD116" s="89"/>
      <c r="MWE116" s="98"/>
      <c r="MWF116" s="85"/>
      <c r="MWG116" s="84"/>
      <c r="MWH116" s="87"/>
      <c r="MWI116" s="87"/>
      <c r="MWJ116" s="88"/>
      <c r="MWK116" s="87"/>
      <c r="MWL116" s="89"/>
      <c r="MWM116" s="98"/>
      <c r="MWN116" s="85"/>
      <c r="MWO116" s="84"/>
      <c r="MWP116" s="87"/>
      <c r="MWQ116" s="87"/>
      <c r="MWR116" s="88"/>
      <c r="MWS116" s="87"/>
      <c r="MWT116" s="89"/>
      <c r="MWU116" s="98"/>
      <c r="MWV116" s="85"/>
      <c r="MWW116" s="84"/>
      <c r="MWX116" s="87"/>
      <c r="MWY116" s="87"/>
      <c r="MWZ116" s="88"/>
      <c r="MXA116" s="87"/>
      <c r="MXB116" s="89"/>
      <c r="MXC116" s="98"/>
      <c r="MXD116" s="85"/>
      <c r="MXE116" s="84"/>
      <c r="MXF116" s="87"/>
      <c r="MXG116" s="87"/>
      <c r="MXH116" s="88"/>
      <c r="MXI116" s="87"/>
      <c r="MXJ116" s="89"/>
      <c r="MXK116" s="98"/>
      <c r="MXL116" s="85"/>
      <c r="MXM116" s="84"/>
      <c r="MXN116" s="87"/>
      <c r="MXO116" s="87"/>
      <c r="MXP116" s="88"/>
      <c r="MXQ116" s="87"/>
      <c r="MXR116" s="89"/>
      <c r="MXS116" s="98"/>
      <c r="MXT116" s="85"/>
      <c r="MXU116" s="84"/>
      <c r="MXV116" s="87"/>
      <c r="MXW116" s="87"/>
      <c r="MXX116" s="88"/>
      <c r="MXY116" s="87"/>
      <c r="MXZ116" s="89"/>
      <c r="MYA116" s="98"/>
      <c r="MYB116" s="85"/>
      <c r="MYC116" s="84"/>
      <c r="MYD116" s="87"/>
      <c r="MYE116" s="87"/>
      <c r="MYF116" s="88"/>
      <c r="MYG116" s="87"/>
      <c r="MYH116" s="89"/>
      <c r="MYI116" s="98"/>
      <c r="MYJ116" s="85"/>
      <c r="MYK116" s="84"/>
      <c r="MYL116" s="87"/>
      <c r="MYM116" s="87"/>
      <c r="MYN116" s="88"/>
      <c r="MYO116" s="87"/>
      <c r="MYP116" s="89"/>
      <c r="MYQ116" s="98"/>
      <c r="MYR116" s="85"/>
      <c r="MYS116" s="84"/>
      <c r="MYT116" s="87"/>
      <c r="MYU116" s="87"/>
      <c r="MYV116" s="88"/>
      <c r="MYW116" s="87"/>
      <c r="MYX116" s="89"/>
      <c r="MYY116" s="98"/>
      <c r="MYZ116" s="85"/>
      <c r="MZA116" s="84"/>
      <c r="MZB116" s="87"/>
      <c r="MZC116" s="87"/>
      <c r="MZD116" s="88"/>
      <c r="MZE116" s="87"/>
      <c r="MZF116" s="89"/>
      <c r="MZG116" s="98"/>
      <c r="MZH116" s="85"/>
      <c r="MZI116" s="84"/>
      <c r="MZJ116" s="87"/>
      <c r="MZK116" s="87"/>
      <c r="MZL116" s="88"/>
      <c r="MZM116" s="87"/>
      <c r="MZN116" s="89"/>
      <c r="MZO116" s="98"/>
      <c r="MZP116" s="85"/>
      <c r="MZQ116" s="84"/>
      <c r="MZR116" s="87"/>
      <c r="MZS116" s="87"/>
      <c r="MZT116" s="88"/>
      <c r="MZU116" s="87"/>
      <c r="MZV116" s="89"/>
      <c r="MZW116" s="98"/>
      <c r="MZX116" s="85"/>
      <c r="MZY116" s="84"/>
      <c r="MZZ116" s="87"/>
      <c r="NAA116" s="87"/>
      <c r="NAB116" s="88"/>
      <c r="NAC116" s="87"/>
      <c r="NAD116" s="89"/>
      <c r="NAE116" s="98"/>
      <c r="NAF116" s="85"/>
      <c r="NAG116" s="84"/>
      <c r="NAH116" s="87"/>
      <c r="NAI116" s="87"/>
      <c r="NAJ116" s="88"/>
      <c r="NAK116" s="87"/>
      <c r="NAL116" s="89"/>
      <c r="NAM116" s="98"/>
      <c r="NAN116" s="85"/>
      <c r="NAO116" s="84"/>
      <c r="NAP116" s="87"/>
      <c r="NAQ116" s="87"/>
      <c r="NAR116" s="88"/>
      <c r="NAS116" s="87"/>
      <c r="NAT116" s="89"/>
      <c r="NAU116" s="98"/>
      <c r="NAV116" s="85"/>
      <c r="NAW116" s="84"/>
      <c r="NAX116" s="87"/>
      <c r="NAY116" s="87"/>
      <c r="NAZ116" s="88"/>
      <c r="NBA116" s="87"/>
      <c r="NBB116" s="89"/>
      <c r="NBC116" s="98"/>
      <c r="NBD116" s="85"/>
      <c r="NBE116" s="84"/>
      <c r="NBF116" s="87"/>
      <c r="NBG116" s="87"/>
      <c r="NBH116" s="88"/>
      <c r="NBI116" s="87"/>
      <c r="NBJ116" s="89"/>
      <c r="NBK116" s="98"/>
      <c r="NBL116" s="85"/>
      <c r="NBM116" s="84"/>
      <c r="NBN116" s="87"/>
      <c r="NBO116" s="87"/>
      <c r="NBP116" s="88"/>
      <c r="NBQ116" s="87"/>
      <c r="NBR116" s="89"/>
      <c r="NBS116" s="98"/>
      <c r="NBT116" s="85"/>
      <c r="NBU116" s="84"/>
      <c r="NBV116" s="87"/>
      <c r="NBW116" s="87"/>
      <c r="NBX116" s="88"/>
      <c r="NBY116" s="87"/>
      <c r="NBZ116" s="89"/>
      <c r="NCA116" s="98"/>
      <c r="NCB116" s="85"/>
      <c r="NCC116" s="84"/>
      <c r="NCD116" s="87"/>
      <c r="NCE116" s="87"/>
      <c r="NCF116" s="88"/>
      <c r="NCG116" s="87"/>
      <c r="NCH116" s="89"/>
      <c r="NCI116" s="98"/>
      <c r="NCJ116" s="85"/>
      <c r="NCK116" s="84"/>
      <c r="NCL116" s="87"/>
      <c r="NCM116" s="87"/>
      <c r="NCN116" s="88"/>
      <c r="NCO116" s="87"/>
      <c r="NCP116" s="89"/>
      <c r="NCQ116" s="98"/>
      <c r="NCR116" s="85"/>
      <c r="NCS116" s="84"/>
      <c r="NCT116" s="87"/>
      <c r="NCU116" s="87"/>
      <c r="NCV116" s="88"/>
      <c r="NCW116" s="87"/>
      <c r="NCX116" s="89"/>
      <c r="NCY116" s="98"/>
      <c r="NCZ116" s="85"/>
      <c r="NDA116" s="84"/>
      <c r="NDB116" s="87"/>
      <c r="NDC116" s="87"/>
      <c r="NDD116" s="88"/>
      <c r="NDE116" s="87"/>
      <c r="NDF116" s="89"/>
      <c r="NDG116" s="98"/>
      <c r="NDH116" s="85"/>
      <c r="NDI116" s="84"/>
      <c r="NDJ116" s="87"/>
      <c r="NDK116" s="87"/>
      <c r="NDL116" s="88"/>
      <c r="NDM116" s="87"/>
      <c r="NDN116" s="89"/>
      <c r="NDO116" s="98"/>
      <c r="NDP116" s="85"/>
      <c r="NDQ116" s="84"/>
      <c r="NDR116" s="87"/>
      <c r="NDS116" s="87"/>
      <c r="NDT116" s="88"/>
      <c r="NDU116" s="87"/>
      <c r="NDV116" s="89"/>
      <c r="NDW116" s="98"/>
      <c r="NDX116" s="85"/>
      <c r="NDY116" s="84"/>
      <c r="NDZ116" s="87"/>
      <c r="NEA116" s="87"/>
      <c r="NEB116" s="88"/>
      <c r="NEC116" s="87"/>
      <c r="NED116" s="89"/>
      <c r="NEE116" s="98"/>
      <c r="NEF116" s="85"/>
      <c r="NEG116" s="84"/>
      <c r="NEH116" s="87"/>
      <c r="NEI116" s="87"/>
      <c r="NEJ116" s="88"/>
      <c r="NEK116" s="87"/>
      <c r="NEL116" s="89"/>
      <c r="NEM116" s="98"/>
      <c r="NEN116" s="85"/>
      <c r="NEO116" s="84"/>
      <c r="NEP116" s="87"/>
      <c r="NEQ116" s="87"/>
      <c r="NER116" s="88"/>
      <c r="NES116" s="87"/>
      <c r="NET116" s="89"/>
      <c r="NEU116" s="98"/>
      <c r="NEV116" s="85"/>
      <c r="NEW116" s="84"/>
      <c r="NEX116" s="87"/>
      <c r="NEY116" s="87"/>
      <c r="NEZ116" s="88"/>
      <c r="NFA116" s="87"/>
      <c r="NFB116" s="89"/>
      <c r="NFC116" s="98"/>
      <c r="NFD116" s="85"/>
      <c r="NFE116" s="84"/>
      <c r="NFF116" s="87"/>
      <c r="NFG116" s="87"/>
      <c r="NFH116" s="88"/>
      <c r="NFI116" s="87"/>
      <c r="NFJ116" s="89"/>
      <c r="NFK116" s="98"/>
      <c r="NFL116" s="85"/>
      <c r="NFM116" s="84"/>
      <c r="NFN116" s="87"/>
      <c r="NFO116" s="87"/>
      <c r="NFP116" s="88"/>
      <c r="NFQ116" s="87"/>
      <c r="NFR116" s="89"/>
      <c r="NFS116" s="98"/>
      <c r="NFT116" s="85"/>
      <c r="NFU116" s="84"/>
      <c r="NFV116" s="87"/>
      <c r="NFW116" s="87"/>
      <c r="NFX116" s="88"/>
      <c r="NFY116" s="87"/>
      <c r="NFZ116" s="89"/>
      <c r="NGA116" s="98"/>
      <c r="NGB116" s="85"/>
      <c r="NGC116" s="84"/>
      <c r="NGD116" s="87"/>
      <c r="NGE116" s="87"/>
      <c r="NGF116" s="88"/>
      <c r="NGG116" s="87"/>
      <c r="NGH116" s="89"/>
      <c r="NGI116" s="98"/>
      <c r="NGJ116" s="85"/>
      <c r="NGK116" s="84"/>
      <c r="NGL116" s="87"/>
      <c r="NGM116" s="87"/>
      <c r="NGN116" s="88"/>
      <c r="NGO116" s="87"/>
      <c r="NGP116" s="89"/>
      <c r="NGQ116" s="98"/>
      <c r="NGR116" s="85"/>
      <c r="NGS116" s="84"/>
      <c r="NGT116" s="87"/>
      <c r="NGU116" s="87"/>
      <c r="NGV116" s="88"/>
      <c r="NGW116" s="87"/>
      <c r="NGX116" s="89"/>
      <c r="NGY116" s="98"/>
      <c r="NGZ116" s="85"/>
      <c r="NHA116" s="84"/>
      <c r="NHB116" s="87"/>
      <c r="NHC116" s="87"/>
      <c r="NHD116" s="88"/>
      <c r="NHE116" s="87"/>
      <c r="NHF116" s="89"/>
      <c r="NHG116" s="98"/>
      <c r="NHH116" s="85"/>
      <c r="NHI116" s="84"/>
      <c r="NHJ116" s="87"/>
      <c r="NHK116" s="87"/>
      <c r="NHL116" s="88"/>
      <c r="NHM116" s="87"/>
      <c r="NHN116" s="89"/>
      <c r="NHO116" s="98"/>
      <c r="NHP116" s="85"/>
      <c r="NHQ116" s="84"/>
      <c r="NHR116" s="87"/>
      <c r="NHS116" s="87"/>
      <c r="NHT116" s="88"/>
      <c r="NHU116" s="87"/>
      <c r="NHV116" s="89"/>
      <c r="NHW116" s="98"/>
      <c r="NHX116" s="85"/>
      <c r="NHY116" s="84"/>
      <c r="NHZ116" s="87"/>
      <c r="NIA116" s="87"/>
      <c r="NIB116" s="88"/>
      <c r="NIC116" s="87"/>
      <c r="NID116" s="89"/>
      <c r="NIE116" s="98"/>
      <c r="NIF116" s="85"/>
      <c r="NIG116" s="84"/>
      <c r="NIH116" s="87"/>
      <c r="NII116" s="87"/>
      <c r="NIJ116" s="88"/>
      <c r="NIK116" s="87"/>
      <c r="NIL116" s="89"/>
      <c r="NIM116" s="98"/>
      <c r="NIN116" s="85"/>
      <c r="NIO116" s="84"/>
      <c r="NIP116" s="87"/>
      <c r="NIQ116" s="87"/>
      <c r="NIR116" s="88"/>
      <c r="NIS116" s="87"/>
      <c r="NIT116" s="89"/>
      <c r="NIU116" s="98"/>
      <c r="NIV116" s="85"/>
      <c r="NIW116" s="84"/>
      <c r="NIX116" s="87"/>
      <c r="NIY116" s="87"/>
      <c r="NIZ116" s="88"/>
      <c r="NJA116" s="87"/>
      <c r="NJB116" s="89"/>
      <c r="NJC116" s="98"/>
      <c r="NJD116" s="85"/>
      <c r="NJE116" s="84"/>
      <c r="NJF116" s="87"/>
      <c r="NJG116" s="87"/>
      <c r="NJH116" s="88"/>
      <c r="NJI116" s="87"/>
      <c r="NJJ116" s="89"/>
      <c r="NJK116" s="98"/>
      <c r="NJL116" s="85"/>
      <c r="NJM116" s="84"/>
      <c r="NJN116" s="87"/>
      <c r="NJO116" s="87"/>
      <c r="NJP116" s="88"/>
      <c r="NJQ116" s="87"/>
      <c r="NJR116" s="89"/>
      <c r="NJS116" s="98"/>
      <c r="NJT116" s="85"/>
      <c r="NJU116" s="84"/>
      <c r="NJV116" s="87"/>
      <c r="NJW116" s="87"/>
      <c r="NJX116" s="88"/>
      <c r="NJY116" s="87"/>
      <c r="NJZ116" s="89"/>
      <c r="NKA116" s="98"/>
      <c r="NKB116" s="85"/>
      <c r="NKC116" s="84"/>
      <c r="NKD116" s="87"/>
      <c r="NKE116" s="87"/>
      <c r="NKF116" s="88"/>
      <c r="NKG116" s="87"/>
      <c r="NKH116" s="89"/>
      <c r="NKI116" s="98"/>
      <c r="NKJ116" s="85"/>
      <c r="NKK116" s="84"/>
      <c r="NKL116" s="87"/>
      <c r="NKM116" s="87"/>
      <c r="NKN116" s="88"/>
      <c r="NKO116" s="87"/>
      <c r="NKP116" s="89"/>
      <c r="NKQ116" s="98"/>
      <c r="NKR116" s="85"/>
      <c r="NKS116" s="84"/>
      <c r="NKT116" s="87"/>
      <c r="NKU116" s="87"/>
      <c r="NKV116" s="88"/>
      <c r="NKW116" s="87"/>
      <c r="NKX116" s="89"/>
      <c r="NKY116" s="98"/>
      <c r="NKZ116" s="85"/>
      <c r="NLA116" s="84"/>
      <c r="NLB116" s="87"/>
      <c r="NLC116" s="87"/>
      <c r="NLD116" s="88"/>
      <c r="NLE116" s="87"/>
      <c r="NLF116" s="89"/>
      <c r="NLG116" s="98"/>
      <c r="NLH116" s="85"/>
      <c r="NLI116" s="84"/>
      <c r="NLJ116" s="87"/>
      <c r="NLK116" s="87"/>
      <c r="NLL116" s="88"/>
      <c r="NLM116" s="87"/>
      <c r="NLN116" s="89"/>
      <c r="NLO116" s="98"/>
      <c r="NLP116" s="85"/>
      <c r="NLQ116" s="84"/>
      <c r="NLR116" s="87"/>
      <c r="NLS116" s="87"/>
      <c r="NLT116" s="88"/>
      <c r="NLU116" s="87"/>
      <c r="NLV116" s="89"/>
      <c r="NLW116" s="98"/>
      <c r="NLX116" s="85"/>
      <c r="NLY116" s="84"/>
      <c r="NLZ116" s="87"/>
      <c r="NMA116" s="87"/>
      <c r="NMB116" s="88"/>
      <c r="NMC116" s="87"/>
      <c r="NMD116" s="89"/>
      <c r="NME116" s="98"/>
      <c r="NMF116" s="85"/>
      <c r="NMG116" s="84"/>
      <c r="NMH116" s="87"/>
      <c r="NMI116" s="87"/>
      <c r="NMJ116" s="88"/>
      <c r="NMK116" s="87"/>
      <c r="NML116" s="89"/>
      <c r="NMM116" s="98"/>
      <c r="NMN116" s="85"/>
      <c r="NMO116" s="84"/>
      <c r="NMP116" s="87"/>
      <c r="NMQ116" s="87"/>
      <c r="NMR116" s="88"/>
      <c r="NMS116" s="87"/>
      <c r="NMT116" s="89"/>
      <c r="NMU116" s="98"/>
      <c r="NMV116" s="85"/>
      <c r="NMW116" s="84"/>
      <c r="NMX116" s="87"/>
      <c r="NMY116" s="87"/>
      <c r="NMZ116" s="88"/>
      <c r="NNA116" s="87"/>
      <c r="NNB116" s="89"/>
      <c r="NNC116" s="98"/>
      <c r="NND116" s="85"/>
      <c r="NNE116" s="84"/>
      <c r="NNF116" s="87"/>
      <c r="NNG116" s="87"/>
      <c r="NNH116" s="88"/>
      <c r="NNI116" s="87"/>
      <c r="NNJ116" s="89"/>
      <c r="NNK116" s="98"/>
      <c r="NNL116" s="85"/>
      <c r="NNM116" s="84"/>
      <c r="NNN116" s="87"/>
      <c r="NNO116" s="87"/>
      <c r="NNP116" s="88"/>
      <c r="NNQ116" s="87"/>
      <c r="NNR116" s="89"/>
      <c r="NNS116" s="98"/>
      <c r="NNT116" s="85"/>
      <c r="NNU116" s="84"/>
      <c r="NNV116" s="87"/>
      <c r="NNW116" s="87"/>
      <c r="NNX116" s="88"/>
      <c r="NNY116" s="87"/>
      <c r="NNZ116" s="89"/>
      <c r="NOA116" s="98"/>
      <c r="NOB116" s="85"/>
      <c r="NOC116" s="84"/>
      <c r="NOD116" s="87"/>
      <c r="NOE116" s="87"/>
      <c r="NOF116" s="88"/>
      <c r="NOG116" s="87"/>
      <c r="NOH116" s="89"/>
      <c r="NOI116" s="98"/>
      <c r="NOJ116" s="85"/>
      <c r="NOK116" s="84"/>
      <c r="NOL116" s="87"/>
      <c r="NOM116" s="87"/>
      <c r="NON116" s="88"/>
      <c r="NOO116" s="87"/>
      <c r="NOP116" s="89"/>
      <c r="NOQ116" s="98"/>
      <c r="NOR116" s="85"/>
      <c r="NOS116" s="84"/>
      <c r="NOT116" s="87"/>
      <c r="NOU116" s="87"/>
      <c r="NOV116" s="88"/>
      <c r="NOW116" s="87"/>
      <c r="NOX116" s="89"/>
      <c r="NOY116" s="98"/>
      <c r="NOZ116" s="85"/>
      <c r="NPA116" s="84"/>
      <c r="NPB116" s="87"/>
      <c r="NPC116" s="87"/>
      <c r="NPD116" s="88"/>
      <c r="NPE116" s="87"/>
      <c r="NPF116" s="89"/>
      <c r="NPG116" s="98"/>
      <c r="NPH116" s="85"/>
      <c r="NPI116" s="84"/>
      <c r="NPJ116" s="87"/>
      <c r="NPK116" s="87"/>
      <c r="NPL116" s="88"/>
      <c r="NPM116" s="87"/>
      <c r="NPN116" s="89"/>
      <c r="NPO116" s="98"/>
      <c r="NPP116" s="85"/>
      <c r="NPQ116" s="84"/>
      <c r="NPR116" s="87"/>
      <c r="NPS116" s="87"/>
      <c r="NPT116" s="88"/>
      <c r="NPU116" s="87"/>
      <c r="NPV116" s="89"/>
      <c r="NPW116" s="98"/>
      <c r="NPX116" s="85"/>
      <c r="NPY116" s="84"/>
      <c r="NPZ116" s="87"/>
      <c r="NQA116" s="87"/>
      <c r="NQB116" s="88"/>
      <c r="NQC116" s="87"/>
      <c r="NQD116" s="89"/>
      <c r="NQE116" s="98"/>
      <c r="NQF116" s="85"/>
      <c r="NQG116" s="84"/>
      <c r="NQH116" s="87"/>
      <c r="NQI116" s="87"/>
      <c r="NQJ116" s="88"/>
      <c r="NQK116" s="87"/>
      <c r="NQL116" s="89"/>
      <c r="NQM116" s="98"/>
      <c r="NQN116" s="85"/>
      <c r="NQO116" s="84"/>
      <c r="NQP116" s="87"/>
      <c r="NQQ116" s="87"/>
      <c r="NQR116" s="88"/>
      <c r="NQS116" s="87"/>
      <c r="NQT116" s="89"/>
      <c r="NQU116" s="98"/>
      <c r="NQV116" s="85"/>
      <c r="NQW116" s="84"/>
      <c r="NQX116" s="87"/>
      <c r="NQY116" s="87"/>
      <c r="NQZ116" s="88"/>
      <c r="NRA116" s="87"/>
      <c r="NRB116" s="89"/>
      <c r="NRC116" s="98"/>
      <c r="NRD116" s="85"/>
      <c r="NRE116" s="84"/>
      <c r="NRF116" s="87"/>
      <c r="NRG116" s="87"/>
      <c r="NRH116" s="88"/>
      <c r="NRI116" s="87"/>
      <c r="NRJ116" s="89"/>
      <c r="NRK116" s="98"/>
      <c r="NRL116" s="85"/>
      <c r="NRM116" s="84"/>
      <c r="NRN116" s="87"/>
      <c r="NRO116" s="87"/>
      <c r="NRP116" s="88"/>
      <c r="NRQ116" s="87"/>
      <c r="NRR116" s="89"/>
      <c r="NRS116" s="98"/>
      <c r="NRT116" s="85"/>
      <c r="NRU116" s="84"/>
      <c r="NRV116" s="87"/>
      <c r="NRW116" s="87"/>
      <c r="NRX116" s="88"/>
      <c r="NRY116" s="87"/>
      <c r="NRZ116" s="89"/>
      <c r="NSA116" s="98"/>
      <c r="NSB116" s="85"/>
      <c r="NSC116" s="84"/>
      <c r="NSD116" s="87"/>
      <c r="NSE116" s="87"/>
      <c r="NSF116" s="88"/>
      <c r="NSG116" s="87"/>
      <c r="NSH116" s="89"/>
      <c r="NSI116" s="98"/>
      <c r="NSJ116" s="85"/>
      <c r="NSK116" s="84"/>
      <c r="NSL116" s="87"/>
      <c r="NSM116" s="87"/>
      <c r="NSN116" s="88"/>
      <c r="NSO116" s="87"/>
      <c r="NSP116" s="89"/>
      <c r="NSQ116" s="98"/>
      <c r="NSR116" s="85"/>
      <c r="NSS116" s="84"/>
      <c r="NST116" s="87"/>
      <c r="NSU116" s="87"/>
      <c r="NSV116" s="88"/>
      <c r="NSW116" s="87"/>
      <c r="NSX116" s="89"/>
      <c r="NSY116" s="98"/>
      <c r="NSZ116" s="85"/>
      <c r="NTA116" s="84"/>
      <c r="NTB116" s="87"/>
      <c r="NTC116" s="87"/>
      <c r="NTD116" s="88"/>
      <c r="NTE116" s="87"/>
      <c r="NTF116" s="89"/>
      <c r="NTG116" s="98"/>
      <c r="NTH116" s="85"/>
      <c r="NTI116" s="84"/>
      <c r="NTJ116" s="87"/>
      <c r="NTK116" s="87"/>
      <c r="NTL116" s="88"/>
      <c r="NTM116" s="87"/>
      <c r="NTN116" s="89"/>
      <c r="NTO116" s="98"/>
      <c r="NTP116" s="85"/>
      <c r="NTQ116" s="84"/>
      <c r="NTR116" s="87"/>
      <c r="NTS116" s="87"/>
      <c r="NTT116" s="88"/>
      <c r="NTU116" s="87"/>
      <c r="NTV116" s="89"/>
      <c r="NTW116" s="98"/>
      <c r="NTX116" s="85"/>
      <c r="NTY116" s="84"/>
      <c r="NTZ116" s="87"/>
      <c r="NUA116" s="87"/>
      <c r="NUB116" s="88"/>
      <c r="NUC116" s="87"/>
      <c r="NUD116" s="89"/>
      <c r="NUE116" s="98"/>
      <c r="NUF116" s="85"/>
      <c r="NUG116" s="84"/>
      <c r="NUH116" s="87"/>
      <c r="NUI116" s="87"/>
      <c r="NUJ116" s="88"/>
      <c r="NUK116" s="87"/>
      <c r="NUL116" s="89"/>
      <c r="NUM116" s="98"/>
      <c r="NUN116" s="85"/>
      <c r="NUO116" s="84"/>
      <c r="NUP116" s="87"/>
      <c r="NUQ116" s="87"/>
      <c r="NUR116" s="88"/>
      <c r="NUS116" s="87"/>
      <c r="NUT116" s="89"/>
      <c r="NUU116" s="98"/>
      <c r="NUV116" s="85"/>
      <c r="NUW116" s="84"/>
      <c r="NUX116" s="87"/>
      <c r="NUY116" s="87"/>
      <c r="NUZ116" s="88"/>
      <c r="NVA116" s="87"/>
      <c r="NVB116" s="89"/>
      <c r="NVC116" s="98"/>
      <c r="NVD116" s="85"/>
      <c r="NVE116" s="84"/>
      <c r="NVF116" s="87"/>
      <c r="NVG116" s="87"/>
      <c r="NVH116" s="88"/>
      <c r="NVI116" s="87"/>
      <c r="NVJ116" s="89"/>
      <c r="NVK116" s="98"/>
      <c r="NVL116" s="85"/>
      <c r="NVM116" s="84"/>
      <c r="NVN116" s="87"/>
      <c r="NVO116" s="87"/>
      <c r="NVP116" s="88"/>
      <c r="NVQ116" s="87"/>
      <c r="NVR116" s="89"/>
      <c r="NVS116" s="98"/>
      <c r="NVT116" s="85"/>
      <c r="NVU116" s="84"/>
      <c r="NVV116" s="87"/>
      <c r="NVW116" s="87"/>
      <c r="NVX116" s="88"/>
      <c r="NVY116" s="87"/>
      <c r="NVZ116" s="89"/>
      <c r="NWA116" s="98"/>
      <c r="NWB116" s="85"/>
      <c r="NWC116" s="84"/>
      <c r="NWD116" s="87"/>
      <c r="NWE116" s="87"/>
      <c r="NWF116" s="88"/>
      <c r="NWG116" s="87"/>
      <c r="NWH116" s="89"/>
      <c r="NWI116" s="98"/>
      <c r="NWJ116" s="85"/>
      <c r="NWK116" s="84"/>
      <c r="NWL116" s="87"/>
      <c r="NWM116" s="87"/>
      <c r="NWN116" s="88"/>
      <c r="NWO116" s="87"/>
      <c r="NWP116" s="89"/>
      <c r="NWQ116" s="98"/>
      <c r="NWR116" s="85"/>
      <c r="NWS116" s="84"/>
      <c r="NWT116" s="87"/>
      <c r="NWU116" s="87"/>
      <c r="NWV116" s="88"/>
      <c r="NWW116" s="87"/>
      <c r="NWX116" s="89"/>
      <c r="NWY116" s="98"/>
      <c r="NWZ116" s="85"/>
      <c r="NXA116" s="84"/>
      <c r="NXB116" s="87"/>
      <c r="NXC116" s="87"/>
      <c r="NXD116" s="88"/>
      <c r="NXE116" s="87"/>
      <c r="NXF116" s="89"/>
      <c r="NXG116" s="98"/>
      <c r="NXH116" s="85"/>
      <c r="NXI116" s="84"/>
      <c r="NXJ116" s="87"/>
      <c r="NXK116" s="87"/>
      <c r="NXL116" s="88"/>
      <c r="NXM116" s="87"/>
      <c r="NXN116" s="89"/>
      <c r="NXO116" s="98"/>
      <c r="NXP116" s="85"/>
      <c r="NXQ116" s="84"/>
      <c r="NXR116" s="87"/>
      <c r="NXS116" s="87"/>
      <c r="NXT116" s="88"/>
      <c r="NXU116" s="87"/>
      <c r="NXV116" s="89"/>
      <c r="NXW116" s="98"/>
      <c r="NXX116" s="85"/>
      <c r="NXY116" s="84"/>
      <c r="NXZ116" s="87"/>
      <c r="NYA116" s="87"/>
      <c r="NYB116" s="88"/>
      <c r="NYC116" s="87"/>
      <c r="NYD116" s="89"/>
      <c r="NYE116" s="98"/>
      <c r="NYF116" s="85"/>
      <c r="NYG116" s="84"/>
      <c r="NYH116" s="87"/>
      <c r="NYI116" s="87"/>
      <c r="NYJ116" s="88"/>
      <c r="NYK116" s="87"/>
      <c r="NYL116" s="89"/>
      <c r="NYM116" s="98"/>
      <c r="NYN116" s="85"/>
      <c r="NYO116" s="84"/>
      <c r="NYP116" s="87"/>
      <c r="NYQ116" s="87"/>
      <c r="NYR116" s="88"/>
      <c r="NYS116" s="87"/>
      <c r="NYT116" s="89"/>
      <c r="NYU116" s="98"/>
      <c r="NYV116" s="85"/>
      <c r="NYW116" s="84"/>
      <c r="NYX116" s="87"/>
      <c r="NYY116" s="87"/>
      <c r="NYZ116" s="88"/>
      <c r="NZA116" s="87"/>
      <c r="NZB116" s="89"/>
      <c r="NZC116" s="98"/>
      <c r="NZD116" s="85"/>
      <c r="NZE116" s="84"/>
      <c r="NZF116" s="87"/>
      <c r="NZG116" s="87"/>
      <c r="NZH116" s="88"/>
      <c r="NZI116" s="87"/>
      <c r="NZJ116" s="89"/>
      <c r="NZK116" s="98"/>
      <c r="NZL116" s="85"/>
      <c r="NZM116" s="84"/>
      <c r="NZN116" s="87"/>
      <c r="NZO116" s="87"/>
      <c r="NZP116" s="88"/>
      <c r="NZQ116" s="87"/>
      <c r="NZR116" s="89"/>
      <c r="NZS116" s="98"/>
      <c r="NZT116" s="85"/>
      <c r="NZU116" s="84"/>
      <c r="NZV116" s="87"/>
      <c r="NZW116" s="87"/>
      <c r="NZX116" s="88"/>
      <c r="NZY116" s="87"/>
      <c r="NZZ116" s="89"/>
      <c r="OAA116" s="98"/>
      <c r="OAB116" s="85"/>
      <c r="OAC116" s="84"/>
      <c r="OAD116" s="87"/>
      <c r="OAE116" s="87"/>
      <c r="OAF116" s="88"/>
      <c r="OAG116" s="87"/>
      <c r="OAH116" s="89"/>
      <c r="OAI116" s="98"/>
      <c r="OAJ116" s="85"/>
      <c r="OAK116" s="84"/>
      <c r="OAL116" s="87"/>
      <c r="OAM116" s="87"/>
      <c r="OAN116" s="88"/>
      <c r="OAO116" s="87"/>
      <c r="OAP116" s="89"/>
      <c r="OAQ116" s="98"/>
      <c r="OAR116" s="85"/>
      <c r="OAS116" s="84"/>
      <c r="OAT116" s="87"/>
      <c r="OAU116" s="87"/>
      <c r="OAV116" s="88"/>
      <c r="OAW116" s="87"/>
      <c r="OAX116" s="89"/>
      <c r="OAY116" s="98"/>
      <c r="OAZ116" s="85"/>
      <c r="OBA116" s="84"/>
      <c r="OBB116" s="87"/>
      <c r="OBC116" s="87"/>
      <c r="OBD116" s="88"/>
      <c r="OBE116" s="87"/>
      <c r="OBF116" s="89"/>
      <c r="OBG116" s="98"/>
      <c r="OBH116" s="85"/>
      <c r="OBI116" s="84"/>
      <c r="OBJ116" s="87"/>
      <c r="OBK116" s="87"/>
      <c r="OBL116" s="88"/>
      <c r="OBM116" s="87"/>
      <c r="OBN116" s="89"/>
      <c r="OBO116" s="98"/>
      <c r="OBP116" s="85"/>
      <c r="OBQ116" s="84"/>
      <c r="OBR116" s="87"/>
      <c r="OBS116" s="87"/>
      <c r="OBT116" s="88"/>
      <c r="OBU116" s="87"/>
      <c r="OBV116" s="89"/>
      <c r="OBW116" s="98"/>
      <c r="OBX116" s="85"/>
      <c r="OBY116" s="84"/>
      <c r="OBZ116" s="87"/>
      <c r="OCA116" s="87"/>
      <c r="OCB116" s="88"/>
      <c r="OCC116" s="87"/>
      <c r="OCD116" s="89"/>
      <c r="OCE116" s="98"/>
      <c r="OCF116" s="85"/>
      <c r="OCG116" s="84"/>
      <c r="OCH116" s="87"/>
      <c r="OCI116" s="87"/>
      <c r="OCJ116" s="88"/>
      <c r="OCK116" s="87"/>
      <c r="OCL116" s="89"/>
      <c r="OCM116" s="98"/>
      <c r="OCN116" s="85"/>
      <c r="OCO116" s="84"/>
      <c r="OCP116" s="87"/>
      <c r="OCQ116" s="87"/>
      <c r="OCR116" s="88"/>
      <c r="OCS116" s="87"/>
      <c r="OCT116" s="89"/>
      <c r="OCU116" s="98"/>
      <c r="OCV116" s="85"/>
      <c r="OCW116" s="84"/>
      <c r="OCX116" s="87"/>
      <c r="OCY116" s="87"/>
      <c r="OCZ116" s="88"/>
      <c r="ODA116" s="87"/>
      <c r="ODB116" s="89"/>
      <c r="ODC116" s="98"/>
      <c r="ODD116" s="85"/>
      <c r="ODE116" s="84"/>
      <c r="ODF116" s="87"/>
      <c r="ODG116" s="87"/>
      <c r="ODH116" s="88"/>
      <c r="ODI116" s="87"/>
      <c r="ODJ116" s="89"/>
      <c r="ODK116" s="98"/>
      <c r="ODL116" s="85"/>
      <c r="ODM116" s="84"/>
      <c r="ODN116" s="87"/>
      <c r="ODO116" s="87"/>
      <c r="ODP116" s="88"/>
      <c r="ODQ116" s="87"/>
      <c r="ODR116" s="89"/>
      <c r="ODS116" s="98"/>
      <c r="ODT116" s="85"/>
      <c r="ODU116" s="84"/>
      <c r="ODV116" s="87"/>
      <c r="ODW116" s="87"/>
      <c r="ODX116" s="88"/>
      <c r="ODY116" s="87"/>
      <c r="ODZ116" s="89"/>
      <c r="OEA116" s="98"/>
      <c r="OEB116" s="85"/>
      <c r="OEC116" s="84"/>
      <c r="OED116" s="87"/>
      <c r="OEE116" s="87"/>
      <c r="OEF116" s="88"/>
      <c r="OEG116" s="87"/>
      <c r="OEH116" s="89"/>
      <c r="OEI116" s="98"/>
      <c r="OEJ116" s="85"/>
      <c r="OEK116" s="84"/>
      <c r="OEL116" s="87"/>
      <c r="OEM116" s="87"/>
      <c r="OEN116" s="88"/>
      <c r="OEO116" s="87"/>
      <c r="OEP116" s="89"/>
      <c r="OEQ116" s="98"/>
      <c r="OER116" s="85"/>
      <c r="OES116" s="84"/>
      <c r="OET116" s="87"/>
      <c r="OEU116" s="87"/>
      <c r="OEV116" s="88"/>
      <c r="OEW116" s="87"/>
      <c r="OEX116" s="89"/>
      <c r="OEY116" s="98"/>
      <c r="OEZ116" s="85"/>
      <c r="OFA116" s="84"/>
      <c r="OFB116" s="87"/>
      <c r="OFC116" s="87"/>
      <c r="OFD116" s="88"/>
      <c r="OFE116" s="87"/>
      <c r="OFF116" s="89"/>
      <c r="OFG116" s="98"/>
      <c r="OFH116" s="85"/>
      <c r="OFI116" s="84"/>
      <c r="OFJ116" s="87"/>
      <c r="OFK116" s="87"/>
      <c r="OFL116" s="88"/>
      <c r="OFM116" s="87"/>
      <c r="OFN116" s="89"/>
      <c r="OFO116" s="98"/>
      <c r="OFP116" s="85"/>
      <c r="OFQ116" s="84"/>
      <c r="OFR116" s="87"/>
      <c r="OFS116" s="87"/>
      <c r="OFT116" s="88"/>
      <c r="OFU116" s="87"/>
      <c r="OFV116" s="89"/>
      <c r="OFW116" s="98"/>
      <c r="OFX116" s="85"/>
      <c r="OFY116" s="84"/>
      <c r="OFZ116" s="87"/>
      <c r="OGA116" s="87"/>
      <c r="OGB116" s="88"/>
      <c r="OGC116" s="87"/>
      <c r="OGD116" s="89"/>
      <c r="OGE116" s="98"/>
      <c r="OGF116" s="85"/>
      <c r="OGG116" s="84"/>
      <c r="OGH116" s="87"/>
      <c r="OGI116" s="87"/>
      <c r="OGJ116" s="88"/>
      <c r="OGK116" s="87"/>
      <c r="OGL116" s="89"/>
      <c r="OGM116" s="98"/>
      <c r="OGN116" s="85"/>
      <c r="OGO116" s="84"/>
      <c r="OGP116" s="87"/>
      <c r="OGQ116" s="87"/>
      <c r="OGR116" s="88"/>
      <c r="OGS116" s="87"/>
      <c r="OGT116" s="89"/>
      <c r="OGU116" s="98"/>
      <c r="OGV116" s="85"/>
      <c r="OGW116" s="84"/>
      <c r="OGX116" s="87"/>
      <c r="OGY116" s="87"/>
      <c r="OGZ116" s="88"/>
      <c r="OHA116" s="87"/>
      <c r="OHB116" s="89"/>
      <c r="OHC116" s="98"/>
      <c r="OHD116" s="85"/>
      <c r="OHE116" s="84"/>
      <c r="OHF116" s="87"/>
      <c r="OHG116" s="87"/>
      <c r="OHH116" s="88"/>
      <c r="OHI116" s="87"/>
      <c r="OHJ116" s="89"/>
      <c r="OHK116" s="98"/>
      <c r="OHL116" s="85"/>
      <c r="OHM116" s="84"/>
      <c r="OHN116" s="87"/>
      <c r="OHO116" s="87"/>
      <c r="OHP116" s="88"/>
      <c r="OHQ116" s="87"/>
      <c r="OHR116" s="89"/>
      <c r="OHS116" s="98"/>
      <c r="OHT116" s="85"/>
      <c r="OHU116" s="84"/>
      <c r="OHV116" s="87"/>
      <c r="OHW116" s="87"/>
      <c r="OHX116" s="88"/>
      <c r="OHY116" s="87"/>
      <c r="OHZ116" s="89"/>
      <c r="OIA116" s="98"/>
      <c r="OIB116" s="85"/>
      <c r="OIC116" s="84"/>
      <c r="OID116" s="87"/>
      <c r="OIE116" s="87"/>
      <c r="OIF116" s="88"/>
      <c r="OIG116" s="87"/>
      <c r="OIH116" s="89"/>
      <c r="OII116" s="98"/>
      <c r="OIJ116" s="85"/>
      <c r="OIK116" s="84"/>
      <c r="OIL116" s="87"/>
      <c r="OIM116" s="87"/>
      <c r="OIN116" s="88"/>
      <c r="OIO116" s="87"/>
      <c r="OIP116" s="89"/>
      <c r="OIQ116" s="98"/>
      <c r="OIR116" s="85"/>
      <c r="OIS116" s="84"/>
      <c r="OIT116" s="87"/>
      <c r="OIU116" s="87"/>
      <c r="OIV116" s="88"/>
      <c r="OIW116" s="87"/>
      <c r="OIX116" s="89"/>
      <c r="OIY116" s="98"/>
      <c r="OIZ116" s="85"/>
      <c r="OJA116" s="84"/>
      <c r="OJB116" s="87"/>
      <c r="OJC116" s="87"/>
      <c r="OJD116" s="88"/>
      <c r="OJE116" s="87"/>
      <c r="OJF116" s="89"/>
      <c r="OJG116" s="98"/>
      <c r="OJH116" s="85"/>
      <c r="OJI116" s="84"/>
      <c r="OJJ116" s="87"/>
      <c r="OJK116" s="87"/>
      <c r="OJL116" s="88"/>
      <c r="OJM116" s="87"/>
      <c r="OJN116" s="89"/>
      <c r="OJO116" s="98"/>
      <c r="OJP116" s="85"/>
      <c r="OJQ116" s="84"/>
      <c r="OJR116" s="87"/>
      <c r="OJS116" s="87"/>
      <c r="OJT116" s="88"/>
      <c r="OJU116" s="87"/>
      <c r="OJV116" s="89"/>
      <c r="OJW116" s="98"/>
      <c r="OJX116" s="85"/>
      <c r="OJY116" s="84"/>
      <c r="OJZ116" s="87"/>
      <c r="OKA116" s="87"/>
      <c r="OKB116" s="88"/>
      <c r="OKC116" s="87"/>
      <c r="OKD116" s="89"/>
      <c r="OKE116" s="98"/>
      <c r="OKF116" s="85"/>
      <c r="OKG116" s="84"/>
      <c r="OKH116" s="87"/>
      <c r="OKI116" s="87"/>
      <c r="OKJ116" s="88"/>
      <c r="OKK116" s="87"/>
      <c r="OKL116" s="89"/>
      <c r="OKM116" s="98"/>
      <c r="OKN116" s="85"/>
      <c r="OKO116" s="84"/>
      <c r="OKP116" s="87"/>
      <c r="OKQ116" s="87"/>
      <c r="OKR116" s="88"/>
      <c r="OKS116" s="87"/>
      <c r="OKT116" s="89"/>
      <c r="OKU116" s="98"/>
      <c r="OKV116" s="85"/>
      <c r="OKW116" s="84"/>
      <c r="OKX116" s="87"/>
      <c r="OKY116" s="87"/>
      <c r="OKZ116" s="88"/>
      <c r="OLA116" s="87"/>
      <c r="OLB116" s="89"/>
      <c r="OLC116" s="98"/>
      <c r="OLD116" s="85"/>
      <c r="OLE116" s="84"/>
      <c r="OLF116" s="87"/>
      <c r="OLG116" s="87"/>
      <c r="OLH116" s="88"/>
      <c r="OLI116" s="87"/>
      <c r="OLJ116" s="89"/>
      <c r="OLK116" s="98"/>
      <c r="OLL116" s="85"/>
      <c r="OLM116" s="84"/>
      <c r="OLN116" s="87"/>
      <c r="OLO116" s="87"/>
      <c r="OLP116" s="88"/>
      <c r="OLQ116" s="87"/>
      <c r="OLR116" s="89"/>
      <c r="OLS116" s="98"/>
      <c r="OLT116" s="85"/>
      <c r="OLU116" s="84"/>
      <c r="OLV116" s="87"/>
      <c r="OLW116" s="87"/>
      <c r="OLX116" s="88"/>
      <c r="OLY116" s="87"/>
      <c r="OLZ116" s="89"/>
      <c r="OMA116" s="98"/>
      <c r="OMB116" s="85"/>
      <c r="OMC116" s="84"/>
      <c r="OMD116" s="87"/>
      <c r="OME116" s="87"/>
      <c r="OMF116" s="88"/>
      <c r="OMG116" s="87"/>
      <c r="OMH116" s="89"/>
      <c r="OMI116" s="98"/>
      <c r="OMJ116" s="85"/>
      <c r="OMK116" s="84"/>
      <c r="OML116" s="87"/>
      <c r="OMM116" s="87"/>
      <c r="OMN116" s="88"/>
      <c r="OMO116" s="87"/>
      <c r="OMP116" s="89"/>
      <c r="OMQ116" s="98"/>
      <c r="OMR116" s="85"/>
      <c r="OMS116" s="84"/>
      <c r="OMT116" s="87"/>
      <c r="OMU116" s="87"/>
      <c r="OMV116" s="88"/>
      <c r="OMW116" s="87"/>
      <c r="OMX116" s="89"/>
      <c r="OMY116" s="98"/>
      <c r="OMZ116" s="85"/>
      <c r="ONA116" s="84"/>
      <c r="ONB116" s="87"/>
      <c r="ONC116" s="87"/>
      <c r="OND116" s="88"/>
      <c r="ONE116" s="87"/>
      <c r="ONF116" s="89"/>
      <c r="ONG116" s="98"/>
      <c r="ONH116" s="85"/>
      <c r="ONI116" s="84"/>
      <c r="ONJ116" s="87"/>
      <c r="ONK116" s="87"/>
      <c r="ONL116" s="88"/>
      <c r="ONM116" s="87"/>
      <c r="ONN116" s="89"/>
      <c r="ONO116" s="98"/>
      <c r="ONP116" s="85"/>
      <c r="ONQ116" s="84"/>
      <c r="ONR116" s="87"/>
      <c r="ONS116" s="87"/>
      <c r="ONT116" s="88"/>
      <c r="ONU116" s="87"/>
      <c r="ONV116" s="89"/>
      <c r="ONW116" s="98"/>
      <c r="ONX116" s="85"/>
      <c r="ONY116" s="84"/>
      <c r="ONZ116" s="87"/>
      <c r="OOA116" s="87"/>
      <c r="OOB116" s="88"/>
      <c r="OOC116" s="87"/>
      <c r="OOD116" s="89"/>
      <c r="OOE116" s="98"/>
      <c r="OOF116" s="85"/>
      <c r="OOG116" s="84"/>
      <c r="OOH116" s="87"/>
      <c r="OOI116" s="87"/>
      <c r="OOJ116" s="88"/>
      <c r="OOK116" s="87"/>
      <c r="OOL116" s="89"/>
      <c r="OOM116" s="98"/>
      <c r="OON116" s="85"/>
      <c r="OOO116" s="84"/>
      <c r="OOP116" s="87"/>
      <c r="OOQ116" s="87"/>
      <c r="OOR116" s="88"/>
      <c r="OOS116" s="87"/>
      <c r="OOT116" s="89"/>
      <c r="OOU116" s="98"/>
      <c r="OOV116" s="85"/>
      <c r="OOW116" s="84"/>
      <c r="OOX116" s="87"/>
      <c r="OOY116" s="87"/>
      <c r="OOZ116" s="88"/>
      <c r="OPA116" s="87"/>
      <c r="OPB116" s="89"/>
      <c r="OPC116" s="98"/>
      <c r="OPD116" s="85"/>
      <c r="OPE116" s="84"/>
      <c r="OPF116" s="87"/>
      <c r="OPG116" s="87"/>
      <c r="OPH116" s="88"/>
      <c r="OPI116" s="87"/>
      <c r="OPJ116" s="89"/>
      <c r="OPK116" s="98"/>
      <c r="OPL116" s="85"/>
      <c r="OPM116" s="84"/>
      <c r="OPN116" s="87"/>
      <c r="OPO116" s="87"/>
      <c r="OPP116" s="88"/>
      <c r="OPQ116" s="87"/>
      <c r="OPR116" s="89"/>
      <c r="OPS116" s="98"/>
      <c r="OPT116" s="85"/>
      <c r="OPU116" s="84"/>
      <c r="OPV116" s="87"/>
      <c r="OPW116" s="87"/>
      <c r="OPX116" s="88"/>
      <c r="OPY116" s="87"/>
      <c r="OPZ116" s="89"/>
      <c r="OQA116" s="98"/>
      <c r="OQB116" s="85"/>
      <c r="OQC116" s="84"/>
      <c r="OQD116" s="87"/>
      <c r="OQE116" s="87"/>
      <c r="OQF116" s="88"/>
      <c r="OQG116" s="87"/>
      <c r="OQH116" s="89"/>
      <c r="OQI116" s="98"/>
      <c r="OQJ116" s="85"/>
      <c r="OQK116" s="84"/>
      <c r="OQL116" s="87"/>
      <c r="OQM116" s="87"/>
      <c r="OQN116" s="88"/>
      <c r="OQO116" s="87"/>
      <c r="OQP116" s="89"/>
      <c r="OQQ116" s="98"/>
      <c r="OQR116" s="85"/>
      <c r="OQS116" s="84"/>
      <c r="OQT116" s="87"/>
      <c r="OQU116" s="87"/>
      <c r="OQV116" s="88"/>
      <c r="OQW116" s="87"/>
      <c r="OQX116" s="89"/>
      <c r="OQY116" s="98"/>
      <c r="OQZ116" s="85"/>
      <c r="ORA116" s="84"/>
      <c r="ORB116" s="87"/>
      <c r="ORC116" s="87"/>
      <c r="ORD116" s="88"/>
      <c r="ORE116" s="87"/>
      <c r="ORF116" s="89"/>
      <c r="ORG116" s="98"/>
      <c r="ORH116" s="85"/>
      <c r="ORI116" s="84"/>
      <c r="ORJ116" s="87"/>
      <c r="ORK116" s="87"/>
      <c r="ORL116" s="88"/>
      <c r="ORM116" s="87"/>
      <c r="ORN116" s="89"/>
      <c r="ORO116" s="98"/>
      <c r="ORP116" s="85"/>
      <c r="ORQ116" s="84"/>
      <c r="ORR116" s="87"/>
      <c r="ORS116" s="87"/>
      <c r="ORT116" s="88"/>
      <c r="ORU116" s="87"/>
      <c r="ORV116" s="89"/>
      <c r="ORW116" s="98"/>
      <c r="ORX116" s="85"/>
      <c r="ORY116" s="84"/>
      <c r="ORZ116" s="87"/>
      <c r="OSA116" s="87"/>
      <c r="OSB116" s="88"/>
      <c r="OSC116" s="87"/>
      <c r="OSD116" s="89"/>
      <c r="OSE116" s="98"/>
      <c r="OSF116" s="85"/>
      <c r="OSG116" s="84"/>
      <c r="OSH116" s="87"/>
      <c r="OSI116" s="87"/>
      <c r="OSJ116" s="88"/>
      <c r="OSK116" s="87"/>
      <c r="OSL116" s="89"/>
      <c r="OSM116" s="98"/>
      <c r="OSN116" s="85"/>
      <c r="OSO116" s="84"/>
      <c r="OSP116" s="87"/>
      <c r="OSQ116" s="87"/>
      <c r="OSR116" s="88"/>
      <c r="OSS116" s="87"/>
      <c r="OST116" s="89"/>
      <c r="OSU116" s="98"/>
      <c r="OSV116" s="85"/>
      <c r="OSW116" s="84"/>
      <c r="OSX116" s="87"/>
      <c r="OSY116" s="87"/>
      <c r="OSZ116" s="88"/>
      <c r="OTA116" s="87"/>
      <c r="OTB116" s="89"/>
      <c r="OTC116" s="98"/>
      <c r="OTD116" s="85"/>
      <c r="OTE116" s="84"/>
      <c r="OTF116" s="87"/>
      <c r="OTG116" s="87"/>
      <c r="OTH116" s="88"/>
      <c r="OTI116" s="87"/>
      <c r="OTJ116" s="89"/>
      <c r="OTK116" s="98"/>
      <c r="OTL116" s="85"/>
      <c r="OTM116" s="84"/>
      <c r="OTN116" s="87"/>
      <c r="OTO116" s="87"/>
      <c r="OTP116" s="88"/>
      <c r="OTQ116" s="87"/>
      <c r="OTR116" s="89"/>
      <c r="OTS116" s="98"/>
      <c r="OTT116" s="85"/>
      <c r="OTU116" s="84"/>
      <c r="OTV116" s="87"/>
      <c r="OTW116" s="87"/>
      <c r="OTX116" s="88"/>
      <c r="OTY116" s="87"/>
      <c r="OTZ116" s="89"/>
      <c r="OUA116" s="98"/>
      <c r="OUB116" s="85"/>
      <c r="OUC116" s="84"/>
      <c r="OUD116" s="87"/>
      <c r="OUE116" s="87"/>
      <c r="OUF116" s="88"/>
      <c r="OUG116" s="87"/>
      <c r="OUH116" s="89"/>
      <c r="OUI116" s="98"/>
      <c r="OUJ116" s="85"/>
      <c r="OUK116" s="84"/>
      <c r="OUL116" s="87"/>
      <c r="OUM116" s="87"/>
      <c r="OUN116" s="88"/>
      <c r="OUO116" s="87"/>
      <c r="OUP116" s="89"/>
      <c r="OUQ116" s="98"/>
      <c r="OUR116" s="85"/>
      <c r="OUS116" s="84"/>
      <c r="OUT116" s="87"/>
      <c r="OUU116" s="87"/>
      <c r="OUV116" s="88"/>
      <c r="OUW116" s="87"/>
      <c r="OUX116" s="89"/>
      <c r="OUY116" s="98"/>
      <c r="OUZ116" s="85"/>
      <c r="OVA116" s="84"/>
      <c r="OVB116" s="87"/>
      <c r="OVC116" s="87"/>
      <c r="OVD116" s="88"/>
      <c r="OVE116" s="87"/>
      <c r="OVF116" s="89"/>
      <c r="OVG116" s="98"/>
      <c r="OVH116" s="85"/>
      <c r="OVI116" s="84"/>
      <c r="OVJ116" s="87"/>
      <c r="OVK116" s="87"/>
      <c r="OVL116" s="88"/>
      <c r="OVM116" s="87"/>
      <c r="OVN116" s="89"/>
      <c r="OVO116" s="98"/>
      <c r="OVP116" s="85"/>
      <c r="OVQ116" s="84"/>
      <c r="OVR116" s="87"/>
      <c r="OVS116" s="87"/>
      <c r="OVT116" s="88"/>
      <c r="OVU116" s="87"/>
      <c r="OVV116" s="89"/>
      <c r="OVW116" s="98"/>
      <c r="OVX116" s="85"/>
      <c r="OVY116" s="84"/>
      <c r="OVZ116" s="87"/>
      <c r="OWA116" s="87"/>
      <c r="OWB116" s="88"/>
      <c r="OWC116" s="87"/>
      <c r="OWD116" s="89"/>
      <c r="OWE116" s="98"/>
      <c r="OWF116" s="85"/>
      <c r="OWG116" s="84"/>
      <c r="OWH116" s="87"/>
      <c r="OWI116" s="87"/>
      <c r="OWJ116" s="88"/>
      <c r="OWK116" s="87"/>
      <c r="OWL116" s="89"/>
      <c r="OWM116" s="98"/>
      <c r="OWN116" s="85"/>
      <c r="OWO116" s="84"/>
      <c r="OWP116" s="87"/>
      <c r="OWQ116" s="87"/>
      <c r="OWR116" s="88"/>
      <c r="OWS116" s="87"/>
      <c r="OWT116" s="89"/>
      <c r="OWU116" s="98"/>
      <c r="OWV116" s="85"/>
      <c r="OWW116" s="84"/>
      <c r="OWX116" s="87"/>
      <c r="OWY116" s="87"/>
      <c r="OWZ116" s="88"/>
      <c r="OXA116" s="87"/>
      <c r="OXB116" s="89"/>
      <c r="OXC116" s="98"/>
      <c r="OXD116" s="85"/>
      <c r="OXE116" s="84"/>
      <c r="OXF116" s="87"/>
      <c r="OXG116" s="87"/>
      <c r="OXH116" s="88"/>
      <c r="OXI116" s="87"/>
      <c r="OXJ116" s="89"/>
      <c r="OXK116" s="98"/>
      <c r="OXL116" s="85"/>
      <c r="OXM116" s="84"/>
      <c r="OXN116" s="87"/>
      <c r="OXO116" s="87"/>
      <c r="OXP116" s="88"/>
      <c r="OXQ116" s="87"/>
      <c r="OXR116" s="89"/>
      <c r="OXS116" s="98"/>
      <c r="OXT116" s="85"/>
      <c r="OXU116" s="84"/>
      <c r="OXV116" s="87"/>
      <c r="OXW116" s="87"/>
      <c r="OXX116" s="88"/>
      <c r="OXY116" s="87"/>
      <c r="OXZ116" s="89"/>
      <c r="OYA116" s="98"/>
      <c r="OYB116" s="85"/>
      <c r="OYC116" s="84"/>
      <c r="OYD116" s="87"/>
      <c r="OYE116" s="87"/>
      <c r="OYF116" s="88"/>
      <c r="OYG116" s="87"/>
      <c r="OYH116" s="89"/>
      <c r="OYI116" s="98"/>
      <c r="OYJ116" s="85"/>
      <c r="OYK116" s="84"/>
      <c r="OYL116" s="87"/>
      <c r="OYM116" s="87"/>
      <c r="OYN116" s="88"/>
      <c r="OYO116" s="87"/>
      <c r="OYP116" s="89"/>
      <c r="OYQ116" s="98"/>
      <c r="OYR116" s="85"/>
      <c r="OYS116" s="84"/>
      <c r="OYT116" s="87"/>
      <c r="OYU116" s="87"/>
      <c r="OYV116" s="88"/>
      <c r="OYW116" s="87"/>
      <c r="OYX116" s="89"/>
      <c r="OYY116" s="98"/>
      <c r="OYZ116" s="85"/>
      <c r="OZA116" s="84"/>
      <c r="OZB116" s="87"/>
      <c r="OZC116" s="87"/>
      <c r="OZD116" s="88"/>
      <c r="OZE116" s="87"/>
      <c r="OZF116" s="89"/>
      <c r="OZG116" s="98"/>
      <c r="OZH116" s="85"/>
      <c r="OZI116" s="84"/>
      <c r="OZJ116" s="87"/>
      <c r="OZK116" s="87"/>
      <c r="OZL116" s="88"/>
      <c r="OZM116" s="87"/>
      <c r="OZN116" s="89"/>
      <c r="OZO116" s="98"/>
      <c r="OZP116" s="85"/>
      <c r="OZQ116" s="84"/>
      <c r="OZR116" s="87"/>
      <c r="OZS116" s="87"/>
      <c r="OZT116" s="88"/>
      <c r="OZU116" s="87"/>
      <c r="OZV116" s="89"/>
      <c r="OZW116" s="98"/>
      <c r="OZX116" s="85"/>
      <c r="OZY116" s="84"/>
      <c r="OZZ116" s="87"/>
      <c r="PAA116" s="87"/>
      <c r="PAB116" s="88"/>
      <c r="PAC116" s="87"/>
      <c r="PAD116" s="89"/>
      <c r="PAE116" s="98"/>
      <c r="PAF116" s="85"/>
      <c r="PAG116" s="84"/>
      <c r="PAH116" s="87"/>
      <c r="PAI116" s="87"/>
      <c r="PAJ116" s="88"/>
      <c r="PAK116" s="87"/>
      <c r="PAL116" s="89"/>
      <c r="PAM116" s="98"/>
      <c r="PAN116" s="85"/>
      <c r="PAO116" s="84"/>
      <c r="PAP116" s="87"/>
      <c r="PAQ116" s="87"/>
      <c r="PAR116" s="88"/>
      <c r="PAS116" s="87"/>
      <c r="PAT116" s="89"/>
      <c r="PAU116" s="98"/>
      <c r="PAV116" s="85"/>
      <c r="PAW116" s="84"/>
      <c r="PAX116" s="87"/>
      <c r="PAY116" s="87"/>
      <c r="PAZ116" s="88"/>
      <c r="PBA116" s="87"/>
      <c r="PBB116" s="89"/>
      <c r="PBC116" s="98"/>
      <c r="PBD116" s="85"/>
      <c r="PBE116" s="84"/>
      <c r="PBF116" s="87"/>
      <c r="PBG116" s="87"/>
      <c r="PBH116" s="88"/>
      <c r="PBI116" s="87"/>
      <c r="PBJ116" s="89"/>
      <c r="PBK116" s="98"/>
      <c r="PBL116" s="85"/>
      <c r="PBM116" s="84"/>
      <c r="PBN116" s="87"/>
      <c r="PBO116" s="87"/>
      <c r="PBP116" s="88"/>
      <c r="PBQ116" s="87"/>
      <c r="PBR116" s="89"/>
      <c r="PBS116" s="98"/>
      <c r="PBT116" s="85"/>
      <c r="PBU116" s="84"/>
      <c r="PBV116" s="87"/>
      <c r="PBW116" s="87"/>
      <c r="PBX116" s="88"/>
      <c r="PBY116" s="87"/>
      <c r="PBZ116" s="89"/>
      <c r="PCA116" s="98"/>
      <c r="PCB116" s="85"/>
      <c r="PCC116" s="84"/>
      <c r="PCD116" s="87"/>
      <c r="PCE116" s="87"/>
      <c r="PCF116" s="88"/>
      <c r="PCG116" s="87"/>
      <c r="PCH116" s="89"/>
      <c r="PCI116" s="98"/>
      <c r="PCJ116" s="85"/>
      <c r="PCK116" s="84"/>
      <c r="PCL116" s="87"/>
      <c r="PCM116" s="87"/>
      <c r="PCN116" s="88"/>
      <c r="PCO116" s="87"/>
      <c r="PCP116" s="89"/>
      <c r="PCQ116" s="98"/>
      <c r="PCR116" s="85"/>
      <c r="PCS116" s="84"/>
      <c r="PCT116" s="87"/>
      <c r="PCU116" s="87"/>
      <c r="PCV116" s="88"/>
      <c r="PCW116" s="87"/>
      <c r="PCX116" s="89"/>
      <c r="PCY116" s="98"/>
      <c r="PCZ116" s="85"/>
      <c r="PDA116" s="84"/>
      <c r="PDB116" s="87"/>
      <c r="PDC116" s="87"/>
      <c r="PDD116" s="88"/>
      <c r="PDE116" s="87"/>
      <c r="PDF116" s="89"/>
      <c r="PDG116" s="98"/>
      <c r="PDH116" s="85"/>
      <c r="PDI116" s="84"/>
      <c r="PDJ116" s="87"/>
      <c r="PDK116" s="87"/>
      <c r="PDL116" s="88"/>
      <c r="PDM116" s="87"/>
      <c r="PDN116" s="89"/>
      <c r="PDO116" s="98"/>
      <c r="PDP116" s="85"/>
      <c r="PDQ116" s="84"/>
      <c r="PDR116" s="87"/>
      <c r="PDS116" s="87"/>
      <c r="PDT116" s="88"/>
      <c r="PDU116" s="87"/>
      <c r="PDV116" s="89"/>
      <c r="PDW116" s="98"/>
      <c r="PDX116" s="85"/>
      <c r="PDY116" s="84"/>
      <c r="PDZ116" s="87"/>
      <c r="PEA116" s="87"/>
      <c r="PEB116" s="88"/>
      <c r="PEC116" s="87"/>
      <c r="PED116" s="89"/>
      <c r="PEE116" s="98"/>
      <c r="PEF116" s="85"/>
      <c r="PEG116" s="84"/>
      <c r="PEH116" s="87"/>
      <c r="PEI116" s="87"/>
      <c r="PEJ116" s="88"/>
      <c r="PEK116" s="87"/>
      <c r="PEL116" s="89"/>
      <c r="PEM116" s="98"/>
      <c r="PEN116" s="85"/>
      <c r="PEO116" s="84"/>
      <c r="PEP116" s="87"/>
      <c r="PEQ116" s="87"/>
      <c r="PER116" s="88"/>
      <c r="PES116" s="87"/>
      <c r="PET116" s="89"/>
      <c r="PEU116" s="98"/>
      <c r="PEV116" s="85"/>
      <c r="PEW116" s="84"/>
      <c r="PEX116" s="87"/>
      <c r="PEY116" s="87"/>
      <c r="PEZ116" s="88"/>
      <c r="PFA116" s="87"/>
      <c r="PFB116" s="89"/>
      <c r="PFC116" s="98"/>
      <c r="PFD116" s="85"/>
      <c r="PFE116" s="84"/>
      <c r="PFF116" s="87"/>
      <c r="PFG116" s="87"/>
      <c r="PFH116" s="88"/>
      <c r="PFI116" s="87"/>
      <c r="PFJ116" s="89"/>
      <c r="PFK116" s="98"/>
      <c r="PFL116" s="85"/>
      <c r="PFM116" s="84"/>
      <c r="PFN116" s="87"/>
      <c r="PFO116" s="87"/>
      <c r="PFP116" s="88"/>
      <c r="PFQ116" s="87"/>
      <c r="PFR116" s="89"/>
      <c r="PFS116" s="98"/>
      <c r="PFT116" s="85"/>
      <c r="PFU116" s="84"/>
      <c r="PFV116" s="87"/>
      <c r="PFW116" s="87"/>
      <c r="PFX116" s="88"/>
      <c r="PFY116" s="87"/>
      <c r="PFZ116" s="89"/>
      <c r="PGA116" s="98"/>
      <c r="PGB116" s="85"/>
      <c r="PGC116" s="84"/>
      <c r="PGD116" s="87"/>
      <c r="PGE116" s="87"/>
      <c r="PGF116" s="88"/>
      <c r="PGG116" s="87"/>
      <c r="PGH116" s="89"/>
      <c r="PGI116" s="98"/>
      <c r="PGJ116" s="85"/>
      <c r="PGK116" s="84"/>
      <c r="PGL116" s="87"/>
      <c r="PGM116" s="87"/>
      <c r="PGN116" s="88"/>
      <c r="PGO116" s="87"/>
      <c r="PGP116" s="89"/>
      <c r="PGQ116" s="98"/>
      <c r="PGR116" s="85"/>
      <c r="PGS116" s="84"/>
      <c r="PGT116" s="87"/>
      <c r="PGU116" s="87"/>
      <c r="PGV116" s="88"/>
      <c r="PGW116" s="87"/>
      <c r="PGX116" s="89"/>
      <c r="PGY116" s="98"/>
      <c r="PGZ116" s="85"/>
      <c r="PHA116" s="84"/>
      <c r="PHB116" s="87"/>
      <c r="PHC116" s="87"/>
      <c r="PHD116" s="88"/>
      <c r="PHE116" s="87"/>
      <c r="PHF116" s="89"/>
      <c r="PHG116" s="98"/>
      <c r="PHH116" s="85"/>
      <c r="PHI116" s="84"/>
      <c r="PHJ116" s="87"/>
      <c r="PHK116" s="87"/>
      <c r="PHL116" s="88"/>
      <c r="PHM116" s="87"/>
      <c r="PHN116" s="89"/>
      <c r="PHO116" s="98"/>
      <c r="PHP116" s="85"/>
      <c r="PHQ116" s="84"/>
      <c r="PHR116" s="87"/>
      <c r="PHS116" s="87"/>
      <c r="PHT116" s="88"/>
      <c r="PHU116" s="87"/>
      <c r="PHV116" s="89"/>
      <c r="PHW116" s="98"/>
      <c r="PHX116" s="85"/>
      <c r="PHY116" s="84"/>
      <c r="PHZ116" s="87"/>
      <c r="PIA116" s="87"/>
      <c r="PIB116" s="88"/>
      <c r="PIC116" s="87"/>
      <c r="PID116" s="89"/>
      <c r="PIE116" s="98"/>
      <c r="PIF116" s="85"/>
      <c r="PIG116" s="84"/>
      <c r="PIH116" s="87"/>
      <c r="PII116" s="87"/>
      <c r="PIJ116" s="88"/>
      <c r="PIK116" s="87"/>
      <c r="PIL116" s="89"/>
      <c r="PIM116" s="98"/>
      <c r="PIN116" s="85"/>
      <c r="PIO116" s="84"/>
      <c r="PIP116" s="87"/>
      <c r="PIQ116" s="87"/>
      <c r="PIR116" s="88"/>
      <c r="PIS116" s="87"/>
      <c r="PIT116" s="89"/>
      <c r="PIU116" s="98"/>
      <c r="PIV116" s="85"/>
      <c r="PIW116" s="84"/>
      <c r="PIX116" s="87"/>
      <c r="PIY116" s="87"/>
      <c r="PIZ116" s="88"/>
      <c r="PJA116" s="87"/>
      <c r="PJB116" s="89"/>
      <c r="PJC116" s="98"/>
      <c r="PJD116" s="85"/>
      <c r="PJE116" s="84"/>
      <c r="PJF116" s="87"/>
      <c r="PJG116" s="87"/>
      <c r="PJH116" s="88"/>
      <c r="PJI116" s="87"/>
      <c r="PJJ116" s="89"/>
      <c r="PJK116" s="98"/>
      <c r="PJL116" s="85"/>
      <c r="PJM116" s="84"/>
      <c r="PJN116" s="87"/>
      <c r="PJO116" s="87"/>
      <c r="PJP116" s="88"/>
      <c r="PJQ116" s="87"/>
      <c r="PJR116" s="89"/>
      <c r="PJS116" s="98"/>
      <c r="PJT116" s="85"/>
      <c r="PJU116" s="84"/>
      <c r="PJV116" s="87"/>
      <c r="PJW116" s="87"/>
      <c r="PJX116" s="88"/>
      <c r="PJY116" s="87"/>
      <c r="PJZ116" s="89"/>
      <c r="PKA116" s="98"/>
      <c r="PKB116" s="85"/>
      <c r="PKC116" s="84"/>
      <c r="PKD116" s="87"/>
      <c r="PKE116" s="87"/>
      <c r="PKF116" s="88"/>
      <c r="PKG116" s="87"/>
      <c r="PKH116" s="89"/>
      <c r="PKI116" s="98"/>
      <c r="PKJ116" s="85"/>
      <c r="PKK116" s="84"/>
      <c r="PKL116" s="87"/>
      <c r="PKM116" s="87"/>
      <c r="PKN116" s="88"/>
      <c r="PKO116" s="87"/>
      <c r="PKP116" s="89"/>
      <c r="PKQ116" s="98"/>
      <c r="PKR116" s="85"/>
      <c r="PKS116" s="84"/>
      <c r="PKT116" s="87"/>
      <c r="PKU116" s="87"/>
      <c r="PKV116" s="88"/>
      <c r="PKW116" s="87"/>
      <c r="PKX116" s="89"/>
      <c r="PKY116" s="98"/>
      <c r="PKZ116" s="85"/>
      <c r="PLA116" s="84"/>
      <c r="PLB116" s="87"/>
      <c r="PLC116" s="87"/>
      <c r="PLD116" s="88"/>
      <c r="PLE116" s="87"/>
      <c r="PLF116" s="89"/>
      <c r="PLG116" s="98"/>
      <c r="PLH116" s="85"/>
      <c r="PLI116" s="84"/>
      <c r="PLJ116" s="87"/>
      <c r="PLK116" s="87"/>
      <c r="PLL116" s="88"/>
      <c r="PLM116" s="87"/>
      <c r="PLN116" s="89"/>
      <c r="PLO116" s="98"/>
      <c r="PLP116" s="85"/>
      <c r="PLQ116" s="84"/>
      <c r="PLR116" s="87"/>
      <c r="PLS116" s="87"/>
      <c r="PLT116" s="88"/>
      <c r="PLU116" s="87"/>
      <c r="PLV116" s="89"/>
      <c r="PLW116" s="98"/>
      <c r="PLX116" s="85"/>
      <c r="PLY116" s="84"/>
      <c r="PLZ116" s="87"/>
      <c r="PMA116" s="87"/>
      <c r="PMB116" s="88"/>
      <c r="PMC116" s="87"/>
      <c r="PMD116" s="89"/>
      <c r="PME116" s="98"/>
      <c r="PMF116" s="85"/>
      <c r="PMG116" s="84"/>
      <c r="PMH116" s="87"/>
      <c r="PMI116" s="87"/>
      <c r="PMJ116" s="88"/>
      <c r="PMK116" s="87"/>
      <c r="PML116" s="89"/>
      <c r="PMM116" s="98"/>
      <c r="PMN116" s="85"/>
      <c r="PMO116" s="84"/>
      <c r="PMP116" s="87"/>
      <c r="PMQ116" s="87"/>
      <c r="PMR116" s="88"/>
      <c r="PMS116" s="87"/>
      <c r="PMT116" s="89"/>
      <c r="PMU116" s="98"/>
      <c r="PMV116" s="85"/>
      <c r="PMW116" s="84"/>
      <c r="PMX116" s="87"/>
      <c r="PMY116" s="87"/>
      <c r="PMZ116" s="88"/>
      <c r="PNA116" s="87"/>
      <c r="PNB116" s="89"/>
      <c r="PNC116" s="98"/>
      <c r="PND116" s="85"/>
      <c r="PNE116" s="84"/>
      <c r="PNF116" s="87"/>
      <c r="PNG116" s="87"/>
      <c r="PNH116" s="88"/>
      <c r="PNI116" s="87"/>
      <c r="PNJ116" s="89"/>
      <c r="PNK116" s="98"/>
      <c r="PNL116" s="85"/>
      <c r="PNM116" s="84"/>
      <c r="PNN116" s="87"/>
      <c r="PNO116" s="87"/>
      <c r="PNP116" s="88"/>
      <c r="PNQ116" s="87"/>
      <c r="PNR116" s="89"/>
      <c r="PNS116" s="98"/>
      <c r="PNT116" s="85"/>
      <c r="PNU116" s="84"/>
      <c r="PNV116" s="87"/>
      <c r="PNW116" s="87"/>
      <c r="PNX116" s="88"/>
      <c r="PNY116" s="87"/>
      <c r="PNZ116" s="89"/>
      <c r="POA116" s="98"/>
      <c r="POB116" s="85"/>
      <c r="POC116" s="84"/>
      <c r="POD116" s="87"/>
      <c r="POE116" s="87"/>
      <c r="POF116" s="88"/>
      <c r="POG116" s="87"/>
      <c r="POH116" s="89"/>
      <c r="POI116" s="98"/>
      <c r="POJ116" s="85"/>
      <c r="POK116" s="84"/>
      <c r="POL116" s="87"/>
      <c r="POM116" s="87"/>
      <c r="PON116" s="88"/>
      <c r="POO116" s="87"/>
      <c r="POP116" s="89"/>
      <c r="POQ116" s="98"/>
      <c r="POR116" s="85"/>
      <c r="POS116" s="84"/>
      <c r="POT116" s="87"/>
      <c r="POU116" s="87"/>
      <c r="POV116" s="88"/>
      <c r="POW116" s="87"/>
      <c r="POX116" s="89"/>
      <c r="POY116" s="98"/>
      <c r="POZ116" s="85"/>
      <c r="PPA116" s="84"/>
      <c r="PPB116" s="87"/>
      <c r="PPC116" s="87"/>
      <c r="PPD116" s="88"/>
      <c r="PPE116" s="87"/>
      <c r="PPF116" s="89"/>
      <c r="PPG116" s="98"/>
      <c r="PPH116" s="85"/>
      <c r="PPI116" s="84"/>
      <c r="PPJ116" s="87"/>
      <c r="PPK116" s="87"/>
      <c r="PPL116" s="88"/>
      <c r="PPM116" s="87"/>
      <c r="PPN116" s="89"/>
      <c r="PPO116" s="98"/>
      <c r="PPP116" s="85"/>
      <c r="PPQ116" s="84"/>
      <c r="PPR116" s="87"/>
      <c r="PPS116" s="87"/>
      <c r="PPT116" s="88"/>
      <c r="PPU116" s="87"/>
      <c r="PPV116" s="89"/>
      <c r="PPW116" s="98"/>
      <c r="PPX116" s="85"/>
      <c r="PPY116" s="84"/>
      <c r="PPZ116" s="87"/>
      <c r="PQA116" s="87"/>
      <c r="PQB116" s="88"/>
      <c r="PQC116" s="87"/>
      <c r="PQD116" s="89"/>
      <c r="PQE116" s="98"/>
      <c r="PQF116" s="85"/>
      <c r="PQG116" s="84"/>
      <c r="PQH116" s="87"/>
      <c r="PQI116" s="87"/>
      <c r="PQJ116" s="88"/>
      <c r="PQK116" s="87"/>
      <c r="PQL116" s="89"/>
      <c r="PQM116" s="98"/>
      <c r="PQN116" s="85"/>
      <c r="PQO116" s="84"/>
      <c r="PQP116" s="87"/>
      <c r="PQQ116" s="87"/>
      <c r="PQR116" s="88"/>
      <c r="PQS116" s="87"/>
      <c r="PQT116" s="89"/>
      <c r="PQU116" s="98"/>
      <c r="PQV116" s="85"/>
      <c r="PQW116" s="84"/>
      <c r="PQX116" s="87"/>
      <c r="PQY116" s="87"/>
      <c r="PQZ116" s="88"/>
      <c r="PRA116" s="87"/>
      <c r="PRB116" s="89"/>
      <c r="PRC116" s="98"/>
      <c r="PRD116" s="85"/>
      <c r="PRE116" s="84"/>
      <c r="PRF116" s="87"/>
      <c r="PRG116" s="87"/>
      <c r="PRH116" s="88"/>
      <c r="PRI116" s="87"/>
      <c r="PRJ116" s="89"/>
      <c r="PRK116" s="98"/>
      <c r="PRL116" s="85"/>
      <c r="PRM116" s="84"/>
      <c r="PRN116" s="87"/>
      <c r="PRO116" s="87"/>
      <c r="PRP116" s="88"/>
      <c r="PRQ116" s="87"/>
      <c r="PRR116" s="89"/>
      <c r="PRS116" s="98"/>
      <c r="PRT116" s="85"/>
      <c r="PRU116" s="84"/>
      <c r="PRV116" s="87"/>
      <c r="PRW116" s="87"/>
      <c r="PRX116" s="88"/>
      <c r="PRY116" s="87"/>
      <c r="PRZ116" s="89"/>
      <c r="PSA116" s="98"/>
      <c r="PSB116" s="85"/>
      <c r="PSC116" s="84"/>
      <c r="PSD116" s="87"/>
      <c r="PSE116" s="87"/>
      <c r="PSF116" s="88"/>
      <c r="PSG116" s="87"/>
      <c r="PSH116" s="89"/>
      <c r="PSI116" s="98"/>
      <c r="PSJ116" s="85"/>
      <c r="PSK116" s="84"/>
      <c r="PSL116" s="87"/>
      <c r="PSM116" s="87"/>
      <c r="PSN116" s="88"/>
      <c r="PSO116" s="87"/>
      <c r="PSP116" s="89"/>
      <c r="PSQ116" s="98"/>
      <c r="PSR116" s="85"/>
      <c r="PSS116" s="84"/>
      <c r="PST116" s="87"/>
      <c r="PSU116" s="87"/>
      <c r="PSV116" s="88"/>
      <c r="PSW116" s="87"/>
      <c r="PSX116" s="89"/>
      <c r="PSY116" s="98"/>
      <c r="PSZ116" s="85"/>
      <c r="PTA116" s="84"/>
      <c r="PTB116" s="87"/>
      <c r="PTC116" s="87"/>
      <c r="PTD116" s="88"/>
      <c r="PTE116" s="87"/>
      <c r="PTF116" s="89"/>
      <c r="PTG116" s="98"/>
      <c r="PTH116" s="85"/>
      <c r="PTI116" s="84"/>
      <c r="PTJ116" s="87"/>
      <c r="PTK116" s="87"/>
      <c r="PTL116" s="88"/>
      <c r="PTM116" s="87"/>
      <c r="PTN116" s="89"/>
      <c r="PTO116" s="98"/>
      <c r="PTP116" s="85"/>
      <c r="PTQ116" s="84"/>
      <c r="PTR116" s="87"/>
      <c r="PTS116" s="87"/>
      <c r="PTT116" s="88"/>
      <c r="PTU116" s="87"/>
      <c r="PTV116" s="89"/>
      <c r="PTW116" s="98"/>
      <c r="PTX116" s="85"/>
      <c r="PTY116" s="84"/>
      <c r="PTZ116" s="87"/>
      <c r="PUA116" s="87"/>
      <c r="PUB116" s="88"/>
      <c r="PUC116" s="87"/>
      <c r="PUD116" s="89"/>
      <c r="PUE116" s="98"/>
      <c r="PUF116" s="85"/>
      <c r="PUG116" s="84"/>
      <c r="PUH116" s="87"/>
      <c r="PUI116" s="87"/>
      <c r="PUJ116" s="88"/>
      <c r="PUK116" s="87"/>
      <c r="PUL116" s="89"/>
      <c r="PUM116" s="98"/>
      <c r="PUN116" s="85"/>
      <c r="PUO116" s="84"/>
      <c r="PUP116" s="87"/>
      <c r="PUQ116" s="87"/>
      <c r="PUR116" s="88"/>
      <c r="PUS116" s="87"/>
      <c r="PUT116" s="89"/>
      <c r="PUU116" s="98"/>
      <c r="PUV116" s="85"/>
      <c r="PUW116" s="84"/>
      <c r="PUX116" s="87"/>
      <c r="PUY116" s="87"/>
      <c r="PUZ116" s="88"/>
      <c r="PVA116" s="87"/>
      <c r="PVB116" s="89"/>
      <c r="PVC116" s="98"/>
      <c r="PVD116" s="85"/>
      <c r="PVE116" s="84"/>
      <c r="PVF116" s="87"/>
      <c r="PVG116" s="87"/>
      <c r="PVH116" s="88"/>
      <c r="PVI116" s="87"/>
      <c r="PVJ116" s="89"/>
      <c r="PVK116" s="98"/>
      <c r="PVL116" s="85"/>
      <c r="PVM116" s="84"/>
      <c r="PVN116" s="87"/>
      <c r="PVO116" s="87"/>
      <c r="PVP116" s="88"/>
      <c r="PVQ116" s="87"/>
      <c r="PVR116" s="89"/>
      <c r="PVS116" s="98"/>
      <c r="PVT116" s="85"/>
      <c r="PVU116" s="84"/>
      <c r="PVV116" s="87"/>
      <c r="PVW116" s="87"/>
      <c r="PVX116" s="88"/>
      <c r="PVY116" s="87"/>
      <c r="PVZ116" s="89"/>
      <c r="PWA116" s="98"/>
      <c r="PWB116" s="85"/>
      <c r="PWC116" s="84"/>
      <c r="PWD116" s="87"/>
      <c r="PWE116" s="87"/>
      <c r="PWF116" s="88"/>
      <c r="PWG116" s="87"/>
      <c r="PWH116" s="89"/>
      <c r="PWI116" s="98"/>
      <c r="PWJ116" s="85"/>
      <c r="PWK116" s="84"/>
      <c r="PWL116" s="87"/>
      <c r="PWM116" s="87"/>
      <c r="PWN116" s="88"/>
      <c r="PWO116" s="87"/>
      <c r="PWP116" s="89"/>
      <c r="PWQ116" s="98"/>
      <c r="PWR116" s="85"/>
      <c r="PWS116" s="84"/>
      <c r="PWT116" s="87"/>
      <c r="PWU116" s="87"/>
      <c r="PWV116" s="88"/>
      <c r="PWW116" s="87"/>
      <c r="PWX116" s="89"/>
      <c r="PWY116" s="98"/>
      <c r="PWZ116" s="85"/>
      <c r="PXA116" s="84"/>
      <c r="PXB116" s="87"/>
      <c r="PXC116" s="87"/>
      <c r="PXD116" s="88"/>
      <c r="PXE116" s="87"/>
      <c r="PXF116" s="89"/>
      <c r="PXG116" s="98"/>
      <c r="PXH116" s="85"/>
      <c r="PXI116" s="84"/>
      <c r="PXJ116" s="87"/>
      <c r="PXK116" s="87"/>
      <c r="PXL116" s="88"/>
      <c r="PXM116" s="87"/>
      <c r="PXN116" s="89"/>
      <c r="PXO116" s="98"/>
      <c r="PXP116" s="85"/>
      <c r="PXQ116" s="84"/>
      <c r="PXR116" s="87"/>
      <c r="PXS116" s="87"/>
      <c r="PXT116" s="88"/>
      <c r="PXU116" s="87"/>
      <c r="PXV116" s="89"/>
      <c r="PXW116" s="98"/>
      <c r="PXX116" s="85"/>
      <c r="PXY116" s="84"/>
      <c r="PXZ116" s="87"/>
      <c r="PYA116" s="87"/>
      <c r="PYB116" s="88"/>
      <c r="PYC116" s="87"/>
      <c r="PYD116" s="89"/>
      <c r="PYE116" s="98"/>
      <c r="PYF116" s="85"/>
      <c r="PYG116" s="84"/>
      <c r="PYH116" s="87"/>
      <c r="PYI116" s="87"/>
      <c r="PYJ116" s="88"/>
      <c r="PYK116" s="87"/>
      <c r="PYL116" s="89"/>
      <c r="PYM116" s="98"/>
      <c r="PYN116" s="85"/>
      <c r="PYO116" s="84"/>
      <c r="PYP116" s="87"/>
      <c r="PYQ116" s="87"/>
      <c r="PYR116" s="88"/>
      <c r="PYS116" s="87"/>
      <c r="PYT116" s="89"/>
      <c r="PYU116" s="98"/>
      <c r="PYV116" s="85"/>
      <c r="PYW116" s="84"/>
      <c r="PYX116" s="87"/>
      <c r="PYY116" s="87"/>
      <c r="PYZ116" s="88"/>
      <c r="PZA116" s="87"/>
      <c r="PZB116" s="89"/>
      <c r="PZC116" s="98"/>
      <c r="PZD116" s="85"/>
      <c r="PZE116" s="84"/>
      <c r="PZF116" s="87"/>
      <c r="PZG116" s="87"/>
      <c r="PZH116" s="88"/>
      <c r="PZI116" s="87"/>
      <c r="PZJ116" s="89"/>
      <c r="PZK116" s="98"/>
      <c r="PZL116" s="85"/>
      <c r="PZM116" s="84"/>
      <c r="PZN116" s="87"/>
      <c r="PZO116" s="87"/>
      <c r="PZP116" s="88"/>
      <c r="PZQ116" s="87"/>
      <c r="PZR116" s="89"/>
      <c r="PZS116" s="98"/>
      <c r="PZT116" s="85"/>
      <c r="PZU116" s="84"/>
      <c r="PZV116" s="87"/>
      <c r="PZW116" s="87"/>
      <c r="PZX116" s="88"/>
      <c r="PZY116" s="87"/>
      <c r="PZZ116" s="89"/>
      <c r="QAA116" s="98"/>
      <c r="QAB116" s="85"/>
      <c r="QAC116" s="84"/>
      <c r="QAD116" s="87"/>
      <c r="QAE116" s="87"/>
      <c r="QAF116" s="88"/>
      <c r="QAG116" s="87"/>
      <c r="QAH116" s="89"/>
      <c r="QAI116" s="98"/>
      <c r="QAJ116" s="85"/>
      <c r="QAK116" s="84"/>
      <c r="QAL116" s="87"/>
      <c r="QAM116" s="87"/>
      <c r="QAN116" s="88"/>
      <c r="QAO116" s="87"/>
      <c r="QAP116" s="89"/>
      <c r="QAQ116" s="98"/>
      <c r="QAR116" s="85"/>
      <c r="QAS116" s="84"/>
      <c r="QAT116" s="87"/>
      <c r="QAU116" s="87"/>
      <c r="QAV116" s="88"/>
      <c r="QAW116" s="87"/>
      <c r="QAX116" s="89"/>
      <c r="QAY116" s="98"/>
      <c r="QAZ116" s="85"/>
      <c r="QBA116" s="84"/>
      <c r="QBB116" s="87"/>
      <c r="QBC116" s="87"/>
      <c r="QBD116" s="88"/>
      <c r="QBE116" s="87"/>
      <c r="QBF116" s="89"/>
      <c r="QBG116" s="98"/>
      <c r="QBH116" s="85"/>
      <c r="QBI116" s="84"/>
      <c r="QBJ116" s="87"/>
      <c r="QBK116" s="87"/>
      <c r="QBL116" s="88"/>
      <c r="QBM116" s="87"/>
      <c r="QBN116" s="89"/>
      <c r="QBO116" s="98"/>
      <c r="QBP116" s="85"/>
      <c r="QBQ116" s="84"/>
      <c r="QBR116" s="87"/>
      <c r="QBS116" s="87"/>
      <c r="QBT116" s="88"/>
      <c r="QBU116" s="87"/>
      <c r="QBV116" s="89"/>
      <c r="QBW116" s="98"/>
      <c r="QBX116" s="85"/>
      <c r="QBY116" s="84"/>
      <c r="QBZ116" s="87"/>
      <c r="QCA116" s="87"/>
      <c r="QCB116" s="88"/>
      <c r="QCC116" s="87"/>
      <c r="QCD116" s="89"/>
      <c r="QCE116" s="98"/>
      <c r="QCF116" s="85"/>
      <c r="QCG116" s="84"/>
      <c r="QCH116" s="87"/>
      <c r="QCI116" s="87"/>
      <c r="QCJ116" s="88"/>
      <c r="QCK116" s="87"/>
      <c r="QCL116" s="89"/>
      <c r="QCM116" s="98"/>
      <c r="QCN116" s="85"/>
      <c r="QCO116" s="84"/>
      <c r="QCP116" s="87"/>
      <c r="QCQ116" s="87"/>
      <c r="QCR116" s="88"/>
      <c r="QCS116" s="87"/>
      <c r="QCT116" s="89"/>
      <c r="QCU116" s="98"/>
      <c r="QCV116" s="85"/>
      <c r="QCW116" s="84"/>
      <c r="QCX116" s="87"/>
      <c r="QCY116" s="87"/>
      <c r="QCZ116" s="88"/>
      <c r="QDA116" s="87"/>
      <c r="QDB116" s="89"/>
      <c r="QDC116" s="98"/>
      <c r="QDD116" s="85"/>
      <c r="QDE116" s="84"/>
      <c r="QDF116" s="87"/>
      <c r="QDG116" s="87"/>
      <c r="QDH116" s="88"/>
      <c r="QDI116" s="87"/>
      <c r="QDJ116" s="89"/>
      <c r="QDK116" s="98"/>
      <c r="QDL116" s="85"/>
      <c r="QDM116" s="84"/>
      <c r="QDN116" s="87"/>
      <c r="QDO116" s="87"/>
      <c r="QDP116" s="88"/>
      <c r="QDQ116" s="87"/>
      <c r="QDR116" s="89"/>
      <c r="QDS116" s="98"/>
      <c r="QDT116" s="85"/>
      <c r="QDU116" s="84"/>
      <c r="QDV116" s="87"/>
      <c r="QDW116" s="87"/>
      <c r="QDX116" s="88"/>
      <c r="QDY116" s="87"/>
      <c r="QDZ116" s="89"/>
      <c r="QEA116" s="98"/>
      <c r="QEB116" s="85"/>
      <c r="QEC116" s="84"/>
      <c r="QED116" s="87"/>
      <c r="QEE116" s="87"/>
      <c r="QEF116" s="88"/>
      <c r="QEG116" s="87"/>
      <c r="QEH116" s="89"/>
      <c r="QEI116" s="98"/>
      <c r="QEJ116" s="85"/>
      <c r="QEK116" s="84"/>
      <c r="QEL116" s="87"/>
      <c r="QEM116" s="87"/>
      <c r="QEN116" s="88"/>
      <c r="QEO116" s="87"/>
      <c r="QEP116" s="89"/>
      <c r="QEQ116" s="98"/>
      <c r="QER116" s="85"/>
      <c r="QES116" s="84"/>
      <c r="QET116" s="87"/>
      <c r="QEU116" s="87"/>
      <c r="QEV116" s="88"/>
      <c r="QEW116" s="87"/>
      <c r="QEX116" s="89"/>
      <c r="QEY116" s="98"/>
      <c r="QEZ116" s="85"/>
      <c r="QFA116" s="84"/>
      <c r="QFB116" s="87"/>
      <c r="QFC116" s="87"/>
      <c r="QFD116" s="88"/>
      <c r="QFE116" s="87"/>
      <c r="QFF116" s="89"/>
      <c r="QFG116" s="98"/>
      <c r="QFH116" s="85"/>
      <c r="QFI116" s="84"/>
      <c r="QFJ116" s="87"/>
      <c r="QFK116" s="87"/>
      <c r="QFL116" s="88"/>
      <c r="QFM116" s="87"/>
      <c r="QFN116" s="89"/>
      <c r="QFO116" s="98"/>
      <c r="QFP116" s="85"/>
      <c r="QFQ116" s="84"/>
      <c r="QFR116" s="87"/>
      <c r="QFS116" s="87"/>
      <c r="QFT116" s="88"/>
      <c r="QFU116" s="87"/>
      <c r="QFV116" s="89"/>
      <c r="QFW116" s="98"/>
      <c r="QFX116" s="85"/>
      <c r="QFY116" s="84"/>
      <c r="QFZ116" s="87"/>
      <c r="QGA116" s="87"/>
      <c r="QGB116" s="88"/>
      <c r="QGC116" s="87"/>
      <c r="QGD116" s="89"/>
      <c r="QGE116" s="98"/>
      <c r="QGF116" s="85"/>
      <c r="QGG116" s="84"/>
      <c r="QGH116" s="87"/>
      <c r="QGI116" s="87"/>
      <c r="QGJ116" s="88"/>
      <c r="QGK116" s="87"/>
      <c r="QGL116" s="89"/>
      <c r="QGM116" s="98"/>
      <c r="QGN116" s="85"/>
      <c r="QGO116" s="84"/>
      <c r="QGP116" s="87"/>
      <c r="QGQ116" s="87"/>
      <c r="QGR116" s="88"/>
      <c r="QGS116" s="87"/>
      <c r="QGT116" s="89"/>
      <c r="QGU116" s="98"/>
      <c r="QGV116" s="85"/>
      <c r="QGW116" s="84"/>
      <c r="QGX116" s="87"/>
      <c r="QGY116" s="87"/>
      <c r="QGZ116" s="88"/>
      <c r="QHA116" s="87"/>
      <c r="QHB116" s="89"/>
      <c r="QHC116" s="98"/>
      <c r="QHD116" s="85"/>
      <c r="QHE116" s="84"/>
      <c r="QHF116" s="87"/>
      <c r="QHG116" s="87"/>
      <c r="QHH116" s="88"/>
      <c r="QHI116" s="87"/>
      <c r="QHJ116" s="89"/>
      <c r="QHK116" s="98"/>
      <c r="QHL116" s="85"/>
      <c r="QHM116" s="84"/>
      <c r="QHN116" s="87"/>
      <c r="QHO116" s="87"/>
      <c r="QHP116" s="88"/>
      <c r="QHQ116" s="87"/>
      <c r="QHR116" s="89"/>
      <c r="QHS116" s="98"/>
      <c r="QHT116" s="85"/>
      <c r="QHU116" s="84"/>
      <c r="QHV116" s="87"/>
      <c r="QHW116" s="87"/>
      <c r="QHX116" s="88"/>
      <c r="QHY116" s="87"/>
      <c r="QHZ116" s="89"/>
      <c r="QIA116" s="98"/>
      <c r="QIB116" s="85"/>
      <c r="QIC116" s="84"/>
      <c r="QID116" s="87"/>
      <c r="QIE116" s="87"/>
      <c r="QIF116" s="88"/>
      <c r="QIG116" s="87"/>
      <c r="QIH116" s="89"/>
      <c r="QII116" s="98"/>
      <c r="QIJ116" s="85"/>
      <c r="QIK116" s="84"/>
      <c r="QIL116" s="87"/>
      <c r="QIM116" s="87"/>
      <c r="QIN116" s="88"/>
      <c r="QIO116" s="87"/>
      <c r="QIP116" s="89"/>
      <c r="QIQ116" s="98"/>
      <c r="QIR116" s="85"/>
      <c r="QIS116" s="84"/>
      <c r="QIT116" s="87"/>
      <c r="QIU116" s="87"/>
      <c r="QIV116" s="88"/>
      <c r="QIW116" s="87"/>
      <c r="QIX116" s="89"/>
      <c r="QIY116" s="98"/>
      <c r="QIZ116" s="85"/>
      <c r="QJA116" s="84"/>
      <c r="QJB116" s="87"/>
      <c r="QJC116" s="87"/>
      <c r="QJD116" s="88"/>
      <c r="QJE116" s="87"/>
      <c r="QJF116" s="89"/>
      <c r="QJG116" s="98"/>
      <c r="QJH116" s="85"/>
      <c r="QJI116" s="84"/>
      <c r="QJJ116" s="87"/>
      <c r="QJK116" s="87"/>
      <c r="QJL116" s="88"/>
      <c r="QJM116" s="87"/>
      <c r="QJN116" s="89"/>
      <c r="QJO116" s="98"/>
      <c r="QJP116" s="85"/>
      <c r="QJQ116" s="84"/>
      <c r="QJR116" s="87"/>
      <c r="QJS116" s="87"/>
      <c r="QJT116" s="88"/>
      <c r="QJU116" s="87"/>
      <c r="QJV116" s="89"/>
      <c r="QJW116" s="98"/>
      <c r="QJX116" s="85"/>
      <c r="QJY116" s="84"/>
      <c r="QJZ116" s="87"/>
      <c r="QKA116" s="87"/>
      <c r="QKB116" s="88"/>
      <c r="QKC116" s="87"/>
      <c r="QKD116" s="89"/>
      <c r="QKE116" s="98"/>
      <c r="QKF116" s="85"/>
      <c r="QKG116" s="84"/>
      <c r="QKH116" s="87"/>
      <c r="QKI116" s="87"/>
      <c r="QKJ116" s="88"/>
      <c r="QKK116" s="87"/>
      <c r="QKL116" s="89"/>
      <c r="QKM116" s="98"/>
      <c r="QKN116" s="85"/>
      <c r="QKO116" s="84"/>
      <c r="QKP116" s="87"/>
      <c r="QKQ116" s="87"/>
      <c r="QKR116" s="88"/>
      <c r="QKS116" s="87"/>
      <c r="QKT116" s="89"/>
      <c r="QKU116" s="98"/>
      <c r="QKV116" s="85"/>
      <c r="QKW116" s="84"/>
      <c r="QKX116" s="87"/>
      <c r="QKY116" s="87"/>
      <c r="QKZ116" s="88"/>
      <c r="QLA116" s="87"/>
      <c r="QLB116" s="89"/>
      <c r="QLC116" s="98"/>
      <c r="QLD116" s="85"/>
      <c r="QLE116" s="84"/>
      <c r="QLF116" s="87"/>
      <c r="QLG116" s="87"/>
      <c r="QLH116" s="88"/>
      <c r="QLI116" s="87"/>
      <c r="QLJ116" s="89"/>
      <c r="QLK116" s="98"/>
      <c r="QLL116" s="85"/>
      <c r="QLM116" s="84"/>
      <c r="QLN116" s="87"/>
      <c r="QLO116" s="87"/>
      <c r="QLP116" s="88"/>
      <c r="QLQ116" s="87"/>
      <c r="QLR116" s="89"/>
      <c r="QLS116" s="98"/>
      <c r="QLT116" s="85"/>
      <c r="QLU116" s="84"/>
      <c r="QLV116" s="87"/>
      <c r="QLW116" s="87"/>
      <c r="QLX116" s="88"/>
      <c r="QLY116" s="87"/>
      <c r="QLZ116" s="89"/>
      <c r="QMA116" s="98"/>
      <c r="QMB116" s="85"/>
      <c r="QMC116" s="84"/>
      <c r="QMD116" s="87"/>
      <c r="QME116" s="87"/>
      <c r="QMF116" s="88"/>
      <c r="QMG116" s="87"/>
      <c r="QMH116" s="89"/>
      <c r="QMI116" s="98"/>
      <c r="QMJ116" s="85"/>
      <c r="QMK116" s="84"/>
      <c r="QML116" s="87"/>
      <c r="QMM116" s="87"/>
      <c r="QMN116" s="88"/>
      <c r="QMO116" s="87"/>
      <c r="QMP116" s="89"/>
      <c r="QMQ116" s="98"/>
      <c r="QMR116" s="85"/>
      <c r="QMS116" s="84"/>
      <c r="QMT116" s="87"/>
      <c r="QMU116" s="87"/>
      <c r="QMV116" s="88"/>
      <c r="QMW116" s="87"/>
      <c r="QMX116" s="89"/>
      <c r="QMY116" s="98"/>
      <c r="QMZ116" s="85"/>
      <c r="QNA116" s="84"/>
      <c r="QNB116" s="87"/>
      <c r="QNC116" s="87"/>
      <c r="QND116" s="88"/>
      <c r="QNE116" s="87"/>
      <c r="QNF116" s="89"/>
      <c r="QNG116" s="98"/>
      <c r="QNH116" s="85"/>
      <c r="QNI116" s="84"/>
      <c r="QNJ116" s="87"/>
      <c r="QNK116" s="87"/>
      <c r="QNL116" s="88"/>
      <c r="QNM116" s="87"/>
      <c r="QNN116" s="89"/>
      <c r="QNO116" s="98"/>
      <c r="QNP116" s="85"/>
      <c r="QNQ116" s="84"/>
      <c r="QNR116" s="87"/>
      <c r="QNS116" s="87"/>
      <c r="QNT116" s="88"/>
      <c r="QNU116" s="87"/>
      <c r="QNV116" s="89"/>
      <c r="QNW116" s="98"/>
      <c r="QNX116" s="85"/>
      <c r="QNY116" s="84"/>
      <c r="QNZ116" s="87"/>
      <c r="QOA116" s="87"/>
      <c r="QOB116" s="88"/>
      <c r="QOC116" s="87"/>
      <c r="QOD116" s="89"/>
      <c r="QOE116" s="98"/>
      <c r="QOF116" s="85"/>
      <c r="QOG116" s="84"/>
      <c r="QOH116" s="87"/>
      <c r="QOI116" s="87"/>
      <c r="QOJ116" s="88"/>
      <c r="QOK116" s="87"/>
      <c r="QOL116" s="89"/>
      <c r="QOM116" s="98"/>
      <c r="QON116" s="85"/>
      <c r="QOO116" s="84"/>
      <c r="QOP116" s="87"/>
      <c r="QOQ116" s="87"/>
      <c r="QOR116" s="88"/>
      <c r="QOS116" s="87"/>
      <c r="QOT116" s="89"/>
      <c r="QOU116" s="98"/>
      <c r="QOV116" s="85"/>
      <c r="QOW116" s="84"/>
      <c r="QOX116" s="87"/>
      <c r="QOY116" s="87"/>
      <c r="QOZ116" s="88"/>
      <c r="QPA116" s="87"/>
      <c r="QPB116" s="89"/>
      <c r="QPC116" s="98"/>
      <c r="QPD116" s="85"/>
      <c r="QPE116" s="84"/>
      <c r="QPF116" s="87"/>
      <c r="QPG116" s="87"/>
      <c r="QPH116" s="88"/>
      <c r="QPI116" s="87"/>
      <c r="QPJ116" s="89"/>
      <c r="QPK116" s="98"/>
      <c r="QPL116" s="85"/>
      <c r="QPM116" s="84"/>
      <c r="QPN116" s="87"/>
      <c r="QPO116" s="87"/>
      <c r="QPP116" s="88"/>
      <c r="QPQ116" s="87"/>
      <c r="QPR116" s="89"/>
      <c r="QPS116" s="98"/>
      <c r="QPT116" s="85"/>
      <c r="QPU116" s="84"/>
      <c r="QPV116" s="87"/>
      <c r="QPW116" s="87"/>
      <c r="QPX116" s="88"/>
      <c r="QPY116" s="87"/>
      <c r="QPZ116" s="89"/>
      <c r="QQA116" s="98"/>
      <c r="QQB116" s="85"/>
      <c r="QQC116" s="84"/>
      <c r="QQD116" s="87"/>
      <c r="QQE116" s="87"/>
      <c r="QQF116" s="88"/>
      <c r="QQG116" s="87"/>
      <c r="QQH116" s="89"/>
      <c r="QQI116" s="98"/>
      <c r="QQJ116" s="85"/>
      <c r="QQK116" s="84"/>
      <c r="QQL116" s="87"/>
      <c r="QQM116" s="87"/>
      <c r="QQN116" s="88"/>
      <c r="QQO116" s="87"/>
      <c r="QQP116" s="89"/>
      <c r="QQQ116" s="98"/>
      <c r="QQR116" s="85"/>
      <c r="QQS116" s="84"/>
      <c r="QQT116" s="87"/>
      <c r="QQU116" s="87"/>
      <c r="QQV116" s="88"/>
      <c r="QQW116" s="87"/>
      <c r="QQX116" s="89"/>
      <c r="QQY116" s="98"/>
      <c r="QQZ116" s="85"/>
      <c r="QRA116" s="84"/>
      <c r="QRB116" s="87"/>
      <c r="QRC116" s="87"/>
      <c r="QRD116" s="88"/>
      <c r="QRE116" s="87"/>
      <c r="QRF116" s="89"/>
      <c r="QRG116" s="98"/>
      <c r="QRH116" s="85"/>
      <c r="QRI116" s="84"/>
      <c r="QRJ116" s="87"/>
      <c r="QRK116" s="87"/>
      <c r="QRL116" s="88"/>
      <c r="QRM116" s="87"/>
      <c r="QRN116" s="89"/>
      <c r="QRO116" s="98"/>
      <c r="QRP116" s="85"/>
      <c r="QRQ116" s="84"/>
      <c r="QRR116" s="87"/>
      <c r="QRS116" s="87"/>
      <c r="QRT116" s="88"/>
      <c r="QRU116" s="87"/>
      <c r="QRV116" s="89"/>
      <c r="QRW116" s="98"/>
      <c r="QRX116" s="85"/>
      <c r="QRY116" s="84"/>
      <c r="QRZ116" s="87"/>
      <c r="QSA116" s="87"/>
      <c r="QSB116" s="88"/>
      <c r="QSC116" s="87"/>
      <c r="QSD116" s="89"/>
      <c r="QSE116" s="98"/>
      <c r="QSF116" s="85"/>
      <c r="QSG116" s="84"/>
      <c r="QSH116" s="87"/>
      <c r="QSI116" s="87"/>
      <c r="QSJ116" s="88"/>
      <c r="QSK116" s="87"/>
      <c r="QSL116" s="89"/>
      <c r="QSM116" s="98"/>
      <c r="QSN116" s="85"/>
      <c r="QSO116" s="84"/>
      <c r="QSP116" s="87"/>
      <c r="QSQ116" s="87"/>
      <c r="QSR116" s="88"/>
      <c r="QSS116" s="87"/>
      <c r="QST116" s="89"/>
      <c r="QSU116" s="98"/>
      <c r="QSV116" s="85"/>
      <c r="QSW116" s="84"/>
      <c r="QSX116" s="87"/>
      <c r="QSY116" s="87"/>
      <c r="QSZ116" s="88"/>
      <c r="QTA116" s="87"/>
      <c r="QTB116" s="89"/>
      <c r="QTC116" s="98"/>
      <c r="QTD116" s="85"/>
      <c r="QTE116" s="84"/>
      <c r="QTF116" s="87"/>
      <c r="QTG116" s="87"/>
      <c r="QTH116" s="88"/>
      <c r="QTI116" s="87"/>
      <c r="QTJ116" s="89"/>
      <c r="QTK116" s="98"/>
      <c r="QTL116" s="85"/>
      <c r="QTM116" s="84"/>
      <c r="QTN116" s="87"/>
      <c r="QTO116" s="87"/>
      <c r="QTP116" s="88"/>
      <c r="QTQ116" s="87"/>
      <c r="QTR116" s="89"/>
      <c r="QTS116" s="98"/>
      <c r="QTT116" s="85"/>
      <c r="QTU116" s="84"/>
      <c r="QTV116" s="87"/>
      <c r="QTW116" s="87"/>
      <c r="QTX116" s="88"/>
      <c r="QTY116" s="87"/>
      <c r="QTZ116" s="89"/>
      <c r="QUA116" s="98"/>
      <c r="QUB116" s="85"/>
      <c r="QUC116" s="84"/>
      <c r="QUD116" s="87"/>
      <c r="QUE116" s="87"/>
      <c r="QUF116" s="88"/>
      <c r="QUG116" s="87"/>
      <c r="QUH116" s="89"/>
      <c r="QUI116" s="98"/>
      <c r="QUJ116" s="85"/>
      <c r="QUK116" s="84"/>
      <c r="QUL116" s="87"/>
      <c r="QUM116" s="87"/>
      <c r="QUN116" s="88"/>
      <c r="QUO116" s="87"/>
      <c r="QUP116" s="89"/>
      <c r="QUQ116" s="98"/>
      <c r="QUR116" s="85"/>
      <c r="QUS116" s="84"/>
      <c r="QUT116" s="87"/>
      <c r="QUU116" s="87"/>
      <c r="QUV116" s="88"/>
      <c r="QUW116" s="87"/>
      <c r="QUX116" s="89"/>
      <c r="QUY116" s="98"/>
      <c r="QUZ116" s="85"/>
      <c r="QVA116" s="84"/>
      <c r="QVB116" s="87"/>
      <c r="QVC116" s="87"/>
      <c r="QVD116" s="88"/>
      <c r="QVE116" s="87"/>
      <c r="QVF116" s="89"/>
      <c r="QVG116" s="98"/>
      <c r="QVH116" s="85"/>
      <c r="QVI116" s="84"/>
      <c r="QVJ116" s="87"/>
      <c r="QVK116" s="87"/>
      <c r="QVL116" s="88"/>
      <c r="QVM116" s="87"/>
      <c r="QVN116" s="89"/>
      <c r="QVO116" s="98"/>
      <c r="QVP116" s="85"/>
      <c r="QVQ116" s="84"/>
      <c r="QVR116" s="87"/>
      <c r="QVS116" s="87"/>
      <c r="QVT116" s="88"/>
      <c r="QVU116" s="87"/>
      <c r="QVV116" s="89"/>
      <c r="QVW116" s="98"/>
      <c r="QVX116" s="85"/>
      <c r="QVY116" s="84"/>
      <c r="QVZ116" s="87"/>
      <c r="QWA116" s="87"/>
      <c r="QWB116" s="88"/>
      <c r="QWC116" s="87"/>
      <c r="QWD116" s="89"/>
      <c r="QWE116" s="98"/>
      <c r="QWF116" s="85"/>
      <c r="QWG116" s="84"/>
      <c r="QWH116" s="87"/>
      <c r="QWI116" s="87"/>
      <c r="QWJ116" s="88"/>
      <c r="QWK116" s="87"/>
      <c r="QWL116" s="89"/>
      <c r="QWM116" s="98"/>
      <c r="QWN116" s="85"/>
      <c r="QWO116" s="84"/>
      <c r="QWP116" s="87"/>
      <c r="QWQ116" s="87"/>
      <c r="QWR116" s="88"/>
      <c r="QWS116" s="87"/>
      <c r="QWT116" s="89"/>
      <c r="QWU116" s="98"/>
      <c r="QWV116" s="85"/>
      <c r="QWW116" s="84"/>
      <c r="QWX116" s="87"/>
      <c r="QWY116" s="87"/>
      <c r="QWZ116" s="88"/>
      <c r="QXA116" s="87"/>
      <c r="QXB116" s="89"/>
      <c r="QXC116" s="98"/>
      <c r="QXD116" s="85"/>
      <c r="QXE116" s="84"/>
      <c r="QXF116" s="87"/>
      <c r="QXG116" s="87"/>
      <c r="QXH116" s="88"/>
      <c r="QXI116" s="87"/>
      <c r="QXJ116" s="89"/>
      <c r="QXK116" s="98"/>
      <c r="QXL116" s="85"/>
      <c r="QXM116" s="84"/>
      <c r="QXN116" s="87"/>
      <c r="QXO116" s="87"/>
      <c r="QXP116" s="88"/>
      <c r="QXQ116" s="87"/>
      <c r="QXR116" s="89"/>
      <c r="QXS116" s="98"/>
      <c r="QXT116" s="85"/>
      <c r="QXU116" s="84"/>
      <c r="QXV116" s="87"/>
      <c r="QXW116" s="87"/>
      <c r="QXX116" s="88"/>
      <c r="QXY116" s="87"/>
      <c r="QXZ116" s="89"/>
      <c r="QYA116" s="98"/>
      <c r="QYB116" s="85"/>
      <c r="QYC116" s="84"/>
      <c r="QYD116" s="87"/>
      <c r="QYE116" s="87"/>
      <c r="QYF116" s="88"/>
      <c r="QYG116" s="87"/>
      <c r="QYH116" s="89"/>
      <c r="QYI116" s="98"/>
      <c r="QYJ116" s="85"/>
      <c r="QYK116" s="84"/>
      <c r="QYL116" s="87"/>
      <c r="QYM116" s="87"/>
      <c r="QYN116" s="88"/>
      <c r="QYO116" s="87"/>
      <c r="QYP116" s="89"/>
      <c r="QYQ116" s="98"/>
      <c r="QYR116" s="85"/>
      <c r="QYS116" s="84"/>
      <c r="QYT116" s="87"/>
      <c r="QYU116" s="87"/>
      <c r="QYV116" s="88"/>
      <c r="QYW116" s="87"/>
      <c r="QYX116" s="89"/>
      <c r="QYY116" s="98"/>
      <c r="QYZ116" s="85"/>
      <c r="QZA116" s="84"/>
      <c r="QZB116" s="87"/>
      <c r="QZC116" s="87"/>
      <c r="QZD116" s="88"/>
      <c r="QZE116" s="87"/>
      <c r="QZF116" s="89"/>
      <c r="QZG116" s="98"/>
      <c r="QZH116" s="85"/>
      <c r="QZI116" s="84"/>
      <c r="QZJ116" s="87"/>
      <c r="QZK116" s="87"/>
      <c r="QZL116" s="88"/>
      <c r="QZM116" s="87"/>
      <c r="QZN116" s="89"/>
      <c r="QZO116" s="98"/>
      <c r="QZP116" s="85"/>
      <c r="QZQ116" s="84"/>
      <c r="QZR116" s="87"/>
      <c r="QZS116" s="87"/>
      <c r="QZT116" s="88"/>
      <c r="QZU116" s="87"/>
      <c r="QZV116" s="89"/>
      <c r="QZW116" s="98"/>
      <c r="QZX116" s="85"/>
      <c r="QZY116" s="84"/>
      <c r="QZZ116" s="87"/>
      <c r="RAA116" s="87"/>
      <c r="RAB116" s="88"/>
      <c r="RAC116" s="87"/>
      <c r="RAD116" s="89"/>
      <c r="RAE116" s="98"/>
      <c r="RAF116" s="85"/>
      <c r="RAG116" s="84"/>
      <c r="RAH116" s="87"/>
      <c r="RAI116" s="87"/>
      <c r="RAJ116" s="88"/>
      <c r="RAK116" s="87"/>
      <c r="RAL116" s="89"/>
      <c r="RAM116" s="98"/>
      <c r="RAN116" s="85"/>
      <c r="RAO116" s="84"/>
      <c r="RAP116" s="87"/>
      <c r="RAQ116" s="87"/>
      <c r="RAR116" s="88"/>
      <c r="RAS116" s="87"/>
      <c r="RAT116" s="89"/>
      <c r="RAU116" s="98"/>
      <c r="RAV116" s="85"/>
      <c r="RAW116" s="84"/>
      <c r="RAX116" s="87"/>
      <c r="RAY116" s="87"/>
      <c r="RAZ116" s="88"/>
      <c r="RBA116" s="87"/>
      <c r="RBB116" s="89"/>
      <c r="RBC116" s="98"/>
      <c r="RBD116" s="85"/>
      <c r="RBE116" s="84"/>
      <c r="RBF116" s="87"/>
      <c r="RBG116" s="87"/>
      <c r="RBH116" s="88"/>
      <c r="RBI116" s="87"/>
      <c r="RBJ116" s="89"/>
      <c r="RBK116" s="98"/>
      <c r="RBL116" s="85"/>
      <c r="RBM116" s="84"/>
      <c r="RBN116" s="87"/>
      <c r="RBO116" s="87"/>
      <c r="RBP116" s="88"/>
      <c r="RBQ116" s="87"/>
      <c r="RBR116" s="89"/>
      <c r="RBS116" s="98"/>
      <c r="RBT116" s="85"/>
      <c r="RBU116" s="84"/>
      <c r="RBV116" s="87"/>
      <c r="RBW116" s="87"/>
      <c r="RBX116" s="88"/>
      <c r="RBY116" s="87"/>
      <c r="RBZ116" s="89"/>
      <c r="RCA116" s="98"/>
      <c r="RCB116" s="85"/>
      <c r="RCC116" s="84"/>
      <c r="RCD116" s="87"/>
      <c r="RCE116" s="87"/>
      <c r="RCF116" s="88"/>
      <c r="RCG116" s="87"/>
      <c r="RCH116" s="89"/>
      <c r="RCI116" s="98"/>
      <c r="RCJ116" s="85"/>
      <c r="RCK116" s="84"/>
      <c r="RCL116" s="87"/>
      <c r="RCM116" s="87"/>
      <c r="RCN116" s="88"/>
      <c r="RCO116" s="87"/>
      <c r="RCP116" s="89"/>
      <c r="RCQ116" s="98"/>
      <c r="RCR116" s="85"/>
      <c r="RCS116" s="84"/>
      <c r="RCT116" s="87"/>
      <c r="RCU116" s="87"/>
      <c r="RCV116" s="88"/>
      <c r="RCW116" s="87"/>
      <c r="RCX116" s="89"/>
      <c r="RCY116" s="98"/>
      <c r="RCZ116" s="85"/>
      <c r="RDA116" s="84"/>
      <c r="RDB116" s="87"/>
      <c r="RDC116" s="87"/>
      <c r="RDD116" s="88"/>
      <c r="RDE116" s="87"/>
      <c r="RDF116" s="89"/>
      <c r="RDG116" s="98"/>
      <c r="RDH116" s="85"/>
      <c r="RDI116" s="84"/>
      <c r="RDJ116" s="87"/>
      <c r="RDK116" s="87"/>
      <c r="RDL116" s="88"/>
      <c r="RDM116" s="87"/>
      <c r="RDN116" s="89"/>
      <c r="RDO116" s="98"/>
      <c r="RDP116" s="85"/>
      <c r="RDQ116" s="84"/>
      <c r="RDR116" s="87"/>
      <c r="RDS116" s="87"/>
      <c r="RDT116" s="88"/>
      <c r="RDU116" s="87"/>
      <c r="RDV116" s="89"/>
      <c r="RDW116" s="98"/>
      <c r="RDX116" s="85"/>
      <c r="RDY116" s="84"/>
      <c r="RDZ116" s="87"/>
      <c r="REA116" s="87"/>
      <c r="REB116" s="88"/>
      <c r="REC116" s="87"/>
      <c r="RED116" s="89"/>
      <c r="REE116" s="98"/>
      <c r="REF116" s="85"/>
      <c r="REG116" s="84"/>
      <c r="REH116" s="87"/>
      <c r="REI116" s="87"/>
      <c r="REJ116" s="88"/>
      <c r="REK116" s="87"/>
      <c r="REL116" s="89"/>
      <c r="REM116" s="98"/>
      <c r="REN116" s="85"/>
      <c r="REO116" s="84"/>
      <c r="REP116" s="87"/>
      <c r="REQ116" s="87"/>
      <c r="RER116" s="88"/>
      <c r="RES116" s="87"/>
      <c r="RET116" s="89"/>
      <c r="REU116" s="98"/>
      <c r="REV116" s="85"/>
      <c r="REW116" s="84"/>
      <c r="REX116" s="87"/>
      <c r="REY116" s="87"/>
      <c r="REZ116" s="88"/>
      <c r="RFA116" s="87"/>
      <c r="RFB116" s="89"/>
      <c r="RFC116" s="98"/>
      <c r="RFD116" s="85"/>
      <c r="RFE116" s="84"/>
      <c r="RFF116" s="87"/>
      <c r="RFG116" s="87"/>
      <c r="RFH116" s="88"/>
      <c r="RFI116" s="87"/>
      <c r="RFJ116" s="89"/>
      <c r="RFK116" s="98"/>
      <c r="RFL116" s="85"/>
      <c r="RFM116" s="84"/>
      <c r="RFN116" s="87"/>
      <c r="RFO116" s="87"/>
      <c r="RFP116" s="88"/>
      <c r="RFQ116" s="87"/>
      <c r="RFR116" s="89"/>
      <c r="RFS116" s="98"/>
      <c r="RFT116" s="85"/>
      <c r="RFU116" s="84"/>
      <c r="RFV116" s="87"/>
      <c r="RFW116" s="87"/>
      <c r="RFX116" s="88"/>
      <c r="RFY116" s="87"/>
      <c r="RFZ116" s="89"/>
      <c r="RGA116" s="98"/>
      <c r="RGB116" s="85"/>
      <c r="RGC116" s="84"/>
      <c r="RGD116" s="87"/>
      <c r="RGE116" s="87"/>
      <c r="RGF116" s="88"/>
      <c r="RGG116" s="87"/>
      <c r="RGH116" s="89"/>
      <c r="RGI116" s="98"/>
      <c r="RGJ116" s="85"/>
      <c r="RGK116" s="84"/>
      <c r="RGL116" s="87"/>
      <c r="RGM116" s="87"/>
      <c r="RGN116" s="88"/>
      <c r="RGO116" s="87"/>
      <c r="RGP116" s="89"/>
      <c r="RGQ116" s="98"/>
      <c r="RGR116" s="85"/>
      <c r="RGS116" s="84"/>
      <c r="RGT116" s="87"/>
      <c r="RGU116" s="87"/>
      <c r="RGV116" s="88"/>
      <c r="RGW116" s="87"/>
      <c r="RGX116" s="89"/>
      <c r="RGY116" s="98"/>
      <c r="RGZ116" s="85"/>
      <c r="RHA116" s="84"/>
      <c r="RHB116" s="87"/>
      <c r="RHC116" s="87"/>
      <c r="RHD116" s="88"/>
      <c r="RHE116" s="87"/>
      <c r="RHF116" s="89"/>
      <c r="RHG116" s="98"/>
      <c r="RHH116" s="85"/>
      <c r="RHI116" s="84"/>
      <c r="RHJ116" s="87"/>
      <c r="RHK116" s="87"/>
      <c r="RHL116" s="88"/>
      <c r="RHM116" s="87"/>
      <c r="RHN116" s="89"/>
      <c r="RHO116" s="98"/>
      <c r="RHP116" s="85"/>
      <c r="RHQ116" s="84"/>
      <c r="RHR116" s="87"/>
      <c r="RHS116" s="87"/>
      <c r="RHT116" s="88"/>
      <c r="RHU116" s="87"/>
      <c r="RHV116" s="89"/>
      <c r="RHW116" s="98"/>
      <c r="RHX116" s="85"/>
      <c r="RHY116" s="84"/>
      <c r="RHZ116" s="87"/>
      <c r="RIA116" s="87"/>
      <c r="RIB116" s="88"/>
      <c r="RIC116" s="87"/>
      <c r="RID116" s="89"/>
      <c r="RIE116" s="98"/>
      <c r="RIF116" s="85"/>
      <c r="RIG116" s="84"/>
      <c r="RIH116" s="87"/>
      <c r="RII116" s="87"/>
      <c r="RIJ116" s="88"/>
      <c r="RIK116" s="87"/>
      <c r="RIL116" s="89"/>
      <c r="RIM116" s="98"/>
      <c r="RIN116" s="85"/>
      <c r="RIO116" s="84"/>
      <c r="RIP116" s="87"/>
      <c r="RIQ116" s="87"/>
      <c r="RIR116" s="88"/>
      <c r="RIS116" s="87"/>
      <c r="RIT116" s="89"/>
      <c r="RIU116" s="98"/>
      <c r="RIV116" s="85"/>
      <c r="RIW116" s="84"/>
      <c r="RIX116" s="87"/>
      <c r="RIY116" s="87"/>
      <c r="RIZ116" s="88"/>
      <c r="RJA116" s="87"/>
      <c r="RJB116" s="89"/>
      <c r="RJC116" s="98"/>
      <c r="RJD116" s="85"/>
      <c r="RJE116" s="84"/>
      <c r="RJF116" s="87"/>
      <c r="RJG116" s="87"/>
      <c r="RJH116" s="88"/>
      <c r="RJI116" s="87"/>
      <c r="RJJ116" s="89"/>
      <c r="RJK116" s="98"/>
      <c r="RJL116" s="85"/>
      <c r="RJM116" s="84"/>
      <c r="RJN116" s="87"/>
      <c r="RJO116" s="87"/>
      <c r="RJP116" s="88"/>
      <c r="RJQ116" s="87"/>
      <c r="RJR116" s="89"/>
      <c r="RJS116" s="98"/>
      <c r="RJT116" s="85"/>
      <c r="RJU116" s="84"/>
      <c r="RJV116" s="87"/>
      <c r="RJW116" s="87"/>
      <c r="RJX116" s="88"/>
      <c r="RJY116" s="87"/>
      <c r="RJZ116" s="89"/>
      <c r="RKA116" s="98"/>
      <c r="RKB116" s="85"/>
      <c r="RKC116" s="84"/>
      <c r="RKD116" s="87"/>
      <c r="RKE116" s="87"/>
      <c r="RKF116" s="88"/>
      <c r="RKG116" s="87"/>
      <c r="RKH116" s="89"/>
      <c r="RKI116" s="98"/>
      <c r="RKJ116" s="85"/>
      <c r="RKK116" s="84"/>
      <c r="RKL116" s="87"/>
      <c r="RKM116" s="87"/>
      <c r="RKN116" s="88"/>
      <c r="RKO116" s="87"/>
      <c r="RKP116" s="89"/>
      <c r="RKQ116" s="98"/>
      <c r="RKR116" s="85"/>
      <c r="RKS116" s="84"/>
      <c r="RKT116" s="87"/>
      <c r="RKU116" s="87"/>
      <c r="RKV116" s="88"/>
      <c r="RKW116" s="87"/>
      <c r="RKX116" s="89"/>
      <c r="RKY116" s="98"/>
      <c r="RKZ116" s="85"/>
      <c r="RLA116" s="84"/>
      <c r="RLB116" s="87"/>
      <c r="RLC116" s="87"/>
      <c r="RLD116" s="88"/>
      <c r="RLE116" s="87"/>
      <c r="RLF116" s="89"/>
      <c r="RLG116" s="98"/>
      <c r="RLH116" s="85"/>
      <c r="RLI116" s="84"/>
      <c r="RLJ116" s="87"/>
      <c r="RLK116" s="87"/>
      <c r="RLL116" s="88"/>
      <c r="RLM116" s="87"/>
      <c r="RLN116" s="89"/>
      <c r="RLO116" s="98"/>
      <c r="RLP116" s="85"/>
      <c r="RLQ116" s="84"/>
      <c r="RLR116" s="87"/>
      <c r="RLS116" s="87"/>
      <c r="RLT116" s="88"/>
      <c r="RLU116" s="87"/>
      <c r="RLV116" s="89"/>
      <c r="RLW116" s="98"/>
      <c r="RLX116" s="85"/>
      <c r="RLY116" s="84"/>
      <c r="RLZ116" s="87"/>
      <c r="RMA116" s="87"/>
      <c r="RMB116" s="88"/>
      <c r="RMC116" s="87"/>
      <c r="RMD116" s="89"/>
      <c r="RME116" s="98"/>
      <c r="RMF116" s="85"/>
      <c r="RMG116" s="84"/>
      <c r="RMH116" s="87"/>
      <c r="RMI116" s="87"/>
      <c r="RMJ116" s="88"/>
      <c r="RMK116" s="87"/>
      <c r="RML116" s="89"/>
      <c r="RMM116" s="98"/>
      <c r="RMN116" s="85"/>
      <c r="RMO116" s="84"/>
      <c r="RMP116" s="87"/>
      <c r="RMQ116" s="87"/>
      <c r="RMR116" s="88"/>
      <c r="RMS116" s="87"/>
      <c r="RMT116" s="89"/>
      <c r="RMU116" s="98"/>
      <c r="RMV116" s="85"/>
      <c r="RMW116" s="84"/>
      <c r="RMX116" s="87"/>
      <c r="RMY116" s="87"/>
      <c r="RMZ116" s="88"/>
      <c r="RNA116" s="87"/>
      <c r="RNB116" s="89"/>
      <c r="RNC116" s="98"/>
      <c r="RND116" s="85"/>
      <c r="RNE116" s="84"/>
      <c r="RNF116" s="87"/>
      <c r="RNG116" s="87"/>
      <c r="RNH116" s="88"/>
      <c r="RNI116" s="87"/>
      <c r="RNJ116" s="89"/>
      <c r="RNK116" s="98"/>
      <c r="RNL116" s="85"/>
      <c r="RNM116" s="84"/>
      <c r="RNN116" s="87"/>
      <c r="RNO116" s="87"/>
      <c r="RNP116" s="88"/>
      <c r="RNQ116" s="87"/>
      <c r="RNR116" s="89"/>
      <c r="RNS116" s="98"/>
      <c r="RNT116" s="85"/>
      <c r="RNU116" s="84"/>
      <c r="RNV116" s="87"/>
      <c r="RNW116" s="87"/>
      <c r="RNX116" s="88"/>
      <c r="RNY116" s="87"/>
      <c r="RNZ116" s="89"/>
      <c r="ROA116" s="98"/>
      <c r="ROB116" s="85"/>
      <c r="ROC116" s="84"/>
      <c r="ROD116" s="87"/>
      <c r="ROE116" s="87"/>
      <c r="ROF116" s="88"/>
      <c r="ROG116" s="87"/>
      <c r="ROH116" s="89"/>
      <c r="ROI116" s="98"/>
      <c r="ROJ116" s="85"/>
      <c r="ROK116" s="84"/>
      <c r="ROL116" s="87"/>
      <c r="ROM116" s="87"/>
      <c r="RON116" s="88"/>
      <c r="ROO116" s="87"/>
      <c r="ROP116" s="89"/>
      <c r="ROQ116" s="98"/>
      <c r="ROR116" s="85"/>
      <c r="ROS116" s="84"/>
      <c r="ROT116" s="87"/>
      <c r="ROU116" s="87"/>
      <c r="ROV116" s="88"/>
      <c r="ROW116" s="87"/>
      <c r="ROX116" s="89"/>
      <c r="ROY116" s="98"/>
      <c r="ROZ116" s="85"/>
      <c r="RPA116" s="84"/>
      <c r="RPB116" s="87"/>
      <c r="RPC116" s="87"/>
      <c r="RPD116" s="88"/>
      <c r="RPE116" s="87"/>
      <c r="RPF116" s="89"/>
      <c r="RPG116" s="98"/>
      <c r="RPH116" s="85"/>
      <c r="RPI116" s="84"/>
      <c r="RPJ116" s="87"/>
      <c r="RPK116" s="87"/>
      <c r="RPL116" s="88"/>
      <c r="RPM116" s="87"/>
      <c r="RPN116" s="89"/>
      <c r="RPO116" s="98"/>
      <c r="RPP116" s="85"/>
      <c r="RPQ116" s="84"/>
      <c r="RPR116" s="87"/>
      <c r="RPS116" s="87"/>
      <c r="RPT116" s="88"/>
      <c r="RPU116" s="87"/>
      <c r="RPV116" s="89"/>
      <c r="RPW116" s="98"/>
      <c r="RPX116" s="85"/>
      <c r="RPY116" s="84"/>
      <c r="RPZ116" s="87"/>
      <c r="RQA116" s="87"/>
      <c r="RQB116" s="88"/>
      <c r="RQC116" s="87"/>
      <c r="RQD116" s="89"/>
      <c r="RQE116" s="98"/>
      <c r="RQF116" s="85"/>
      <c r="RQG116" s="84"/>
      <c r="RQH116" s="87"/>
      <c r="RQI116" s="87"/>
      <c r="RQJ116" s="88"/>
      <c r="RQK116" s="87"/>
      <c r="RQL116" s="89"/>
      <c r="RQM116" s="98"/>
      <c r="RQN116" s="85"/>
      <c r="RQO116" s="84"/>
      <c r="RQP116" s="87"/>
      <c r="RQQ116" s="87"/>
      <c r="RQR116" s="88"/>
      <c r="RQS116" s="87"/>
      <c r="RQT116" s="89"/>
      <c r="RQU116" s="98"/>
      <c r="RQV116" s="85"/>
      <c r="RQW116" s="84"/>
      <c r="RQX116" s="87"/>
      <c r="RQY116" s="87"/>
      <c r="RQZ116" s="88"/>
      <c r="RRA116" s="87"/>
      <c r="RRB116" s="89"/>
      <c r="RRC116" s="98"/>
      <c r="RRD116" s="85"/>
      <c r="RRE116" s="84"/>
      <c r="RRF116" s="87"/>
      <c r="RRG116" s="87"/>
      <c r="RRH116" s="88"/>
      <c r="RRI116" s="87"/>
      <c r="RRJ116" s="89"/>
      <c r="RRK116" s="98"/>
      <c r="RRL116" s="85"/>
      <c r="RRM116" s="84"/>
      <c r="RRN116" s="87"/>
      <c r="RRO116" s="87"/>
      <c r="RRP116" s="88"/>
      <c r="RRQ116" s="87"/>
      <c r="RRR116" s="89"/>
      <c r="RRS116" s="98"/>
      <c r="RRT116" s="85"/>
      <c r="RRU116" s="84"/>
      <c r="RRV116" s="87"/>
      <c r="RRW116" s="87"/>
      <c r="RRX116" s="88"/>
      <c r="RRY116" s="87"/>
      <c r="RRZ116" s="89"/>
      <c r="RSA116" s="98"/>
      <c r="RSB116" s="85"/>
      <c r="RSC116" s="84"/>
      <c r="RSD116" s="87"/>
      <c r="RSE116" s="87"/>
      <c r="RSF116" s="88"/>
      <c r="RSG116" s="87"/>
      <c r="RSH116" s="89"/>
      <c r="RSI116" s="98"/>
      <c r="RSJ116" s="85"/>
      <c r="RSK116" s="84"/>
      <c r="RSL116" s="87"/>
      <c r="RSM116" s="87"/>
      <c r="RSN116" s="88"/>
      <c r="RSO116" s="87"/>
      <c r="RSP116" s="89"/>
      <c r="RSQ116" s="98"/>
      <c r="RSR116" s="85"/>
      <c r="RSS116" s="84"/>
      <c r="RST116" s="87"/>
      <c r="RSU116" s="87"/>
      <c r="RSV116" s="88"/>
      <c r="RSW116" s="87"/>
      <c r="RSX116" s="89"/>
      <c r="RSY116" s="98"/>
      <c r="RSZ116" s="85"/>
      <c r="RTA116" s="84"/>
      <c r="RTB116" s="87"/>
      <c r="RTC116" s="87"/>
      <c r="RTD116" s="88"/>
      <c r="RTE116" s="87"/>
      <c r="RTF116" s="89"/>
      <c r="RTG116" s="98"/>
      <c r="RTH116" s="85"/>
      <c r="RTI116" s="84"/>
      <c r="RTJ116" s="87"/>
      <c r="RTK116" s="87"/>
      <c r="RTL116" s="88"/>
      <c r="RTM116" s="87"/>
      <c r="RTN116" s="89"/>
      <c r="RTO116" s="98"/>
      <c r="RTP116" s="85"/>
      <c r="RTQ116" s="84"/>
      <c r="RTR116" s="87"/>
      <c r="RTS116" s="87"/>
      <c r="RTT116" s="88"/>
      <c r="RTU116" s="87"/>
      <c r="RTV116" s="89"/>
      <c r="RTW116" s="98"/>
      <c r="RTX116" s="85"/>
      <c r="RTY116" s="84"/>
      <c r="RTZ116" s="87"/>
      <c r="RUA116" s="87"/>
      <c r="RUB116" s="88"/>
      <c r="RUC116" s="87"/>
      <c r="RUD116" s="89"/>
      <c r="RUE116" s="98"/>
      <c r="RUF116" s="85"/>
      <c r="RUG116" s="84"/>
      <c r="RUH116" s="87"/>
      <c r="RUI116" s="87"/>
      <c r="RUJ116" s="88"/>
      <c r="RUK116" s="87"/>
      <c r="RUL116" s="89"/>
      <c r="RUM116" s="98"/>
      <c r="RUN116" s="85"/>
      <c r="RUO116" s="84"/>
      <c r="RUP116" s="87"/>
      <c r="RUQ116" s="87"/>
      <c r="RUR116" s="88"/>
      <c r="RUS116" s="87"/>
      <c r="RUT116" s="89"/>
      <c r="RUU116" s="98"/>
      <c r="RUV116" s="85"/>
      <c r="RUW116" s="84"/>
      <c r="RUX116" s="87"/>
      <c r="RUY116" s="87"/>
      <c r="RUZ116" s="88"/>
      <c r="RVA116" s="87"/>
      <c r="RVB116" s="89"/>
      <c r="RVC116" s="98"/>
      <c r="RVD116" s="85"/>
      <c r="RVE116" s="84"/>
      <c r="RVF116" s="87"/>
      <c r="RVG116" s="87"/>
      <c r="RVH116" s="88"/>
      <c r="RVI116" s="87"/>
      <c r="RVJ116" s="89"/>
      <c r="RVK116" s="98"/>
      <c r="RVL116" s="85"/>
      <c r="RVM116" s="84"/>
      <c r="RVN116" s="87"/>
      <c r="RVO116" s="87"/>
      <c r="RVP116" s="88"/>
      <c r="RVQ116" s="87"/>
      <c r="RVR116" s="89"/>
      <c r="RVS116" s="98"/>
      <c r="RVT116" s="85"/>
      <c r="RVU116" s="84"/>
      <c r="RVV116" s="87"/>
      <c r="RVW116" s="87"/>
      <c r="RVX116" s="88"/>
      <c r="RVY116" s="87"/>
      <c r="RVZ116" s="89"/>
      <c r="RWA116" s="98"/>
      <c r="RWB116" s="85"/>
      <c r="RWC116" s="84"/>
      <c r="RWD116" s="87"/>
      <c r="RWE116" s="87"/>
      <c r="RWF116" s="88"/>
      <c r="RWG116" s="87"/>
      <c r="RWH116" s="89"/>
      <c r="RWI116" s="98"/>
      <c r="RWJ116" s="85"/>
      <c r="RWK116" s="84"/>
      <c r="RWL116" s="87"/>
      <c r="RWM116" s="87"/>
      <c r="RWN116" s="88"/>
      <c r="RWO116" s="87"/>
      <c r="RWP116" s="89"/>
      <c r="RWQ116" s="98"/>
      <c r="RWR116" s="85"/>
      <c r="RWS116" s="84"/>
      <c r="RWT116" s="87"/>
      <c r="RWU116" s="87"/>
      <c r="RWV116" s="88"/>
      <c r="RWW116" s="87"/>
      <c r="RWX116" s="89"/>
      <c r="RWY116" s="98"/>
      <c r="RWZ116" s="85"/>
      <c r="RXA116" s="84"/>
      <c r="RXB116" s="87"/>
      <c r="RXC116" s="87"/>
      <c r="RXD116" s="88"/>
      <c r="RXE116" s="87"/>
      <c r="RXF116" s="89"/>
      <c r="RXG116" s="98"/>
      <c r="RXH116" s="85"/>
      <c r="RXI116" s="84"/>
      <c r="RXJ116" s="87"/>
      <c r="RXK116" s="87"/>
      <c r="RXL116" s="88"/>
      <c r="RXM116" s="87"/>
      <c r="RXN116" s="89"/>
      <c r="RXO116" s="98"/>
      <c r="RXP116" s="85"/>
      <c r="RXQ116" s="84"/>
      <c r="RXR116" s="87"/>
      <c r="RXS116" s="87"/>
      <c r="RXT116" s="88"/>
      <c r="RXU116" s="87"/>
      <c r="RXV116" s="89"/>
      <c r="RXW116" s="98"/>
      <c r="RXX116" s="85"/>
      <c r="RXY116" s="84"/>
      <c r="RXZ116" s="87"/>
      <c r="RYA116" s="87"/>
      <c r="RYB116" s="88"/>
      <c r="RYC116" s="87"/>
      <c r="RYD116" s="89"/>
      <c r="RYE116" s="98"/>
      <c r="RYF116" s="85"/>
      <c r="RYG116" s="84"/>
      <c r="RYH116" s="87"/>
      <c r="RYI116" s="87"/>
      <c r="RYJ116" s="88"/>
      <c r="RYK116" s="87"/>
      <c r="RYL116" s="89"/>
      <c r="RYM116" s="98"/>
      <c r="RYN116" s="85"/>
      <c r="RYO116" s="84"/>
      <c r="RYP116" s="87"/>
      <c r="RYQ116" s="87"/>
      <c r="RYR116" s="88"/>
      <c r="RYS116" s="87"/>
      <c r="RYT116" s="89"/>
      <c r="RYU116" s="98"/>
      <c r="RYV116" s="85"/>
      <c r="RYW116" s="84"/>
      <c r="RYX116" s="87"/>
      <c r="RYY116" s="87"/>
      <c r="RYZ116" s="88"/>
      <c r="RZA116" s="87"/>
      <c r="RZB116" s="89"/>
      <c r="RZC116" s="98"/>
      <c r="RZD116" s="85"/>
      <c r="RZE116" s="84"/>
      <c r="RZF116" s="87"/>
      <c r="RZG116" s="87"/>
      <c r="RZH116" s="88"/>
      <c r="RZI116" s="87"/>
      <c r="RZJ116" s="89"/>
      <c r="RZK116" s="98"/>
      <c r="RZL116" s="85"/>
      <c r="RZM116" s="84"/>
      <c r="RZN116" s="87"/>
      <c r="RZO116" s="87"/>
      <c r="RZP116" s="88"/>
      <c r="RZQ116" s="87"/>
      <c r="RZR116" s="89"/>
      <c r="RZS116" s="98"/>
      <c r="RZT116" s="85"/>
      <c r="RZU116" s="84"/>
      <c r="RZV116" s="87"/>
      <c r="RZW116" s="87"/>
      <c r="RZX116" s="88"/>
      <c r="RZY116" s="87"/>
      <c r="RZZ116" s="89"/>
      <c r="SAA116" s="98"/>
      <c r="SAB116" s="85"/>
      <c r="SAC116" s="84"/>
      <c r="SAD116" s="87"/>
      <c r="SAE116" s="87"/>
      <c r="SAF116" s="88"/>
      <c r="SAG116" s="87"/>
      <c r="SAH116" s="89"/>
      <c r="SAI116" s="98"/>
      <c r="SAJ116" s="85"/>
      <c r="SAK116" s="84"/>
      <c r="SAL116" s="87"/>
      <c r="SAM116" s="87"/>
      <c r="SAN116" s="88"/>
      <c r="SAO116" s="87"/>
      <c r="SAP116" s="89"/>
      <c r="SAQ116" s="98"/>
      <c r="SAR116" s="85"/>
      <c r="SAS116" s="84"/>
      <c r="SAT116" s="87"/>
      <c r="SAU116" s="87"/>
      <c r="SAV116" s="88"/>
      <c r="SAW116" s="87"/>
      <c r="SAX116" s="89"/>
      <c r="SAY116" s="98"/>
      <c r="SAZ116" s="85"/>
      <c r="SBA116" s="84"/>
      <c r="SBB116" s="87"/>
      <c r="SBC116" s="87"/>
      <c r="SBD116" s="88"/>
      <c r="SBE116" s="87"/>
      <c r="SBF116" s="89"/>
      <c r="SBG116" s="98"/>
      <c r="SBH116" s="85"/>
      <c r="SBI116" s="84"/>
      <c r="SBJ116" s="87"/>
      <c r="SBK116" s="87"/>
      <c r="SBL116" s="88"/>
      <c r="SBM116" s="87"/>
      <c r="SBN116" s="89"/>
      <c r="SBO116" s="98"/>
      <c r="SBP116" s="85"/>
      <c r="SBQ116" s="84"/>
      <c r="SBR116" s="87"/>
      <c r="SBS116" s="87"/>
      <c r="SBT116" s="88"/>
      <c r="SBU116" s="87"/>
      <c r="SBV116" s="89"/>
      <c r="SBW116" s="98"/>
      <c r="SBX116" s="85"/>
      <c r="SBY116" s="84"/>
      <c r="SBZ116" s="87"/>
      <c r="SCA116" s="87"/>
      <c r="SCB116" s="88"/>
      <c r="SCC116" s="87"/>
      <c r="SCD116" s="89"/>
      <c r="SCE116" s="98"/>
      <c r="SCF116" s="85"/>
      <c r="SCG116" s="84"/>
      <c r="SCH116" s="87"/>
      <c r="SCI116" s="87"/>
      <c r="SCJ116" s="88"/>
      <c r="SCK116" s="87"/>
      <c r="SCL116" s="89"/>
      <c r="SCM116" s="98"/>
      <c r="SCN116" s="85"/>
      <c r="SCO116" s="84"/>
      <c r="SCP116" s="87"/>
      <c r="SCQ116" s="87"/>
      <c r="SCR116" s="88"/>
      <c r="SCS116" s="87"/>
      <c r="SCT116" s="89"/>
      <c r="SCU116" s="98"/>
      <c r="SCV116" s="85"/>
      <c r="SCW116" s="84"/>
      <c r="SCX116" s="87"/>
      <c r="SCY116" s="87"/>
      <c r="SCZ116" s="88"/>
      <c r="SDA116" s="87"/>
      <c r="SDB116" s="89"/>
      <c r="SDC116" s="98"/>
      <c r="SDD116" s="85"/>
      <c r="SDE116" s="84"/>
      <c r="SDF116" s="87"/>
      <c r="SDG116" s="87"/>
      <c r="SDH116" s="88"/>
      <c r="SDI116" s="87"/>
      <c r="SDJ116" s="89"/>
      <c r="SDK116" s="98"/>
      <c r="SDL116" s="85"/>
      <c r="SDM116" s="84"/>
      <c r="SDN116" s="87"/>
      <c r="SDO116" s="87"/>
      <c r="SDP116" s="88"/>
      <c r="SDQ116" s="87"/>
      <c r="SDR116" s="89"/>
      <c r="SDS116" s="98"/>
      <c r="SDT116" s="85"/>
      <c r="SDU116" s="84"/>
      <c r="SDV116" s="87"/>
      <c r="SDW116" s="87"/>
      <c r="SDX116" s="88"/>
      <c r="SDY116" s="87"/>
      <c r="SDZ116" s="89"/>
      <c r="SEA116" s="98"/>
      <c r="SEB116" s="85"/>
      <c r="SEC116" s="84"/>
      <c r="SED116" s="87"/>
      <c r="SEE116" s="87"/>
      <c r="SEF116" s="88"/>
      <c r="SEG116" s="87"/>
      <c r="SEH116" s="89"/>
      <c r="SEI116" s="98"/>
      <c r="SEJ116" s="85"/>
      <c r="SEK116" s="84"/>
      <c r="SEL116" s="87"/>
      <c r="SEM116" s="87"/>
      <c r="SEN116" s="88"/>
      <c r="SEO116" s="87"/>
      <c r="SEP116" s="89"/>
      <c r="SEQ116" s="98"/>
      <c r="SER116" s="85"/>
      <c r="SES116" s="84"/>
      <c r="SET116" s="87"/>
      <c r="SEU116" s="87"/>
      <c r="SEV116" s="88"/>
      <c r="SEW116" s="87"/>
      <c r="SEX116" s="89"/>
      <c r="SEY116" s="98"/>
      <c r="SEZ116" s="85"/>
      <c r="SFA116" s="84"/>
      <c r="SFB116" s="87"/>
      <c r="SFC116" s="87"/>
      <c r="SFD116" s="88"/>
      <c r="SFE116" s="87"/>
      <c r="SFF116" s="89"/>
      <c r="SFG116" s="98"/>
      <c r="SFH116" s="85"/>
      <c r="SFI116" s="84"/>
      <c r="SFJ116" s="87"/>
      <c r="SFK116" s="87"/>
      <c r="SFL116" s="88"/>
      <c r="SFM116" s="87"/>
      <c r="SFN116" s="89"/>
      <c r="SFO116" s="98"/>
      <c r="SFP116" s="85"/>
      <c r="SFQ116" s="84"/>
      <c r="SFR116" s="87"/>
      <c r="SFS116" s="87"/>
      <c r="SFT116" s="88"/>
      <c r="SFU116" s="87"/>
      <c r="SFV116" s="89"/>
      <c r="SFW116" s="98"/>
      <c r="SFX116" s="85"/>
      <c r="SFY116" s="84"/>
      <c r="SFZ116" s="87"/>
      <c r="SGA116" s="87"/>
      <c r="SGB116" s="88"/>
      <c r="SGC116" s="87"/>
      <c r="SGD116" s="89"/>
      <c r="SGE116" s="98"/>
      <c r="SGF116" s="85"/>
      <c r="SGG116" s="84"/>
      <c r="SGH116" s="87"/>
      <c r="SGI116" s="87"/>
      <c r="SGJ116" s="88"/>
      <c r="SGK116" s="87"/>
      <c r="SGL116" s="89"/>
      <c r="SGM116" s="98"/>
      <c r="SGN116" s="85"/>
      <c r="SGO116" s="84"/>
      <c r="SGP116" s="87"/>
      <c r="SGQ116" s="87"/>
      <c r="SGR116" s="88"/>
      <c r="SGS116" s="87"/>
      <c r="SGT116" s="89"/>
      <c r="SGU116" s="98"/>
      <c r="SGV116" s="85"/>
      <c r="SGW116" s="84"/>
      <c r="SGX116" s="87"/>
      <c r="SGY116" s="87"/>
      <c r="SGZ116" s="88"/>
      <c r="SHA116" s="87"/>
      <c r="SHB116" s="89"/>
      <c r="SHC116" s="98"/>
      <c r="SHD116" s="85"/>
      <c r="SHE116" s="84"/>
      <c r="SHF116" s="87"/>
      <c r="SHG116" s="87"/>
      <c r="SHH116" s="88"/>
      <c r="SHI116" s="87"/>
      <c r="SHJ116" s="89"/>
      <c r="SHK116" s="98"/>
      <c r="SHL116" s="85"/>
      <c r="SHM116" s="84"/>
      <c r="SHN116" s="87"/>
      <c r="SHO116" s="87"/>
      <c r="SHP116" s="88"/>
      <c r="SHQ116" s="87"/>
      <c r="SHR116" s="89"/>
      <c r="SHS116" s="98"/>
      <c r="SHT116" s="85"/>
      <c r="SHU116" s="84"/>
      <c r="SHV116" s="87"/>
      <c r="SHW116" s="87"/>
      <c r="SHX116" s="88"/>
      <c r="SHY116" s="87"/>
      <c r="SHZ116" s="89"/>
      <c r="SIA116" s="98"/>
      <c r="SIB116" s="85"/>
      <c r="SIC116" s="84"/>
      <c r="SID116" s="87"/>
      <c r="SIE116" s="87"/>
      <c r="SIF116" s="88"/>
      <c r="SIG116" s="87"/>
      <c r="SIH116" s="89"/>
      <c r="SII116" s="98"/>
      <c r="SIJ116" s="85"/>
      <c r="SIK116" s="84"/>
      <c r="SIL116" s="87"/>
      <c r="SIM116" s="87"/>
      <c r="SIN116" s="88"/>
      <c r="SIO116" s="87"/>
      <c r="SIP116" s="89"/>
      <c r="SIQ116" s="98"/>
      <c r="SIR116" s="85"/>
      <c r="SIS116" s="84"/>
      <c r="SIT116" s="87"/>
      <c r="SIU116" s="87"/>
      <c r="SIV116" s="88"/>
      <c r="SIW116" s="87"/>
      <c r="SIX116" s="89"/>
      <c r="SIY116" s="98"/>
      <c r="SIZ116" s="85"/>
      <c r="SJA116" s="84"/>
      <c r="SJB116" s="87"/>
      <c r="SJC116" s="87"/>
      <c r="SJD116" s="88"/>
      <c r="SJE116" s="87"/>
      <c r="SJF116" s="89"/>
      <c r="SJG116" s="98"/>
      <c r="SJH116" s="85"/>
      <c r="SJI116" s="84"/>
      <c r="SJJ116" s="87"/>
      <c r="SJK116" s="87"/>
      <c r="SJL116" s="88"/>
      <c r="SJM116" s="87"/>
      <c r="SJN116" s="89"/>
      <c r="SJO116" s="98"/>
      <c r="SJP116" s="85"/>
      <c r="SJQ116" s="84"/>
      <c r="SJR116" s="87"/>
      <c r="SJS116" s="87"/>
      <c r="SJT116" s="88"/>
      <c r="SJU116" s="87"/>
      <c r="SJV116" s="89"/>
      <c r="SJW116" s="98"/>
      <c r="SJX116" s="85"/>
      <c r="SJY116" s="84"/>
      <c r="SJZ116" s="87"/>
      <c r="SKA116" s="87"/>
      <c r="SKB116" s="88"/>
      <c r="SKC116" s="87"/>
      <c r="SKD116" s="89"/>
      <c r="SKE116" s="98"/>
      <c r="SKF116" s="85"/>
      <c r="SKG116" s="84"/>
      <c r="SKH116" s="87"/>
      <c r="SKI116" s="87"/>
      <c r="SKJ116" s="88"/>
      <c r="SKK116" s="87"/>
      <c r="SKL116" s="89"/>
      <c r="SKM116" s="98"/>
      <c r="SKN116" s="85"/>
      <c r="SKO116" s="84"/>
      <c r="SKP116" s="87"/>
      <c r="SKQ116" s="87"/>
      <c r="SKR116" s="88"/>
      <c r="SKS116" s="87"/>
      <c r="SKT116" s="89"/>
      <c r="SKU116" s="98"/>
      <c r="SKV116" s="85"/>
      <c r="SKW116" s="84"/>
      <c r="SKX116" s="87"/>
      <c r="SKY116" s="87"/>
      <c r="SKZ116" s="88"/>
      <c r="SLA116" s="87"/>
      <c r="SLB116" s="89"/>
      <c r="SLC116" s="98"/>
      <c r="SLD116" s="85"/>
      <c r="SLE116" s="84"/>
      <c r="SLF116" s="87"/>
      <c r="SLG116" s="87"/>
      <c r="SLH116" s="88"/>
      <c r="SLI116" s="87"/>
      <c r="SLJ116" s="89"/>
      <c r="SLK116" s="98"/>
      <c r="SLL116" s="85"/>
      <c r="SLM116" s="84"/>
      <c r="SLN116" s="87"/>
      <c r="SLO116" s="87"/>
      <c r="SLP116" s="88"/>
      <c r="SLQ116" s="87"/>
      <c r="SLR116" s="89"/>
      <c r="SLS116" s="98"/>
      <c r="SLT116" s="85"/>
      <c r="SLU116" s="84"/>
      <c r="SLV116" s="87"/>
      <c r="SLW116" s="87"/>
      <c r="SLX116" s="88"/>
      <c r="SLY116" s="87"/>
      <c r="SLZ116" s="89"/>
      <c r="SMA116" s="98"/>
      <c r="SMB116" s="85"/>
      <c r="SMC116" s="84"/>
      <c r="SMD116" s="87"/>
      <c r="SME116" s="87"/>
      <c r="SMF116" s="88"/>
      <c r="SMG116" s="87"/>
      <c r="SMH116" s="89"/>
      <c r="SMI116" s="98"/>
      <c r="SMJ116" s="85"/>
      <c r="SMK116" s="84"/>
      <c r="SML116" s="87"/>
      <c r="SMM116" s="87"/>
      <c r="SMN116" s="88"/>
      <c r="SMO116" s="87"/>
      <c r="SMP116" s="89"/>
      <c r="SMQ116" s="98"/>
      <c r="SMR116" s="85"/>
      <c r="SMS116" s="84"/>
      <c r="SMT116" s="87"/>
      <c r="SMU116" s="87"/>
      <c r="SMV116" s="88"/>
      <c r="SMW116" s="87"/>
      <c r="SMX116" s="89"/>
      <c r="SMY116" s="98"/>
      <c r="SMZ116" s="85"/>
      <c r="SNA116" s="84"/>
      <c r="SNB116" s="87"/>
      <c r="SNC116" s="87"/>
      <c r="SND116" s="88"/>
      <c r="SNE116" s="87"/>
      <c r="SNF116" s="89"/>
      <c r="SNG116" s="98"/>
      <c r="SNH116" s="85"/>
      <c r="SNI116" s="84"/>
      <c r="SNJ116" s="87"/>
      <c r="SNK116" s="87"/>
      <c r="SNL116" s="88"/>
      <c r="SNM116" s="87"/>
      <c r="SNN116" s="89"/>
      <c r="SNO116" s="98"/>
      <c r="SNP116" s="85"/>
      <c r="SNQ116" s="84"/>
      <c r="SNR116" s="87"/>
      <c r="SNS116" s="87"/>
      <c r="SNT116" s="88"/>
      <c r="SNU116" s="87"/>
      <c r="SNV116" s="89"/>
      <c r="SNW116" s="98"/>
      <c r="SNX116" s="85"/>
      <c r="SNY116" s="84"/>
      <c r="SNZ116" s="87"/>
      <c r="SOA116" s="87"/>
      <c r="SOB116" s="88"/>
      <c r="SOC116" s="87"/>
      <c r="SOD116" s="89"/>
      <c r="SOE116" s="98"/>
      <c r="SOF116" s="85"/>
      <c r="SOG116" s="84"/>
      <c r="SOH116" s="87"/>
      <c r="SOI116" s="87"/>
      <c r="SOJ116" s="88"/>
      <c r="SOK116" s="87"/>
      <c r="SOL116" s="89"/>
      <c r="SOM116" s="98"/>
      <c r="SON116" s="85"/>
      <c r="SOO116" s="84"/>
      <c r="SOP116" s="87"/>
      <c r="SOQ116" s="87"/>
      <c r="SOR116" s="88"/>
      <c r="SOS116" s="87"/>
      <c r="SOT116" s="89"/>
      <c r="SOU116" s="98"/>
      <c r="SOV116" s="85"/>
      <c r="SOW116" s="84"/>
      <c r="SOX116" s="87"/>
      <c r="SOY116" s="87"/>
      <c r="SOZ116" s="88"/>
      <c r="SPA116" s="87"/>
      <c r="SPB116" s="89"/>
      <c r="SPC116" s="98"/>
      <c r="SPD116" s="85"/>
      <c r="SPE116" s="84"/>
      <c r="SPF116" s="87"/>
      <c r="SPG116" s="87"/>
      <c r="SPH116" s="88"/>
      <c r="SPI116" s="87"/>
      <c r="SPJ116" s="89"/>
      <c r="SPK116" s="98"/>
      <c r="SPL116" s="85"/>
      <c r="SPM116" s="84"/>
      <c r="SPN116" s="87"/>
      <c r="SPO116" s="87"/>
      <c r="SPP116" s="88"/>
      <c r="SPQ116" s="87"/>
      <c r="SPR116" s="89"/>
      <c r="SPS116" s="98"/>
      <c r="SPT116" s="85"/>
      <c r="SPU116" s="84"/>
      <c r="SPV116" s="87"/>
      <c r="SPW116" s="87"/>
      <c r="SPX116" s="88"/>
      <c r="SPY116" s="87"/>
      <c r="SPZ116" s="89"/>
      <c r="SQA116" s="98"/>
      <c r="SQB116" s="85"/>
      <c r="SQC116" s="84"/>
      <c r="SQD116" s="87"/>
      <c r="SQE116" s="87"/>
      <c r="SQF116" s="88"/>
      <c r="SQG116" s="87"/>
      <c r="SQH116" s="89"/>
      <c r="SQI116" s="98"/>
      <c r="SQJ116" s="85"/>
      <c r="SQK116" s="84"/>
      <c r="SQL116" s="87"/>
      <c r="SQM116" s="87"/>
      <c r="SQN116" s="88"/>
      <c r="SQO116" s="87"/>
      <c r="SQP116" s="89"/>
      <c r="SQQ116" s="98"/>
      <c r="SQR116" s="85"/>
      <c r="SQS116" s="84"/>
      <c r="SQT116" s="87"/>
      <c r="SQU116" s="87"/>
      <c r="SQV116" s="88"/>
      <c r="SQW116" s="87"/>
      <c r="SQX116" s="89"/>
      <c r="SQY116" s="98"/>
      <c r="SQZ116" s="85"/>
      <c r="SRA116" s="84"/>
      <c r="SRB116" s="87"/>
      <c r="SRC116" s="87"/>
      <c r="SRD116" s="88"/>
      <c r="SRE116" s="87"/>
      <c r="SRF116" s="89"/>
      <c r="SRG116" s="98"/>
      <c r="SRH116" s="85"/>
      <c r="SRI116" s="84"/>
      <c r="SRJ116" s="87"/>
      <c r="SRK116" s="87"/>
      <c r="SRL116" s="88"/>
      <c r="SRM116" s="87"/>
      <c r="SRN116" s="89"/>
      <c r="SRO116" s="98"/>
      <c r="SRP116" s="85"/>
      <c r="SRQ116" s="84"/>
      <c r="SRR116" s="87"/>
      <c r="SRS116" s="87"/>
      <c r="SRT116" s="88"/>
      <c r="SRU116" s="87"/>
      <c r="SRV116" s="89"/>
      <c r="SRW116" s="98"/>
      <c r="SRX116" s="85"/>
      <c r="SRY116" s="84"/>
      <c r="SRZ116" s="87"/>
      <c r="SSA116" s="87"/>
      <c r="SSB116" s="88"/>
      <c r="SSC116" s="87"/>
      <c r="SSD116" s="89"/>
      <c r="SSE116" s="98"/>
      <c r="SSF116" s="85"/>
      <c r="SSG116" s="84"/>
      <c r="SSH116" s="87"/>
      <c r="SSI116" s="87"/>
      <c r="SSJ116" s="88"/>
      <c r="SSK116" s="87"/>
      <c r="SSL116" s="89"/>
      <c r="SSM116" s="98"/>
      <c r="SSN116" s="85"/>
      <c r="SSO116" s="84"/>
      <c r="SSP116" s="87"/>
      <c r="SSQ116" s="87"/>
      <c r="SSR116" s="88"/>
      <c r="SSS116" s="87"/>
      <c r="SST116" s="89"/>
      <c r="SSU116" s="98"/>
      <c r="SSV116" s="85"/>
      <c r="SSW116" s="84"/>
      <c r="SSX116" s="87"/>
      <c r="SSY116" s="87"/>
      <c r="SSZ116" s="88"/>
      <c r="STA116" s="87"/>
      <c r="STB116" s="89"/>
      <c r="STC116" s="98"/>
      <c r="STD116" s="85"/>
      <c r="STE116" s="84"/>
      <c r="STF116" s="87"/>
      <c r="STG116" s="87"/>
      <c r="STH116" s="88"/>
      <c r="STI116" s="87"/>
      <c r="STJ116" s="89"/>
      <c r="STK116" s="98"/>
      <c r="STL116" s="85"/>
      <c r="STM116" s="84"/>
      <c r="STN116" s="87"/>
      <c r="STO116" s="87"/>
      <c r="STP116" s="88"/>
      <c r="STQ116" s="87"/>
      <c r="STR116" s="89"/>
      <c r="STS116" s="98"/>
      <c r="STT116" s="85"/>
      <c r="STU116" s="84"/>
      <c r="STV116" s="87"/>
      <c r="STW116" s="87"/>
      <c r="STX116" s="88"/>
      <c r="STY116" s="87"/>
      <c r="STZ116" s="89"/>
      <c r="SUA116" s="98"/>
      <c r="SUB116" s="85"/>
      <c r="SUC116" s="84"/>
      <c r="SUD116" s="87"/>
      <c r="SUE116" s="87"/>
      <c r="SUF116" s="88"/>
      <c r="SUG116" s="87"/>
      <c r="SUH116" s="89"/>
      <c r="SUI116" s="98"/>
      <c r="SUJ116" s="85"/>
      <c r="SUK116" s="84"/>
      <c r="SUL116" s="87"/>
      <c r="SUM116" s="87"/>
      <c r="SUN116" s="88"/>
      <c r="SUO116" s="87"/>
      <c r="SUP116" s="89"/>
      <c r="SUQ116" s="98"/>
      <c r="SUR116" s="85"/>
      <c r="SUS116" s="84"/>
      <c r="SUT116" s="87"/>
      <c r="SUU116" s="87"/>
      <c r="SUV116" s="88"/>
      <c r="SUW116" s="87"/>
      <c r="SUX116" s="89"/>
      <c r="SUY116" s="98"/>
      <c r="SUZ116" s="85"/>
      <c r="SVA116" s="84"/>
      <c r="SVB116" s="87"/>
      <c r="SVC116" s="87"/>
      <c r="SVD116" s="88"/>
      <c r="SVE116" s="87"/>
      <c r="SVF116" s="89"/>
      <c r="SVG116" s="98"/>
      <c r="SVH116" s="85"/>
      <c r="SVI116" s="84"/>
      <c r="SVJ116" s="87"/>
      <c r="SVK116" s="87"/>
      <c r="SVL116" s="88"/>
      <c r="SVM116" s="87"/>
      <c r="SVN116" s="89"/>
      <c r="SVO116" s="98"/>
      <c r="SVP116" s="85"/>
      <c r="SVQ116" s="84"/>
      <c r="SVR116" s="87"/>
      <c r="SVS116" s="87"/>
      <c r="SVT116" s="88"/>
      <c r="SVU116" s="87"/>
      <c r="SVV116" s="89"/>
      <c r="SVW116" s="98"/>
      <c r="SVX116" s="85"/>
      <c r="SVY116" s="84"/>
      <c r="SVZ116" s="87"/>
      <c r="SWA116" s="87"/>
      <c r="SWB116" s="88"/>
      <c r="SWC116" s="87"/>
      <c r="SWD116" s="89"/>
      <c r="SWE116" s="98"/>
      <c r="SWF116" s="85"/>
      <c r="SWG116" s="84"/>
      <c r="SWH116" s="87"/>
      <c r="SWI116" s="87"/>
      <c r="SWJ116" s="88"/>
      <c r="SWK116" s="87"/>
      <c r="SWL116" s="89"/>
      <c r="SWM116" s="98"/>
      <c r="SWN116" s="85"/>
      <c r="SWO116" s="84"/>
      <c r="SWP116" s="87"/>
      <c r="SWQ116" s="87"/>
      <c r="SWR116" s="88"/>
      <c r="SWS116" s="87"/>
      <c r="SWT116" s="89"/>
      <c r="SWU116" s="98"/>
      <c r="SWV116" s="85"/>
      <c r="SWW116" s="84"/>
      <c r="SWX116" s="87"/>
      <c r="SWY116" s="87"/>
      <c r="SWZ116" s="88"/>
      <c r="SXA116" s="87"/>
      <c r="SXB116" s="89"/>
      <c r="SXC116" s="98"/>
      <c r="SXD116" s="85"/>
      <c r="SXE116" s="84"/>
      <c r="SXF116" s="87"/>
      <c r="SXG116" s="87"/>
      <c r="SXH116" s="88"/>
      <c r="SXI116" s="87"/>
      <c r="SXJ116" s="89"/>
      <c r="SXK116" s="98"/>
      <c r="SXL116" s="85"/>
      <c r="SXM116" s="84"/>
      <c r="SXN116" s="87"/>
      <c r="SXO116" s="87"/>
      <c r="SXP116" s="88"/>
      <c r="SXQ116" s="87"/>
      <c r="SXR116" s="89"/>
      <c r="SXS116" s="98"/>
      <c r="SXT116" s="85"/>
      <c r="SXU116" s="84"/>
      <c r="SXV116" s="87"/>
      <c r="SXW116" s="87"/>
      <c r="SXX116" s="88"/>
      <c r="SXY116" s="87"/>
      <c r="SXZ116" s="89"/>
      <c r="SYA116" s="98"/>
      <c r="SYB116" s="85"/>
      <c r="SYC116" s="84"/>
      <c r="SYD116" s="87"/>
      <c r="SYE116" s="87"/>
      <c r="SYF116" s="88"/>
      <c r="SYG116" s="87"/>
      <c r="SYH116" s="89"/>
      <c r="SYI116" s="98"/>
      <c r="SYJ116" s="85"/>
      <c r="SYK116" s="84"/>
      <c r="SYL116" s="87"/>
      <c r="SYM116" s="87"/>
      <c r="SYN116" s="88"/>
      <c r="SYO116" s="87"/>
      <c r="SYP116" s="89"/>
      <c r="SYQ116" s="98"/>
      <c r="SYR116" s="85"/>
      <c r="SYS116" s="84"/>
      <c r="SYT116" s="87"/>
      <c r="SYU116" s="87"/>
      <c r="SYV116" s="88"/>
      <c r="SYW116" s="87"/>
      <c r="SYX116" s="89"/>
      <c r="SYY116" s="98"/>
      <c r="SYZ116" s="85"/>
      <c r="SZA116" s="84"/>
      <c r="SZB116" s="87"/>
      <c r="SZC116" s="87"/>
      <c r="SZD116" s="88"/>
      <c r="SZE116" s="87"/>
      <c r="SZF116" s="89"/>
      <c r="SZG116" s="98"/>
      <c r="SZH116" s="85"/>
      <c r="SZI116" s="84"/>
      <c r="SZJ116" s="87"/>
      <c r="SZK116" s="87"/>
      <c r="SZL116" s="88"/>
      <c r="SZM116" s="87"/>
      <c r="SZN116" s="89"/>
      <c r="SZO116" s="98"/>
      <c r="SZP116" s="85"/>
      <c r="SZQ116" s="84"/>
      <c r="SZR116" s="87"/>
      <c r="SZS116" s="87"/>
      <c r="SZT116" s="88"/>
      <c r="SZU116" s="87"/>
      <c r="SZV116" s="89"/>
      <c r="SZW116" s="98"/>
      <c r="SZX116" s="85"/>
      <c r="SZY116" s="84"/>
      <c r="SZZ116" s="87"/>
      <c r="TAA116" s="87"/>
      <c r="TAB116" s="88"/>
      <c r="TAC116" s="87"/>
      <c r="TAD116" s="89"/>
      <c r="TAE116" s="98"/>
      <c r="TAF116" s="85"/>
      <c r="TAG116" s="84"/>
      <c r="TAH116" s="87"/>
      <c r="TAI116" s="87"/>
      <c r="TAJ116" s="88"/>
      <c r="TAK116" s="87"/>
      <c r="TAL116" s="89"/>
      <c r="TAM116" s="98"/>
      <c r="TAN116" s="85"/>
      <c r="TAO116" s="84"/>
      <c r="TAP116" s="87"/>
      <c r="TAQ116" s="87"/>
      <c r="TAR116" s="88"/>
      <c r="TAS116" s="87"/>
      <c r="TAT116" s="89"/>
      <c r="TAU116" s="98"/>
      <c r="TAV116" s="85"/>
      <c r="TAW116" s="84"/>
      <c r="TAX116" s="87"/>
      <c r="TAY116" s="87"/>
      <c r="TAZ116" s="88"/>
      <c r="TBA116" s="87"/>
      <c r="TBB116" s="89"/>
      <c r="TBC116" s="98"/>
      <c r="TBD116" s="85"/>
      <c r="TBE116" s="84"/>
      <c r="TBF116" s="87"/>
      <c r="TBG116" s="87"/>
      <c r="TBH116" s="88"/>
      <c r="TBI116" s="87"/>
      <c r="TBJ116" s="89"/>
      <c r="TBK116" s="98"/>
      <c r="TBL116" s="85"/>
      <c r="TBM116" s="84"/>
      <c r="TBN116" s="87"/>
      <c r="TBO116" s="87"/>
      <c r="TBP116" s="88"/>
      <c r="TBQ116" s="87"/>
      <c r="TBR116" s="89"/>
      <c r="TBS116" s="98"/>
      <c r="TBT116" s="85"/>
      <c r="TBU116" s="84"/>
      <c r="TBV116" s="87"/>
      <c r="TBW116" s="87"/>
      <c r="TBX116" s="88"/>
      <c r="TBY116" s="87"/>
      <c r="TBZ116" s="89"/>
      <c r="TCA116" s="98"/>
      <c r="TCB116" s="85"/>
      <c r="TCC116" s="84"/>
      <c r="TCD116" s="87"/>
      <c r="TCE116" s="87"/>
      <c r="TCF116" s="88"/>
      <c r="TCG116" s="87"/>
      <c r="TCH116" s="89"/>
      <c r="TCI116" s="98"/>
      <c r="TCJ116" s="85"/>
      <c r="TCK116" s="84"/>
      <c r="TCL116" s="87"/>
      <c r="TCM116" s="87"/>
      <c r="TCN116" s="88"/>
      <c r="TCO116" s="87"/>
      <c r="TCP116" s="89"/>
      <c r="TCQ116" s="98"/>
      <c r="TCR116" s="85"/>
      <c r="TCS116" s="84"/>
      <c r="TCT116" s="87"/>
      <c r="TCU116" s="87"/>
      <c r="TCV116" s="88"/>
      <c r="TCW116" s="87"/>
      <c r="TCX116" s="89"/>
      <c r="TCY116" s="98"/>
      <c r="TCZ116" s="85"/>
      <c r="TDA116" s="84"/>
      <c r="TDB116" s="87"/>
      <c r="TDC116" s="87"/>
      <c r="TDD116" s="88"/>
      <c r="TDE116" s="87"/>
      <c r="TDF116" s="89"/>
      <c r="TDG116" s="98"/>
      <c r="TDH116" s="85"/>
      <c r="TDI116" s="84"/>
      <c r="TDJ116" s="87"/>
      <c r="TDK116" s="87"/>
      <c r="TDL116" s="88"/>
      <c r="TDM116" s="87"/>
      <c r="TDN116" s="89"/>
      <c r="TDO116" s="98"/>
      <c r="TDP116" s="85"/>
      <c r="TDQ116" s="84"/>
      <c r="TDR116" s="87"/>
      <c r="TDS116" s="87"/>
      <c r="TDT116" s="88"/>
      <c r="TDU116" s="87"/>
      <c r="TDV116" s="89"/>
      <c r="TDW116" s="98"/>
      <c r="TDX116" s="85"/>
      <c r="TDY116" s="84"/>
      <c r="TDZ116" s="87"/>
      <c r="TEA116" s="87"/>
      <c r="TEB116" s="88"/>
      <c r="TEC116" s="87"/>
      <c r="TED116" s="89"/>
      <c r="TEE116" s="98"/>
      <c r="TEF116" s="85"/>
      <c r="TEG116" s="84"/>
      <c r="TEH116" s="87"/>
      <c r="TEI116" s="87"/>
      <c r="TEJ116" s="88"/>
      <c r="TEK116" s="87"/>
      <c r="TEL116" s="89"/>
      <c r="TEM116" s="98"/>
      <c r="TEN116" s="85"/>
      <c r="TEO116" s="84"/>
      <c r="TEP116" s="87"/>
      <c r="TEQ116" s="87"/>
      <c r="TER116" s="88"/>
      <c r="TES116" s="87"/>
      <c r="TET116" s="89"/>
      <c r="TEU116" s="98"/>
      <c r="TEV116" s="85"/>
      <c r="TEW116" s="84"/>
      <c r="TEX116" s="87"/>
      <c r="TEY116" s="87"/>
      <c r="TEZ116" s="88"/>
      <c r="TFA116" s="87"/>
      <c r="TFB116" s="89"/>
      <c r="TFC116" s="98"/>
      <c r="TFD116" s="85"/>
      <c r="TFE116" s="84"/>
      <c r="TFF116" s="87"/>
      <c r="TFG116" s="87"/>
      <c r="TFH116" s="88"/>
      <c r="TFI116" s="87"/>
      <c r="TFJ116" s="89"/>
      <c r="TFK116" s="98"/>
      <c r="TFL116" s="85"/>
      <c r="TFM116" s="84"/>
      <c r="TFN116" s="87"/>
      <c r="TFO116" s="87"/>
      <c r="TFP116" s="88"/>
      <c r="TFQ116" s="87"/>
      <c r="TFR116" s="89"/>
      <c r="TFS116" s="98"/>
      <c r="TFT116" s="85"/>
      <c r="TFU116" s="84"/>
      <c r="TFV116" s="87"/>
      <c r="TFW116" s="87"/>
      <c r="TFX116" s="88"/>
      <c r="TFY116" s="87"/>
      <c r="TFZ116" s="89"/>
      <c r="TGA116" s="98"/>
      <c r="TGB116" s="85"/>
      <c r="TGC116" s="84"/>
      <c r="TGD116" s="87"/>
      <c r="TGE116" s="87"/>
      <c r="TGF116" s="88"/>
      <c r="TGG116" s="87"/>
      <c r="TGH116" s="89"/>
      <c r="TGI116" s="98"/>
      <c r="TGJ116" s="85"/>
      <c r="TGK116" s="84"/>
      <c r="TGL116" s="87"/>
      <c r="TGM116" s="87"/>
      <c r="TGN116" s="88"/>
      <c r="TGO116" s="87"/>
      <c r="TGP116" s="89"/>
      <c r="TGQ116" s="98"/>
      <c r="TGR116" s="85"/>
      <c r="TGS116" s="84"/>
      <c r="TGT116" s="87"/>
      <c r="TGU116" s="87"/>
      <c r="TGV116" s="88"/>
      <c r="TGW116" s="87"/>
      <c r="TGX116" s="89"/>
      <c r="TGY116" s="98"/>
      <c r="TGZ116" s="85"/>
      <c r="THA116" s="84"/>
      <c r="THB116" s="87"/>
      <c r="THC116" s="87"/>
      <c r="THD116" s="88"/>
      <c r="THE116" s="87"/>
      <c r="THF116" s="89"/>
      <c r="THG116" s="98"/>
      <c r="THH116" s="85"/>
      <c r="THI116" s="84"/>
      <c r="THJ116" s="87"/>
      <c r="THK116" s="87"/>
      <c r="THL116" s="88"/>
      <c r="THM116" s="87"/>
      <c r="THN116" s="89"/>
      <c r="THO116" s="98"/>
      <c r="THP116" s="85"/>
      <c r="THQ116" s="84"/>
      <c r="THR116" s="87"/>
      <c r="THS116" s="87"/>
      <c r="THT116" s="88"/>
      <c r="THU116" s="87"/>
      <c r="THV116" s="89"/>
      <c r="THW116" s="98"/>
      <c r="THX116" s="85"/>
      <c r="THY116" s="84"/>
      <c r="THZ116" s="87"/>
      <c r="TIA116" s="87"/>
      <c r="TIB116" s="88"/>
      <c r="TIC116" s="87"/>
      <c r="TID116" s="89"/>
      <c r="TIE116" s="98"/>
      <c r="TIF116" s="85"/>
      <c r="TIG116" s="84"/>
      <c r="TIH116" s="87"/>
      <c r="TII116" s="87"/>
      <c r="TIJ116" s="88"/>
      <c r="TIK116" s="87"/>
      <c r="TIL116" s="89"/>
      <c r="TIM116" s="98"/>
      <c r="TIN116" s="85"/>
      <c r="TIO116" s="84"/>
      <c r="TIP116" s="87"/>
      <c r="TIQ116" s="87"/>
      <c r="TIR116" s="88"/>
      <c r="TIS116" s="87"/>
      <c r="TIT116" s="89"/>
      <c r="TIU116" s="98"/>
      <c r="TIV116" s="85"/>
      <c r="TIW116" s="84"/>
      <c r="TIX116" s="87"/>
      <c r="TIY116" s="87"/>
      <c r="TIZ116" s="88"/>
      <c r="TJA116" s="87"/>
      <c r="TJB116" s="89"/>
      <c r="TJC116" s="98"/>
      <c r="TJD116" s="85"/>
      <c r="TJE116" s="84"/>
      <c r="TJF116" s="87"/>
      <c r="TJG116" s="87"/>
      <c r="TJH116" s="88"/>
      <c r="TJI116" s="87"/>
      <c r="TJJ116" s="89"/>
      <c r="TJK116" s="98"/>
      <c r="TJL116" s="85"/>
      <c r="TJM116" s="84"/>
      <c r="TJN116" s="87"/>
      <c r="TJO116" s="87"/>
      <c r="TJP116" s="88"/>
      <c r="TJQ116" s="87"/>
      <c r="TJR116" s="89"/>
      <c r="TJS116" s="98"/>
      <c r="TJT116" s="85"/>
      <c r="TJU116" s="84"/>
      <c r="TJV116" s="87"/>
      <c r="TJW116" s="87"/>
      <c r="TJX116" s="88"/>
      <c r="TJY116" s="87"/>
      <c r="TJZ116" s="89"/>
      <c r="TKA116" s="98"/>
      <c r="TKB116" s="85"/>
      <c r="TKC116" s="84"/>
      <c r="TKD116" s="87"/>
      <c r="TKE116" s="87"/>
      <c r="TKF116" s="88"/>
      <c r="TKG116" s="87"/>
      <c r="TKH116" s="89"/>
      <c r="TKI116" s="98"/>
      <c r="TKJ116" s="85"/>
      <c r="TKK116" s="84"/>
      <c r="TKL116" s="87"/>
      <c r="TKM116" s="87"/>
      <c r="TKN116" s="88"/>
      <c r="TKO116" s="87"/>
      <c r="TKP116" s="89"/>
      <c r="TKQ116" s="98"/>
      <c r="TKR116" s="85"/>
      <c r="TKS116" s="84"/>
      <c r="TKT116" s="87"/>
      <c r="TKU116" s="87"/>
      <c r="TKV116" s="88"/>
      <c r="TKW116" s="87"/>
      <c r="TKX116" s="89"/>
      <c r="TKY116" s="98"/>
      <c r="TKZ116" s="85"/>
      <c r="TLA116" s="84"/>
      <c r="TLB116" s="87"/>
      <c r="TLC116" s="87"/>
      <c r="TLD116" s="88"/>
      <c r="TLE116" s="87"/>
      <c r="TLF116" s="89"/>
      <c r="TLG116" s="98"/>
      <c r="TLH116" s="85"/>
      <c r="TLI116" s="84"/>
      <c r="TLJ116" s="87"/>
      <c r="TLK116" s="87"/>
      <c r="TLL116" s="88"/>
      <c r="TLM116" s="87"/>
      <c r="TLN116" s="89"/>
      <c r="TLO116" s="98"/>
      <c r="TLP116" s="85"/>
      <c r="TLQ116" s="84"/>
      <c r="TLR116" s="87"/>
      <c r="TLS116" s="87"/>
      <c r="TLT116" s="88"/>
      <c r="TLU116" s="87"/>
      <c r="TLV116" s="89"/>
      <c r="TLW116" s="98"/>
      <c r="TLX116" s="85"/>
      <c r="TLY116" s="84"/>
      <c r="TLZ116" s="87"/>
      <c r="TMA116" s="87"/>
      <c r="TMB116" s="88"/>
      <c r="TMC116" s="87"/>
      <c r="TMD116" s="89"/>
      <c r="TME116" s="98"/>
      <c r="TMF116" s="85"/>
      <c r="TMG116" s="84"/>
      <c r="TMH116" s="87"/>
      <c r="TMI116" s="87"/>
      <c r="TMJ116" s="88"/>
      <c r="TMK116" s="87"/>
      <c r="TML116" s="89"/>
      <c r="TMM116" s="98"/>
      <c r="TMN116" s="85"/>
      <c r="TMO116" s="84"/>
      <c r="TMP116" s="87"/>
      <c r="TMQ116" s="87"/>
      <c r="TMR116" s="88"/>
      <c r="TMS116" s="87"/>
      <c r="TMT116" s="89"/>
      <c r="TMU116" s="98"/>
      <c r="TMV116" s="85"/>
      <c r="TMW116" s="84"/>
      <c r="TMX116" s="87"/>
      <c r="TMY116" s="87"/>
      <c r="TMZ116" s="88"/>
      <c r="TNA116" s="87"/>
      <c r="TNB116" s="89"/>
      <c r="TNC116" s="98"/>
      <c r="TND116" s="85"/>
      <c r="TNE116" s="84"/>
      <c r="TNF116" s="87"/>
      <c r="TNG116" s="87"/>
      <c r="TNH116" s="88"/>
      <c r="TNI116" s="87"/>
      <c r="TNJ116" s="89"/>
      <c r="TNK116" s="98"/>
      <c r="TNL116" s="85"/>
      <c r="TNM116" s="84"/>
      <c r="TNN116" s="87"/>
      <c r="TNO116" s="87"/>
      <c r="TNP116" s="88"/>
      <c r="TNQ116" s="87"/>
      <c r="TNR116" s="89"/>
      <c r="TNS116" s="98"/>
      <c r="TNT116" s="85"/>
      <c r="TNU116" s="84"/>
      <c r="TNV116" s="87"/>
      <c r="TNW116" s="87"/>
      <c r="TNX116" s="88"/>
      <c r="TNY116" s="87"/>
      <c r="TNZ116" s="89"/>
      <c r="TOA116" s="98"/>
      <c r="TOB116" s="85"/>
      <c r="TOC116" s="84"/>
      <c r="TOD116" s="87"/>
      <c r="TOE116" s="87"/>
      <c r="TOF116" s="88"/>
      <c r="TOG116" s="87"/>
      <c r="TOH116" s="89"/>
      <c r="TOI116" s="98"/>
      <c r="TOJ116" s="85"/>
      <c r="TOK116" s="84"/>
      <c r="TOL116" s="87"/>
      <c r="TOM116" s="87"/>
      <c r="TON116" s="88"/>
      <c r="TOO116" s="87"/>
      <c r="TOP116" s="89"/>
      <c r="TOQ116" s="98"/>
      <c r="TOR116" s="85"/>
      <c r="TOS116" s="84"/>
      <c r="TOT116" s="87"/>
      <c r="TOU116" s="87"/>
      <c r="TOV116" s="88"/>
      <c r="TOW116" s="87"/>
      <c r="TOX116" s="89"/>
      <c r="TOY116" s="98"/>
      <c r="TOZ116" s="85"/>
      <c r="TPA116" s="84"/>
      <c r="TPB116" s="87"/>
      <c r="TPC116" s="87"/>
      <c r="TPD116" s="88"/>
      <c r="TPE116" s="87"/>
      <c r="TPF116" s="89"/>
      <c r="TPG116" s="98"/>
      <c r="TPH116" s="85"/>
      <c r="TPI116" s="84"/>
      <c r="TPJ116" s="87"/>
      <c r="TPK116" s="87"/>
      <c r="TPL116" s="88"/>
      <c r="TPM116" s="87"/>
      <c r="TPN116" s="89"/>
      <c r="TPO116" s="98"/>
      <c r="TPP116" s="85"/>
      <c r="TPQ116" s="84"/>
      <c r="TPR116" s="87"/>
      <c r="TPS116" s="87"/>
      <c r="TPT116" s="88"/>
      <c r="TPU116" s="87"/>
      <c r="TPV116" s="89"/>
      <c r="TPW116" s="98"/>
      <c r="TPX116" s="85"/>
      <c r="TPY116" s="84"/>
      <c r="TPZ116" s="87"/>
      <c r="TQA116" s="87"/>
      <c r="TQB116" s="88"/>
      <c r="TQC116" s="87"/>
      <c r="TQD116" s="89"/>
      <c r="TQE116" s="98"/>
      <c r="TQF116" s="85"/>
      <c r="TQG116" s="84"/>
      <c r="TQH116" s="87"/>
      <c r="TQI116" s="87"/>
      <c r="TQJ116" s="88"/>
      <c r="TQK116" s="87"/>
      <c r="TQL116" s="89"/>
      <c r="TQM116" s="98"/>
      <c r="TQN116" s="85"/>
      <c r="TQO116" s="84"/>
      <c r="TQP116" s="87"/>
      <c r="TQQ116" s="87"/>
      <c r="TQR116" s="88"/>
      <c r="TQS116" s="87"/>
      <c r="TQT116" s="89"/>
      <c r="TQU116" s="98"/>
      <c r="TQV116" s="85"/>
      <c r="TQW116" s="84"/>
      <c r="TQX116" s="87"/>
      <c r="TQY116" s="87"/>
      <c r="TQZ116" s="88"/>
      <c r="TRA116" s="87"/>
      <c r="TRB116" s="89"/>
      <c r="TRC116" s="98"/>
      <c r="TRD116" s="85"/>
      <c r="TRE116" s="84"/>
      <c r="TRF116" s="87"/>
      <c r="TRG116" s="87"/>
      <c r="TRH116" s="88"/>
      <c r="TRI116" s="87"/>
      <c r="TRJ116" s="89"/>
      <c r="TRK116" s="98"/>
      <c r="TRL116" s="85"/>
      <c r="TRM116" s="84"/>
      <c r="TRN116" s="87"/>
      <c r="TRO116" s="87"/>
      <c r="TRP116" s="88"/>
      <c r="TRQ116" s="87"/>
      <c r="TRR116" s="89"/>
      <c r="TRS116" s="98"/>
      <c r="TRT116" s="85"/>
      <c r="TRU116" s="84"/>
      <c r="TRV116" s="87"/>
      <c r="TRW116" s="87"/>
      <c r="TRX116" s="88"/>
      <c r="TRY116" s="87"/>
      <c r="TRZ116" s="89"/>
      <c r="TSA116" s="98"/>
      <c r="TSB116" s="85"/>
      <c r="TSC116" s="84"/>
      <c r="TSD116" s="87"/>
      <c r="TSE116" s="87"/>
      <c r="TSF116" s="88"/>
      <c r="TSG116" s="87"/>
      <c r="TSH116" s="89"/>
      <c r="TSI116" s="98"/>
      <c r="TSJ116" s="85"/>
      <c r="TSK116" s="84"/>
      <c r="TSL116" s="87"/>
      <c r="TSM116" s="87"/>
      <c r="TSN116" s="88"/>
      <c r="TSO116" s="87"/>
      <c r="TSP116" s="89"/>
      <c r="TSQ116" s="98"/>
      <c r="TSR116" s="85"/>
      <c r="TSS116" s="84"/>
      <c r="TST116" s="87"/>
      <c r="TSU116" s="87"/>
      <c r="TSV116" s="88"/>
      <c r="TSW116" s="87"/>
      <c r="TSX116" s="89"/>
      <c r="TSY116" s="98"/>
      <c r="TSZ116" s="85"/>
      <c r="TTA116" s="84"/>
      <c r="TTB116" s="87"/>
      <c r="TTC116" s="87"/>
      <c r="TTD116" s="88"/>
      <c r="TTE116" s="87"/>
      <c r="TTF116" s="89"/>
      <c r="TTG116" s="98"/>
      <c r="TTH116" s="85"/>
      <c r="TTI116" s="84"/>
      <c r="TTJ116" s="87"/>
      <c r="TTK116" s="87"/>
      <c r="TTL116" s="88"/>
      <c r="TTM116" s="87"/>
      <c r="TTN116" s="89"/>
      <c r="TTO116" s="98"/>
      <c r="TTP116" s="85"/>
      <c r="TTQ116" s="84"/>
      <c r="TTR116" s="87"/>
      <c r="TTS116" s="87"/>
      <c r="TTT116" s="88"/>
      <c r="TTU116" s="87"/>
      <c r="TTV116" s="89"/>
      <c r="TTW116" s="98"/>
      <c r="TTX116" s="85"/>
      <c r="TTY116" s="84"/>
      <c r="TTZ116" s="87"/>
      <c r="TUA116" s="87"/>
      <c r="TUB116" s="88"/>
      <c r="TUC116" s="87"/>
      <c r="TUD116" s="89"/>
      <c r="TUE116" s="98"/>
      <c r="TUF116" s="85"/>
      <c r="TUG116" s="84"/>
      <c r="TUH116" s="87"/>
      <c r="TUI116" s="87"/>
      <c r="TUJ116" s="88"/>
      <c r="TUK116" s="87"/>
      <c r="TUL116" s="89"/>
      <c r="TUM116" s="98"/>
      <c r="TUN116" s="85"/>
      <c r="TUO116" s="84"/>
      <c r="TUP116" s="87"/>
      <c r="TUQ116" s="87"/>
      <c r="TUR116" s="88"/>
      <c r="TUS116" s="87"/>
      <c r="TUT116" s="89"/>
      <c r="TUU116" s="98"/>
      <c r="TUV116" s="85"/>
      <c r="TUW116" s="84"/>
      <c r="TUX116" s="87"/>
      <c r="TUY116" s="87"/>
      <c r="TUZ116" s="88"/>
      <c r="TVA116" s="87"/>
      <c r="TVB116" s="89"/>
      <c r="TVC116" s="98"/>
      <c r="TVD116" s="85"/>
      <c r="TVE116" s="84"/>
      <c r="TVF116" s="87"/>
      <c r="TVG116" s="87"/>
      <c r="TVH116" s="88"/>
      <c r="TVI116" s="87"/>
      <c r="TVJ116" s="89"/>
      <c r="TVK116" s="98"/>
      <c r="TVL116" s="85"/>
      <c r="TVM116" s="84"/>
      <c r="TVN116" s="87"/>
      <c r="TVO116" s="87"/>
      <c r="TVP116" s="88"/>
      <c r="TVQ116" s="87"/>
      <c r="TVR116" s="89"/>
      <c r="TVS116" s="98"/>
      <c r="TVT116" s="85"/>
      <c r="TVU116" s="84"/>
      <c r="TVV116" s="87"/>
      <c r="TVW116" s="87"/>
      <c r="TVX116" s="88"/>
      <c r="TVY116" s="87"/>
      <c r="TVZ116" s="89"/>
      <c r="TWA116" s="98"/>
      <c r="TWB116" s="85"/>
      <c r="TWC116" s="84"/>
      <c r="TWD116" s="87"/>
      <c r="TWE116" s="87"/>
      <c r="TWF116" s="88"/>
      <c r="TWG116" s="87"/>
      <c r="TWH116" s="89"/>
      <c r="TWI116" s="98"/>
      <c r="TWJ116" s="85"/>
      <c r="TWK116" s="84"/>
      <c r="TWL116" s="87"/>
      <c r="TWM116" s="87"/>
      <c r="TWN116" s="88"/>
      <c r="TWO116" s="87"/>
      <c r="TWP116" s="89"/>
      <c r="TWQ116" s="98"/>
      <c r="TWR116" s="85"/>
      <c r="TWS116" s="84"/>
      <c r="TWT116" s="87"/>
      <c r="TWU116" s="87"/>
      <c r="TWV116" s="88"/>
      <c r="TWW116" s="87"/>
      <c r="TWX116" s="89"/>
      <c r="TWY116" s="98"/>
      <c r="TWZ116" s="85"/>
      <c r="TXA116" s="84"/>
      <c r="TXB116" s="87"/>
      <c r="TXC116" s="87"/>
      <c r="TXD116" s="88"/>
      <c r="TXE116" s="87"/>
      <c r="TXF116" s="89"/>
      <c r="TXG116" s="98"/>
      <c r="TXH116" s="85"/>
      <c r="TXI116" s="84"/>
      <c r="TXJ116" s="87"/>
      <c r="TXK116" s="87"/>
      <c r="TXL116" s="88"/>
      <c r="TXM116" s="87"/>
      <c r="TXN116" s="89"/>
      <c r="TXO116" s="98"/>
      <c r="TXP116" s="85"/>
      <c r="TXQ116" s="84"/>
      <c r="TXR116" s="87"/>
      <c r="TXS116" s="87"/>
      <c r="TXT116" s="88"/>
      <c r="TXU116" s="87"/>
      <c r="TXV116" s="89"/>
      <c r="TXW116" s="98"/>
      <c r="TXX116" s="85"/>
      <c r="TXY116" s="84"/>
      <c r="TXZ116" s="87"/>
      <c r="TYA116" s="87"/>
      <c r="TYB116" s="88"/>
      <c r="TYC116" s="87"/>
      <c r="TYD116" s="89"/>
      <c r="TYE116" s="98"/>
      <c r="TYF116" s="85"/>
      <c r="TYG116" s="84"/>
      <c r="TYH116" s="87"/>
      <c r="TYI116" s="87"/>
      <c r="TYJ116" s="88"/>
      <c r="TYK116" s="87"/>
      <c r="TYL116" s="89"/>
      <c r="TYM116" s="98"/>
      <c r="TYN116" s="85"/>
      <c r="TYO116" s="84"/>
      <c r="TYP116" s="87"/>
      <c r="TYQ116" s="87"/>
      <c r="TYR116" s="88"/>
      <c r="TYS116" s="87"/>
      <c r="TYT116" s="89"/>
      <c r="TYU116" s="98"/>
      <c r="TYV116" s="85"/>
      <c r="TYW116" s="84"/>
      <c r="TYX116" s="87"/>
      <c r="TYY116" s="87"/>
      <c r="TYZ116" s="88"/>
      <c r="TZA116" s="87"/>
      <c r="TZB116" s="89"/>
      <c r="TZC116" s="98"/>
      <c r="TZD116" s="85"/>
      <c r="TZE116" s="84"/>
      <c r="TZF116" s="87"/>
      <c r="TZG116" s="87"/>
      <c r="TZH116" s="88"/>
      <c r="TZI116" s="87"/>
      <c r="TZJ116" s="89"/>
      <c r="TZK116" s="98"/>
      <c r="TZL116" s="85"/>
      <c r="TZM116" s="84"/>
      <c r="TZN116" s="87"/>
      <c r="TZO116" s="87"/>
      <c r="TZP116" s="88"/>
      <c r="TZQ116" s="87"/>
      <c r="TZR116" s="89"/>
      <c r="TZS116" s="98"/>
      <c r="TZT116" s="85"/>
      <c r="TZU116" s="84"/>
      <c r="TZV116" s="87"/>
      <c r="TZW116" s="87"/>
      <c r="TZX116" s="88"/>
      <c r="TZY116" s="87"/>
      <c r="TZZ116" s="89"/>
      <c r="UAA116" s="98"/>
      <c r="UAB116" s="85"/>
      <c r="UAC116" s="84"/>
      <c r="UAD116" s="87"/>
      <c r="UAE116" s="87"/>
      <c r="UAF116" s="88"/>
      <c r="UAG116" s="87"/>
      <c r="UAH116" s="89"/>
      <c r="UAI116" s="98"/>
      <c r="UAJ116" s="85"/>
      <c r="UAK116" s="84"/>
      <c r="UAL116" s="87"/>
      <c r="UAM116" s="87"/>
      <c r="UAN116" s="88"/>
      <c r="UAO116" s="87"/>
      <c r="UAP116" s="89"/>
      <c r="UAQ116" s="98"/>
      <c r="UAR116" s="85"/>
      <c r="UAS116" s="84"/>
      <c r="UAT116" s="87"/>
      <c r="UAU116" s="87"/>
      <c r="UAV116" s="88"/>
      <c r="UAW116" s="87"/>
      <c r="UAX116" s="89"/>
      <c r="UAY116" s="98"/>
      <c r="UAZ116" s="85"/>
      <c r="UBA116" s="84"/>
      <c r="UBB116" s="87"/>
      <c r="UBC116" s="87"/>
      <c r="UBD116" s="88"/>
      <c r="UBE116" s="87"/>
      <c r="UBF116" s="89"/>
      <c r="UBG116" s="98"/>
      <c r="UBH116" s="85"/>
      <c r="UBI116" s="84"/>
      <c r="UBJ116" s="87"/>
      <c r="UBK116" s="87"/>
      <c r="UBL116" s="88"/>
      <c r="UBM116" s="87"/>
      <c r="UBN116" s="89"/>
      <c r="UBO116" s="98"/>
      <c r="UBP116" s="85"/>
      <c r="UBQ116" s="84"/>
      <c r="UBR116" s="87"/>
      <c r="UBS116" s="87"/>
      <c r="UBT116" s="88"/>
      <c r="UBU116" s="87"/>
      <c r="UBV116" s="89"/>
      <c r="UBW116" s="98"/>
      <c r="UBX116" s="85"/>
      <c r="UBY116" s="84"/>
      <c r="UBZ116" s="87"/>
      <c r="UCA116" s="87"/>
      <c r="UCB116" s="88"/>
      <c r="UCC116" s="87"/>
      <c r="UCD116" s="89"/>
      <c r="UCE116" s="98"/>
      <c r="UCF116" s="85"/>
      <c r="UCG116" s="84"/>
      <c r="UCH116" s="87"/>
      <c r="UCI116" s="87"/>
      <c r="UCJ116" s="88"/>
      <c r="UCK116" s="87"/>
      <c r="UCL116" s="89"/>
      <c r="UCM116" s="98"/>
      <c r="UCN116" s="85"/>
      <c r="UCO116" s="84"/>
      <c r="UCP116" s="87"/>
      <c r="UCQ116" s="87"/>
      <c r="UCR116" s="88"/>
      <c r="UCS116" s="87"/>
      <c r="UCT116" s="89"/>
      <c r="UCU116" s="98"/>
      <c r="UCV116" s="85"/>
      <c r="UCW116" s="84"/>
      <c r="UCX116" s="87"/>
      <c r="UCY116" s="87"/>
      <c r="UCZ116" s="88"/>
      <c r="UDA116" s="87"/>
      <c r="UDB116" s="89"/>
      <c r="UDC116" s="98"/>
      <c r="UDD116" s="85"/>
      <c r="UDE116" s="84"/>
      <c r="UDF116" s="87"/>
      <c r="UDG116" s="87"/>
      <c r="UDH116" s="88"/>
      <c r="UDI116" s="87"/>
      <c r="UDJ116" s="89"/>
      <c r="UDK116" s="98"/>
      <c r="UDL116" s="85"/>
      <c r="UDM116" s="84"/>
      <c r="UDN116" s="87"/>
      <c r="UDO116" s="87"/>
      <c r="UDP116" s="88"/>
      <c r="UDQ116" s="87"/>
      <c r="UDR116" s="89"/>
      <c r="UDS116" s="98"/>
      <c r="UDT116" s="85"/>
      <c r="UDU116" s="84"/>
      <c r="UDV116" s="87"/>
      <c r="UDW116" s="87"/>
      <c r="UDX116" s="88"/>
      <c r="UDY116" s="87"/>
      <c r="UDZ116" s="89"/>
      <c r="UEA116" s="98"/>
      <c r="UEB116" s="85"/>
      <c r="UEC116" s="84"/>
      <c r="UED116" s="87"/>
      <c r="UEE116" s="87"/>
      <c r="UEF116" s="88"/>
      <c r="UEG116" s="87"/>
      <c r="UEH116" s="89"/>
      <c r="UEI116" s="98"/>
      <c r="UEJ116" s="85"/>
      <c r="UEK116" s="84"/>
      <c r="UEL116" s="87"/>
      <c r="UEM116" s="87"/>
      <c r="UEN116" s="88"/>
      <c r="UEO116" s="87"/>
      <c r="UEP116" s="89"/>
      <c r="UEQ116" s="98"/>
      <c r="UER116" s="85"/>
      <c r="UES116" s="84"/>
      <c r="UET116" s="87"/>
      <c r="UEU116" s="87"/>
      <c r="UEV116" s="88"/>
      <c r="UEW116" s="87"/>
      <c r="UEX116" s="89"/>
      <c r="UEY116" s="98"/>
      <c r="UEZ116" s="85"/>
      <c r="UFA116" s="84"/>
      <c r="UFB116" s="87"/>
      <c r="UFC116" s="87"/>
      <c r="UFD116" s="88"/>
      <c r="UFE116" s="87"/>
      <c r="UFF116" s="89"/>
      <c r="UFG116" s="98"/>
      <c r="UFH116" s="85"/>
      <c r="UFI116" s="84"/>
      <c r="UFJ116" s="87"/>
      <c r="UFK116" s="87"/>
      <c r="UFL116" s="88"/>
      <c r="UFM116" s="87"/>
      <c r="UFN116" s="89"/>
      <c r="UFO116" s="98"/>
      <c r="UFP116" s="85"/>
      <c r="UFQ116" s="84"/>
      <c r="UFR116" s="87"/>
      <c r="UFS116" s="87"/>
      <c r="UFT116" s="88"/>
      <c r="UFU116" s="87"/>
      <c r="UFV116" s="89"/>
      <c r="UFW116" s="98"/>
      <c r="UFX116" s="85"/>
      <c r="UFY116" s="84"/>
      <c r="UFZ116" s="87"/>
      <c r="UGA116" s="87"/>
      <c r="UGB116" s="88"/>
      <c r="UGC116" s="87"/>
      <c r="UGD116" s="89"/>
      <c r="UGE116" s="98"/>
      <c r="UGF116" s="85"/>
      <c r="UGG116" s="84"/>
      <c r="UGH116" s="87"/>
      <c r="UGI116" s="87"/>
      <c r="UGJ116" s="88"/>
      <c r="UGK116" s="87"/>
      <c r="UGL116" s="89"/>
      <c r="UGM116" s="98"/>
      <c r="UGN116" s="85"/>
      <c r="UGO116" s="84"/>
      <c r="UGP116" s="87"/>
      <c r="UGQ116" s="87"/>
      <c r="UGR116" s="88"/>
      <c r="UGS116" s="87"/>
      <c r="UGT116" s="89"/>
      <c r="UGU116" s="98"/>
      <c r="UGV116" s="85"/>
      <c r="UGW116" s="84"/>
      <c r="UGX116" s="87"/>
      <c r="UGY116" s="87"/>
      <c r="UGZ116" s="88"/>
      <c r="UHA116" s="87"/>
      <c r="UHB116" s="89"/>
      <c r="UHC116" s="98"/>
      <c r="UHD116" s="85"/>
      <c r="UHE116" s="84"/>
      <c r="UHF116" s="87"/>
      <c r="UHG116" s="87"/>
      <c r="UHH116" s="88"/>
      <c r="UHI116" s="87"/>
      <c r="UHJ116" s="89"/>
      <c r="UHK116" s="98"/>
      <c r="UHL116" s="85"/>
      <c r="UHM116" s="84"/>
      <c r="UHN116" s="87"/>
      <c r="UHO116" s="87"/>
      <c r="UHP116" s="88"/>
      <c r="UHQ116" s="87"/>
      <c r="UHR116" s="89"/>
      <c r="UHS116" s="98"/>
      <c r="UHT116" s="85"/>
      <c r="UHU116" s="84"/>
      <c r="UHV116" s="87"/>
      <c r="UHW116" s="87"/>
      <c r="UHX116" s="88"/>
      <c r="UHY116" s="87"/>
      <c r="UHZ116" s="89"/>
      <c r="UIA116" s="98"/>
      <c r="UIB116" s="85"/>
      <c r="UIC116" s="84"/>
      <c r="UID116" s="87"/>
      <c r="UIE116" s="87"/>
      <c r="UIF116" s="88"/>
      <c r="UIG116" s="87"/>
      <c r="UIH116" s="89"/>
      <c r="UII116" s="98"/>
      <c r="UIJ116" s="85"/>
      <c r="UIK116" s="84"/>
      <c r="UIL116" s="87"/>
      <c r="UIM116" s="87"/>
      <c r="UIN116" s="88"/>
      <c r="UIO116" s="87"/>
      <c r="UIP116" s="89"/>
      <c r="UIQ116" s="98"/>
      <c r="UIR116" s="85"/>
      <c r="UIS116" s="84"/>
      <c r="UIT116" s="87"/>
      <c r="UIU116" s="87"/>
      <c r="UIV116" s="88"/>
      <c r="UIW116" s="87"/>
      <c r="UIX116" s="89"/>
      <c r="UIY116" s="98"/>
      <c r="UIZ116" s="85"/>
      <c r="UJA116" s="84"/>
      <c r="UJB116" s="87"/>
      <c r="UJC116" s="87"/>
      <c r="UJD116" s="88"/>
      <c r="UJE116" s="87"/>
      <c r="UJF116" s="89"/>
      <c r="UJG116" s="98"/>
      <c r="UJH116" s="85"/>
      <c r="UJI116" s="84"/>
      <c r="UJJ116" s="87"/>
      <c r="UJK116" s="87"/>
      <c r="UJL116" s="88"/>
      <c r="UJM116" s="87"/>
      <c r="UJN116" s="89"/>
      <c r="UJO116" s="98"/>
      <c r="UJP116" s="85"/>
      <c r="UJQ116" s="84"/>
      <c r="UJR116" s="87"/>
      <c r="UJS116" s="87"/>
      <c r="UJT116" s="88"/>
      <c r="UJU116" s="87"/>
      <c r="UJV116" s="89"/>
      <c r="UJW116" s="98"/>
      <c r="UJX116" s="85"/>
      <c r="UJY116" s="84"/>
      <c r="UJZ116" s="87"/>
      <c r="UKA116" s="87"/>
      <c r="UKB116" s="88"/>
      <c r="UKC116" s="87"/>
      <c r="UKD116" s="89"/>
      <c r="UKE116" s="98"/>
      <c r="UKF116" s="85"/>
      <c r="UKG116" s="84"/>
      <c r="UKH116" s="87"/>
      <c r="UKI116" s="87"/>
      <c r="UKJ116" s="88"/>
      <c r="UKK116" s="87"/>
      <c r="UKL116" s="89"/>
      <c r="UKM116" s="98"/>
      <c r="UKN116" s="85"/>
      <c r="UKO116" s="84"/>
      <c r="UKP116" s="87"/>
      <c r="UKQ116" s="87"/>
      <c r="UKR116" s="88"/>
      <c r="UKS116" s="87"/>
      <c r="UKT116" s="89"/>
      <c r="UKU116" s="98"/>
      <c r="UKV116" s="85"/>
      <c r="UKW116" s="84"/>
      <c r="UKX116" s="87"/>
      <c r="UKY116" s="87"/>
      <c r="UKZ116" s="88"/>
      <c r="ULA116" s="87"/>
      <c r="ULB116" s="89"/>
      <c r="ULC116" s="98"/>
      <c r="ULD116" s="85"/>
      <c r="ULE116" s="84"/>
      <c r="ULF116" s="87"/>
      <c r="ULG116" s="87"/>
      <c r="ULH116" s="88"/>
      <c r="ULI116" s="87"/>
      <c r="ULJ116" s="89"/>
      <c r="ULK116" s="98"/>
      <c r="ULL116" s="85"/>
      <c r="ULM116" s="84"/>
      <c r="ULN116" s="87"/>
      <c r="ULO116" s="87"/>
      <c r="ULP116" s="88"/>
      <c r="ULQ116" s="87"/>
      <c r="ULR116" s="89"/>
      <c r="ULS116" s="98"/>
      <c r="ULT116" s="85"/>
      <c r="ULU116" s="84"/>
      <c r="ULV116" s="87"/>
      <c r="ULW116" s="87"/>
      <c r="ULX116" s="88"/>
      <c r="ULY116" s="87"/>
      <c r="ULZ116" s="89"/>
      <c r="UMA116" s="98"/>
      <c r="UMB116" s="85"/>
      <c r="UMC116" s="84"/>
      <c r="UMD116" s="87"/>
      <c r="UME116" s="87"/>
      <c r="UMF116" s="88"/>
      <c r="UMG116" s="87"/>
      <c r="UMH116" s="89"/>
      <c r="UMI116" s="98"/>
      <c r="UMJ116" s="85"/>
      <c r="UMK116" s="84"/>
      <c r="UML116" s="87"/>
      <c r="UMM116" s="87"/>
      <c r="UMN116" s="88"/>
      <c r="UMO116" s="87"/>
      <c r="UMP116" s="89"/>
      <c r="UMQ116" s="98"/>
      <c r="UMR116" s="85"/>
      <c r="UMS116" s="84"/>
      <c r="UMT116" s="87"/>
      <c r="UMU116" s="87"/>
      <c r="UMV116" s="88"/>
      <c r="UMW116" s="87"/>
      <c r="UMX116" s="89"/>
      <c r="UMY116" s="98"/>
      <c r="UMZ116" s="85"/>
      <c r="UNA116" s="84"/>
      <c r="UNB116" s="87"/>
      <c r="UNC116" s="87"/>
      <c r="UND116" s="88"/>
      <c r="UNE116" s="87"/>
      <c r="UNF116" s="89"/>
      <c r="UNG116" s="98"/>
      <c r="UNH116" s="85"/>
      <c r="UNI116" s="84"/>
      <c r="UNJ116" s="87"/>
      <c r="UNK116" s="87"/>
      <c r="UNL116" s="88"/>
      <c r="UNM116" s="87"/>
      <c r="UNN116" s="89"/>
      <c r="UNO116" s="98"/>
      <c r="UNP116" s="85"/>
      <c r="UNQ116" s="84"/>
      <c r="UNR116" s="87"/>
      <c r="UNS116" s="87"/>
      <c r="UNT116" s="88"/>
      <c r="UNU116" s="87"/>
      <c r="UNV116" s="89"/>
      <c r="UNW116" s="98"/>
      <c r="UNX116" s="85"/>
      <c r="UNY116" s="84"/>
      <c r="UNZ116" s="87"/>
      <c r="UOA116" s="87"/>
      <c r="UOB116" s="88"/>
      <c r="UOC116" s="87"/>
      <c r="UOD116" s="89"/>
      <c r="UOE116" s="98"/>
      <c r="UOF116" s="85"/>
      <c r="UOG116" s="84"/>
      <c r="UOH116" s="87"/>
      <c r="UOI116" s="87"/>
      <c r="UOJ116" s="88"/>
      <c r="UOK116" s="87"/>
      <c r="UOL116" s="89"/>
      <c r="UOM116" s="98"/>
      <c r="UON116" s="85"/>
      <c r="UOO116" s="84"/>
      <c r="UOP116" s="87"/>
      <c r="UOQ116" s="87"/>
      <c r="UOR116" s="88"/>
      <c r="UOS116" s="87"/>
      <c r="UOT116" s="89"/>
      <c r="UOU116" s="98"/>
      <c r="UOV116" s="85"/>
      <c r="UOW116" s="84"/>
      <c r="UOX116" s="87"/>
      <c r="UOY116" s="87"/>
      <c r="UOZ116" s="88"/>
      <c r="UPA116" s="87"/>
      <c r="UPB116" s="89"/>
      <c r="UPC116" s="98"/>
      <c r="UPD116" s="85"/>
      <c r="UPE116" s="84"/>
      <c r="UPF116" s="87"/>
      <c r="UPG116" s="87"/>
      <c r="UPH116" s="88"/>
      <c r="UPI116" s="87"/>
      <c r="UPJ116" s="89"/>
      <c r="UPK116" s="98"/>
      <c r="UPL116" s="85"/>
      <c r="UPM116" s="84"/>
      <c r="UPN116" s="87"/>
      <c r="UPO116" s="87"/>
      <c r="UPP116" s="88"/>
      <c r="UPQ116" s="87"/>
      <c r="UPR116" s="89"/>
      <c r="UPS116" s="98"/>
      <c r="UPT116" s="85"/>
      <c r="UPU116" s="84"/>
      <c r="UPV116" s="87"/>
      <c r="UPW116" s="87"/>
      <c r="UPX116" s="88"/>
      <c r="UPY116" s="87"/>
      <c r="UPZ116" s="89"/>
      <c r="UQA116" s="98"/>
      <c r="UQB116" s="85"/>
      <c r="UQC116" s="84"/>
      <c r="UQD116" s="87"/>
      <c r="UQE116" s="87"/>
      <c r="UQF116" s="88"/>
      <c r="UQG116" s="87"/>
      <c r="UQH116" s="89"/>
      <c r="UQI116" s="98"/>
      <c r="UQJ116" s="85"/>
      <c r="UQK116" s="84"/>
      <c r="UQL116" s="87"/>
      <c r="UQM116" s="87"/>
      <c r="UQN116" s="88"/>
      <c r="UQO116" s="87"/>
      <c r="UQP116" s="89"/>
      <c r="UQQ116" s="98"/>
      <c r="UQR116" s="85"/>
      <c r="UQS116" s="84"/>
      <c r="UQT116" s="87"/>
      <c r="UQU116" s="87"/>
      <c r="UQV116" s="88"/>
      <c r="UQW116" s="87"/>
      <c r="UQX116" s="89"/>
      <c r="UQY116" s="98"/>
      <c r="UQZ116" s="85"/>
      <c r="URA116" s="84"/>
      <c r="URB116" s="87"/>
      <c r="URC116" s="87"/>
      <c r="URD116" s="88"/>
      <c r="URE116" s="87"/>
      <c r="URF116" s="89"/>
      <c r="URG116" s="98"/>
      <c r="URH116" s="85"/>
      <c r="URI116" s="84"/>
      <c r="URJ116" s="87"/>
      <c r="URK116" s="87"/>
      <c r="URL116" s="88"/>
      <c r="URM116" s="87"/>
      <c r="URN116" s="89"/>
      <c r="URO116" s="98"/>
      <c r="URP116" s="85"/>
      <c r="URQ116" s="84"/>
      <c r="URR116" s="87"/>
      <c r="URS116" s="87"/>
      <c r="URT116" s="88"/>
      <c r="URU116" s="87"/>
      <c r="URV116" s="89"/>
      <c r="URW116" s="98"/>
      <c r="URX116" s="85"/>
      <c r="URY116" s="84"/>
      <c r="URZ116" s="87"/>
      <c r="USA116" s="87"/>
      <c r="USB116" s="88"/>
      <c r="USC116" s="87"/>
      <c r="USD116" s="89"/>
      <c r="USE116" s="98"/>
      <c r="USF116" s="85"/>
      <c r="USG116" s="84"/>
      <c r="USH116" s="87"/>
      <c r="USI116" s="87"/>
      <c r="USJ116" s="88"/>
      <c r="USK116" s="87"/>
      <c r="USL116" s="89"/>
      <c r="USM116" s="98"/>
      <c r="USN116" s="85"/>
      <c r="USO116" s="84"/>
      <c r="USP116" s="87"/>
      <c r="USQ116" s="87"/>
      <c r="USR116" s="88"/>
      <c r="USS116" s="87"/>
      <c r="UST116" s="89"/>
      <c r="USU116" s="98"/>
      <c r="USV116" s="85"/>
      <c r="USW116" s="84"/>
      <c r="USX116" s="87"/>
      <c r="USY116" s="87"/>
      <c r="USZ116" s="88"/>
      <c r="UTA116" s="87"/>
      <c r="UTB116" s="89"/>
      <c r="UTC116" s="98"/>
      <c r="UTD116" s="85"/>
      <c r="UTE116" s="84"/>
      <c r="UTF116" s="87"/>
      <c r="UTG116" s="87"/>
      <c r="UTH116" s="88"/>
      <c r="UTI116" s="87"/>
      <c r="UTJ116" s="89"/>
      <c r="UTK116" s="98"/>
      <c r="UTL116" s="85"/>
      <c r="UTM116" s="84"/>
      <c r="UTN116" s="87"/>
      <c r="UTO116" s="87"/>
      <c r="UTP116" s="88"/>
      <c r="UTQ116" s="87"/>
      <c r="UTR116" s="89"/>
      <c r="UTS116" s="98"/>
      <c r="UTT116" s="85"/>
      <c r="UTU116" s="84"/>
      <c r="UTV116" s="87"/>
      <c r="UTW116" s="87"/>
      <c r="UTX116" s="88"/>
      <c r="UTY116" s="87"/>
      <c r="UTZ116" s="89"/>
      <c r="UUA116" s="98"/>
      <c r="UUB116" s="85"/>
      <c r="UUC116" s="84"/>
      <c r="UUD116" s="87"/>
      <c r="UUE116" s="87"/>
      <c r="UUF116" s="88"/>
      <c r="UUG116" s="87"/>
      <c r="UUH116" s="89"/>
      <c r="UUI116" s="98"/>
      <c r="UUJ116" s="85"/>
      <c r="UUK116" s="84"/>
      <c r="UUL116" s="87"/>
      <c r="UUM116" s="87"/>
      <c r="UUN116" s="88"/>
      <c r="UUO116" s="87"/>
      <c r="UUP116" s="89"/>
      <c r="UUQ116" s="98"/>
      <c r="UUR116" s="85"/>
      <c r="UUS116" s="84"/>
      <c r="UUT116" s="87"/>
      <c r="UUU116" s="87"/>
      <c r="UUV116" s="88"/>
      <c r="UUW116" s="87"/>
      <c r="UUX116" s="89"/>
      <c r="UUY116" s="98"/>
      <c r="UUZ116" s="85"/>
      <c r="UVA116" s="84"/>
      <c r="UVB116" s="87"/>
      <c r="UVC116" s="87"/>
      <c r="UVD116" s="88"/>
      <c r="UVE116" s="87"/>
      <c r="UVF116" s="89"/>
      <c r="UVG116" s="98"/>
      <c r="UVH116" s="85"/>
      <c r="UVI116" s="84"/>
      <c r="UVJ116" s="87"/>
      <c r="UVK116" s="87"/>
      <c r="UVL116" s="88"/>
      <c r="UVM116" s="87"/>
      <c r="UVN116" s="89"/>
      <c r="UVO116" s="98"/>
      <c r="UVP116" s="85"/>
      <c r="UVQ116" s="84"/>
      <c r="UVR116" s="87"/>
      <c r="UVS116" s="87"/>
      <c r="UVT116" s="88"/>
      <c r="UVU116" s="87"/>
      <c r="UVV116" s="89"/>
      <c r="UVW116" s="98"/>
      <c r="UVX116" s="85"/>
      <c r="UVY116" s="84"/>
      <c r="UVZ116" s="87"/>
      <c r="UWA116" s="87"/>
      <c r="UWB116" s="88"/>
      <c r="UWC116" s="87"/>
      <c r="UWD116" s="89"/>
      <c r="UWE116" s="98"/>
      <c r="UWF116" s="85"/>
      <c r="UWG116" s="84"/>
      <c r="UWH116" s="87"/>
      <c r="UWI116" s="87"/>
      <c r="UWJ116" s="88"/>
      <c r="UWK116" s="87"/>
      <c r="UWL116" s="89"/>
      <c r="UWM116" s="98"/>
      <c r="UWN116" s="85"/>
      <c r="UWO116" s="84"/>
      <c r="UWP116" s="87"/>
      <c r="UWQ116" s="87"/>
      <c r="UWR116" s="88"/>
      <c r="UWS116" s="87"/>
      <c r="UWT116" s="89"/>
      <c r="UWU116" s="98"/>
      <c r="UWV116" s="85"/>
      <c r="UWW116" s="84"/>
      <c r="UWX116" s="87"/>
      <c r="UWY116" s="87"/>
      <c r="UWZ116" s="88"/>
      <c r="UXA116" s="87"/>
      <c r="UXB116" s="89"/>
      <c r="UXC116" s="98"/>
      <c r="UXD116" s="85"/>
      <c r="UXE116" s="84"/>
      <c r="UXF116" s="87"/>
      <c r="UXG116" s="87"/>
      <c r="UXH116" s="88"/>
      <c r="UXI116" s="87"/>
      <c r="UXJ116" s="89"/>
      <c r="UXK116" s="98"/>
      <c r="UXL116" s="85"/>
      <c r="UXM116" s="84"/>
      <c r="UXN116" s="87"/>
      <c r="UXO116" s="87"/>
      <c r="UXP116" s="88"/>
      <c r="UXQ116" s="87"/>
      <c r="UXR116" s="89"/>
      <c r="UXS116" s="98"/>
      <c r="UXT116" s="85"/>
      <c r="UXU116" s="84"/>
      <c r="UXV116" s="87"/>
      <c r="UXW116" s="87"/>
      <c r="UXX116" s="88"/>
      <c r="UXY116" s="87"/>
      <c r="UXZ116" s="89"/>
      <c r="UYA116" s="98"/>
      <c r="UYB116" s="85"/>
      <c r="UYC116" s="84"/>
      <c r="UYD116" s="87"/>
      <c r="UYE116" s="87"/>
      <c r="UYF116" s="88"/>
      <c r="UYG116" s="87"/>
      <c r="UYH116" s="89"/>
      <c r="UYI116" s="98"/>
      <c r="UYJ116" s="85"/>
      <c r="UYK116" s="84"/>
      <c r="UYL116" s="87"/>
      <c r="UYM116" s="87"/>
      <c r="UYN116" s="88"/>
      <c r="UYO116" s="87"/>
      <c r="UYP116" s="89"/>
      <c r="UYQ116" s="98"/>
      <c r="UYR116" s="85"/>
      <c r="UYS116" s="84"/>
      <c r="UYT116" s="87"/>
      <c r="UYU116" s="87"/>
      <c r="UYV116" s="88"/>
      <c r="UYW116" s="87"/>
      <c r="UYX116" s="89"/>
      <c r="UYY116" s="98"/>
      <c r="UYZ116" s="85"/>
      <c r="UZA116" s="84"/>
      <c r="UZB116" s="87"/>
      <c r="UZC116" s="87"/>
      <c r="UZD116" s="88"/>
      <c r="UZE116" s="87"/>
      <c r="UZF116" s="89"/>
      <c r="UZG116" s="98"/>
      <c r="UZH116" s="85"/>
      <c r="UZI116" s="84"/>
      <c r="UZJ116" s="87"/>
      <c r="UZK116" s="87"/>
      <c r="UZL116" s="88"/>
      <c r="UZM116" s="87"/>
      <c r="UZN116" s="89"/>
      <c r="UZO116" s="98"/>
      <c r="UZP116" s="85"/>
      <c r="UZQ116" s="84"/>
      <c r="UZR116" s="87"/>
      <c r="UZS116" s="87"/>
      <c r="UZT116" s="88"/>
      <c r="UZU116" s="87"/>
      <c r="UZV116" s="89"/>
      <c r="UZW116" s="98"/>
      <c r="UZX116" s="85"/>
      <c r="UZY116" s="84"/>
      <c r="UZZ116" s="87"/>
      <c r="VAA116" s="87"/>
      <c r="VAB116" s="88"/>
      <c r="VAC116" s="87"/>
      <c r="VAD116" s="89"/>
      <c r="VAE116" s="98"/>
      <c r="VAF116" s="85"/>
      <c r="VAG116" s="84"/>
      <c r="VAH116" s="87"/>
      <c r="VAI116" s="87"/>
      <c r="VAJ116" s="88"/>
      <c r="VAK116" s="87"/>
      <c r="VAL116" s="89"/>
      <c r="VAM116" s="98"/>
      <c r="VAN116" s="85"/>
      <c r="VAO116" s="84"/>
      <c r="VAP116" s="87"/>
      <c r="VAQ116" s="87"/>
      <c r="VAR116" s="88"/>
      <c r="VAS116" s="87"/>
      <c r="VAT116" s="89"/>
      <c r="VAU116" s="98"/>
      <c r="VAV116" s="85"/>
      <c r="VAW116" s="84"/>
      <c r="VAX116" s="87"/>
      <c r="VAY116" s="87"/>
      <c r="VAZ116" s="88"/>
      <c r="VBA116" s="87"/>
      <c r="VBB116" s="89"/>
      <c r="VBC116" s="98"/>
      <c r="VBD116" s="85"/>
      <c r="VBE116" s="84"/>
      <c r="VBF116" s="87"/>
      <c r="VBG116" s="87"/>
      <c r="VBH116" s="88"/>
      <c r="VBI116" s="87"/>
      <c r="VBJ116" s="89"/>
      <c r="VBK116" s="98"/>
      <c r="VBL116" s="85"/>
      <c r="VBM116" s="84"/>
      <c r="VBN116" s="87"/>
      <c r="VBO116" s="87"/>
      <c r="VBP116" s="88"/>
      <c r="VBQ116" s="87"/>
      <c r="VBR116" s="89"/>
      <c r="VBS116" s="98"/>
      <c r="VBT116" s="85"/>
      <c r="VBU116" s="84"/>
      <c r="VBV116" s="87"/>
      <c r="VBW116" s="87"/>
      <c r="VBX116" s="88"/>
      <c r="VBY116" s="87"/>
      <c r="VBZ116" s="89"/>
      <c r="VCA116" s="98"/>
      <c r="VCB116" s="85"/>
      <c r="VCC116" s="84"/>
      <c r="VCD116" s="87"/>
      <c r="VCE116" s="87"/>
      <c r="VCF116" s="88"/>
      <c r="VCG116" s="87"/>
      <c r="VCH116" s="89"/>
      <c r="VCI116" s="98"/>
      <c r="VCJ116" s="85"/>
      <c r="VCK116" s="84"/>
      <c r="VCL116" s="87"/>
      <c r="VCM116" s="87"/>
      <c r="VCN116" s="88"/>
      <c r="VCO116" s="87"/>
      <c r="VCP116" s="89"/>
      <c r="VCQ116" s="98"/>
      <c r="VCR116" s="85"/>
      <c r="VCS116" s="84"/>
      <c r="VCT116" s="87"/>
      <c r="VCU116" s="87"/>
      <c r="VCV116" s="88"/>
      <c r="VCW116" s="87"/>
      <c r="VCX116" s="89"/>
      <c r="VCY116" s="98"/>
      <c r="VCZ116" s="85"/>
      <c r="VDA116" s="84"/>
      <c r="VDB116" s="87"/>
      <c r="VDC116" s="87"/>
      <c r="VDD116" s="88"/>
      <c r="VDE116" s="87"/>
      <c r="VDF116" s="89"/>
      <c r="VDG116" s="98"/>
      <c r="VDH116" s="85"/>
      <c r="VDI116" s="84"/>
      <c r="VDJ116" s="87"/>
      <c r="VDK116" s="87"/>
      <c r="VDL116" s="88"/>
      <c r="VDM116" s="87"/>
      <c r="VDN116" s="89"/>
      <c r="VDO116" s="98"/>
      <c r="VDP116" s="85"/>
      <c r="VDQ116" s="84"/>
      <c r="VDR116" s="87"/>
      <c r="VDS116" s="87"/>
      <c r="VDT116" s="88"/>
      <c r="VDU116" s="87"/>
      <c r="VDV116" s="89"/>
      <c r="VDW116" s="98"/>
      <c r="VDX116" s="85"/>
      <c r="VDY116" s="84"/>
      <c r="VDZ116" s="87"/>
      <c r="VEA116" s="87"/>
      <c r="VEB116" s="88"/>
      <c r="VEC116" s="87"/>
      <c r="VED116" s="89"/>
      <c r="VEE116" s="98"/>
      <c r="VEF116" s="85"/>
      <c r="VEG116" s="84"/>
      <c r="VEH116" s="87"/>
      <c r="VEI116" s="87"/>
      <c r="VEJ116" s="88"/>
      <c r="VEK116" s="87"/>
      <c r="VEL116" s="89"/>
      <c r="VEM116" s="98"/>
      <c r="VEN116" s="85"/>
      <c r="VEO116" s="84"/>
      <c r="VEP116" s="87"/>
      <c r="VEQ116" s="87"/>
      <c r="VER116" s="88"/>
      <c r="VES116" s="87"/>
      <c r="VET116" s="89"/>
      <c r="VEU116" s="98"/>
      <c r="VEV116" s="85"/>
      <c r="VEW116" s="84"/>
      <c r="VEX116" s="87"/>
      <c r="VEY116" s="87"/>
      <c r="VEZ116" s="88"/>
      <c r="VFA116" s="87"/>
      <c r="VFB116" s="89"/>
      <c r="VFC116" s="98"/>
      <c r="VFD116" s="85"/>
      <c r="VFE116" s="84"/>
      <c r="VFF116" s="87"/>
      <c r="VFG116" s="87"/>
      <c r="VFH116" s="88"/>
      <c r="VFI116" s="87"/>
      <c r="VFJ116" s="89"/>
      <c r="VFK116" s="98"/>
      <c r="VFL116" s="85"/>
      <c r="VFM116" s="84"/>
      <c r="VFN116" s="87"/>
      <c r="VFO116" s="87"/>
      <c r="VFP116" s="88"/>
      <c r="VFQ116" s="87"/>
      <c r="VFR116" s="89"/>
      <c r="VFS116" s="98"/>
      <c r="VFT116" s="85"/>
      <c r="VFU116" s="84"/>
      <c r="VFV116" s="87"/>
      <c r="VFW116" s="87"/>
      <c r="VFX116" s="88"/>
      <c r="VFY116" s="87"/>
      <c r="VFZ116" s="89"/>
      <c r="VGA116" s="98"/>
      <c r="VGB116" s="85"/>
      <c r="VGC116" s="84"/>
      <c r="VGD116" s="87"/>
      <c r="VGE116" s="87"/>
      <c r="VGF116" s="88"/>
      <c r="VGG116" s="87"/>
      <c r="VGH116" s="89"/>
      <c r="VGI116" s="98"/>
      <c r="VGJ116" s="85"/>
      <c r="VGK116" s="84"/>
      <c r="VGL116" s="87"/>
      <c r="VGM116" s="87"/>
      <c r="VGN116" s="88"/>
      <c r="VGO116" s="87"/>
      <c r="VGP116" s="89"/>
      <c r="VGQ116" s="98"/>
      <c r="VGR116" s="85"/>
      <c r="VGS116" s="84"/>
      <c r="VGT116" s="87"/>
      <c r="VGU116" s="87"/>
      <c r="VGV116" s="88"/>
      <c r="VGW116" s="87"/>
      <c r="VGX116" s="89"/>
      <c r="VGY116" s="98"/>
      <c r="VGZ116" s="85"/>
      <c r="VHA116" s="84"/>
      <c r="VHB116" s="87"/>
      <c r="VHC116" s="87"/>
      <c r="VHD116" s="88"/>
      <c r="VHE116" s="87"/>
      <c r="VHF116" s="89"/>
      <c r="VHG116" s="98"/>
      <c r="VHH116" s="85"/>
      <c r="VHI116" s="84"/>
      <c r="VHJ116" s="87"/>
      <c r="VHK116" s="87"/>
      <c r="VHL116" s="88"/>
      <c r="VHM116" s="87"/>
      <c r="VHN116" s="89"/>
      <c r="VHO116" s="98"/>
      <c r="VHP116" s="85"/>
      <c r="VHQ116" s="84"/>
      <c r="VHR116" s="87"/>
      <c r="VHS116" s="87"/>
      <c r="VHT116" s="88"/>
      <c r="VHU116" s="87"/>
      <c r="VHV116" s="89"/>
      <c r="VHW116" s="98"/>
      <c r="VHX116" s="85"/>
      <c r="VHY116" s="84"/>
      <c r="VHZ116" s="87"/>
      <c r="VIA116" s="87"/>
      <c r="VIB116" s="88"/>
      <c r="VIC116" s="87"/>
      <c r="VID116" s="89"/>
      <c r="VIE116" s="98"/>
      <c r="VIF116" s="85"/>
      <c r="VIG116" s="84"/>
      <c r="VIH116" s="87"/>
      <c r="VII116" s="87"/>
      <c r="VIJ116" s="88"/>
      <c r="VIK116" s="87"/>
      <c r="VIL116" s="89"/>
      <c r="VIM116" s="98"/>
      <c r="VIN116" s="85"/>
      <c r="VIO116" s="84"/>
      <c r="VIP116" s="87"/>
      <c r="VIQ116" s="87"/>
      <c r="VIR116" s="88"/>
      <c r="VIS116" s="87"/>
      <c r="VIT116" s="89"/>
      <c r="VIU116" s="98"/>
      <c r="VIV116" s="85"/>
      <c r="VIW116" s="84"/>
      <c r="VIX116" s="87"/>
      <c r="VIY116" s="87"/>
      <c r="VIZ116" s="88"/>
      <c r="VJA116" s="87"/>
      <c r="VJB116" s="89"/>
      <c r="VJC116" s="98"/>
      <c r="VJD116" s="85"/>
      <c r="VJE116" s="84"/>
      <c r="VJF116" s="87"/>
      <c r="VJG116" s="87"/>
      <c r="VJH116" s="88"/>
      <c r="VJI116" s="87"/>
      <c r="VJJ116" s="89"/>
      <c r="VJK116" s="98"/>
      <c r="VJL116" s="85"/>
      <c r="VJM116" s="84"/>
      <c r="VJN116" s="87"/>
      <c r="VJO116" s="87"/>
      <c r="VJP116" s="88"/>
      <c r="VJQ116" s="87"/>
      <c r="VJR116" s="89"/>
      <c r="VJS116" s="98"/>
      <c r="VJT116" s="85"/>
      <c r="VJU116" s="84"/>
      <c r="VJV116" s="87"/>
      <c r="VJW116" s="87"/>
      <c r="VJX116" s="88"/>
      <c r="VJY116" s="87"/>
      <c r="VJZ116" s="89"/>
      <c r="VKA116" s="98"/>
      <c r="VKB116" s="85"/>
      <c r="VKC116" s="84"/>
      <c r="VKD116" s="87"/>
      <c r="VKE116" s="87"/>
      <c r="VKF116" s="88"/>
      <c r="VKG116" s="87"/>
      <c r="VKH116" s="89"/>
      <c r="VKI116" s="98"/>
      <c r="VKJ116" s="85"/>
      <c r="VKK116" s="84"/>
      <c r="VKL116" s="87"/>
      <c r="VKM116" s="87"/>
      <c r="VKN116" s="88"/>
      <c r="VKO116" s="87"/>
      <c r="VKP116" s="89"/>
      <c r="VKQ116" s="98"/>
      <c r="VKR116" s="85"/>
      <c r="VKS116" s="84"/>
      <c r="VKT116" s="87"/>
      <c r="VKU116" s="87"/>
      <c r="VKV116" s="88"/>
      <c r="VKW116" s="87"/>
      <c r="VKX116" s="89"/>
      <c r="VKY116" s="98"/>
      <c r="VKZ116" s="85"/>
      <c r="VLA116" s="84"/>
      <c r="VLB116" s="87"/>
      <c r="VLC116" s="87"/>
      <c r="VLD116" s="88"/>
      <c r="VLE116" s="87"/>
      <c r="VLF116" s="89"/>
      <c r="VLG116" s="98"/>
      <c r="VLH116" s="85"/>
      <c r="VLI116" s="84"/>
      <c r="VLJ116" s="87"/>
      <c r="VLK116" s="87"/>
      <c r="VLL116" s="88"/>
      <c r="VLM116" s="87"/>
      <c r="VLN116" s="89"/>
      <c r="VLO116" s="98"/>
      <c r="VLP116" s="85"/>
      <c r="VLQ116" s="84"/>
      <c r="VLR116" s="87"/>
      <c r="VLS116" s="87"/>
      <c r="VLT116" s="88"/>
      <c r="VLU116" s="87"/>
      <c r="VLV116" s="89"/>
      <c r="VLW116" s="98"/>
      <c r="VLX116" s="85"/>
      <c r="VLY116" s="84"/>
      <c r="VLZ116" s="87"/>
      <c r="VMA116" s="87"/>
      <c r="VMB116" s="88"/>
      <c r="VMC116" s="87"/>
      <c r="VMD116" s="89"/>
      <c r="VME116" s="98"/>
      <c r="VMF116" s="85"/>
      <c r="VMG116" s="84"/>
      <c r="VMH116" s="87"/>
      <c r="VMI116" s="87"/>
      <c r="VMJ116" s="88"/>
      <c r="VMK116" s="87"/>
      <c r="VML116" s="89"/>
      <c r="VMM116" s="98"/>
      <c r="VMN116" s="85"/>
      <c r="VMO116" s="84"/>
      <c r="VMP116" s="87"/>
      <c r="VMQ116" s="87"/>
      <c r="VMR116" s="88"/>
      <c r="VMS116" s="87"/>
      <c r="VMT116" s="89"/>
      <c r="VMU116" s="98"/>
      <c r="VMV116" s="85"/>
      <c r="VMW116" s="84"/>
      <c r="VMX116" s="87"/>
      <c r="VMY116" s="87"/>
      <c r="VMZ116" s="88"/>
      <c r="VNA116" s="87"/>
      <c r="VNB116" s="89"/>
      <c r="VNC116" s="98"/>
      <c r="VND116" s="85"/>
      <c r="VNE116" s="84"/>
      <c r="VNF116" s="87"/>
      <c r="VNG116" s="87"/>
      <c r="VNH116" s="88"/>
      <c r="VNI116" s="87"/>
      <c r="VNJ116" s="89"/>
      <c r="VNK116" s="98"/>
      <c r="VNL116" s="85"/>
      <c r="VNM116" s="84"/>
      <c r="VNN116" s="87"/>
      <c r="VNO116" s="87"/>
      <c r="VNP116" s="88"/>
      <c r="VNQ116" s="87"/>
      <c r="VNR116" s="89"/>
      <c r="VNS116" s="98"/>
      <c r="VNT116" s="85"/>
      <c r="VNU116" s="84"/>
      <c r="VNV116" s="87"/>
      <c r="VNW116" s="87"/>
      <c r="VNX116" s="88"/>
      <c r="VNY116" s="87"/>
      <c r="VNZ116" s="89"/>
      <c r="VOA116" s="98"/>
      <c r="VOB116" s="85"/>
      <c r="VOC116" s="84"/>
      <c r="VOD116" s="87"/>
      <c r="VOE116" s="87"/>
      <c r="VOF116" s="88"/>
      <c r="VOG116" s="87"/>
      <c r="VOH116" s="89"/>
      <c r="VOI116" s="98"/>
      <c r="VOJ116" s="85"/>
      <c r="VOK116" s="84"/>
      <c r="VOL116" s="87"/>
      <c r="VOM116" s="87"/>
      <c r="VON116" s="88"/>
      <c r="VOO116" s="87"/>
      <c r="VOP116" s="89"/>
      <c r="VOQ116" s="98"/>
      <c r="VOR116" s="85"/>
      <c r="VOS116" s="84"/>
      <c r="VOT116" s="87"/>
      <c r="VOU116" s="87"/>
      <c r="VOV116" s="88"/>
      <c r="VOW116" s="87"/>
      <c r="VOX116" s="89"/>
      <c r="VOY116" s="98"/>
      <c r="VOZ116" s="85"/>
      <c r="VPA116" s="84"/>
      <c r="VPB116" s="87"/>
      <c r="VPC116" s="87"/>
      <c r="VPD116" s="88"/>
      <c r="VPE116" s="87"/>
      <c r="VPF116" s="89"/>
      <c r="VPG116" s="98"/>
      <c r="VPH116" s="85"/>
      <c r="VPI116" s="84"/>
      <c r="VPJ116" s="87"/>
      <c r="VPK116" s="87"/>
      <c r="VPL116" s="88"/>
      <c r="VPM116" s="87"/>
      <c r="VPN116" s="89"/>
      <c r="VPO116" s="98"/>
      <c r="VPP116" s="85"/>
      <c r="VPQ116" s="84"/>
      <c r="VPR116" s="87"/>
      <c r="VPS116" s="87"/>
      <c r="VPT116" s="88"/>
      <c r="VPU116" s="87"/>
      <c r="VPV116" s="89"/>
      <c r="VPW116" s="98"/>
      <c r="VPX116" s="85"/>
      <c r="VPY116" s="84"/>
      <c r="VPZ116" s="87"/>
      <c r="VQA116" s="87"/>
      <c r="VQB116" s="88"/>
      <c r="VQC116" s="87"/>
      <c r="VQD116" s="89"/>
      <c r="VQE116" s="98"/>
      <c r="VQF116" s="85"/>
      <c r="VQG116" s="84"/>
      <c r="VQH116" s="87"/>
      <c r="VQI116" s="87"/>
      <c r="VQJ116" s="88"/>
      <c r="VQK116" s="87"/>
      <c r="VQL116" s="89"/>
      <c r="VQM116" s="98"/>
      <c r="VQN116" s="85"/>
      <c r="VQO116" s="84"/>
      <c r="VQP116" s="87"/>
      <c r="VQQ116" s="87"/>
      <c r="VQR116" s="88"/>
      <c r="VQS116" s="87"/>
      <c r="VQT116" s="89"/>
      <c r="VQU116" s="98"/>
      <c r="VQV116" s="85"/>
      <c r="VQW116" s="84"/>
      <c r="VQX116" s="87"/>
      <c r="VQY116" s="87"/>
      <c r="VQZ116" s="88"/>
      <c r="VRA116" s="87"/>
      <c r="VRB116" s="89"/>
      <c r="VRC116" s="98"/>
      <c r="VRD116" s="85"/>
      <c r="VRE116" s="84"/>
      <c r="VRF116" s="87"/>
      <c r="VRG116" s="87"/>
      <c r="VRH116" s="88"/>
      <c r="VRI116" s="87"/>
      <c r="VRJ116" s="89"/>
      <c r="VRK116" s="98"/>
      <c r="VRL116" s="85"/>
      <c r="VRM116" s="84"/>
      <c r="VRN116" s="87"/>
      <c r="VRO116" s="87"/>
      <c r="VRP116" s="88"/>
      <c r="VRQ116" s="87"/>
      <c r="VRR116" s="89"/>
      <c r="VRS116" s="98"/>
      <c r="VRT116" s="85"/>
      <c r="VRU116" s="84"/>
      <c r="VRV116" s="87"/>
      <c r="VRW116" s="87"/>
      <c r="VRX116" s="88"/>
      <c r="VRY116" s="87"/>
      <c r="VRZ116" s="89"/>
      <c r="VSA116" s="98"/>
      <c r="VSB116" s="85"/>
      <c r="VSC116" s="84"/>
      <c r="VSD116" s="87"/>
      <c r="VSE116" s="87"/>
      <c r="VSF116" s="88"/>
      <c r="VSG116" s="87"/>
      <c r="VSH116" s="89"/>
      <c r="VSI116" s="98"/>
      <c r="VSJ116" s="85"/>
      <c r="VSK116" s="84"/>
      <c r="VSL116" s="87"/>
      <c r="VSM116" s="87"/>
      <c r="VSN116" s="88"/>
      <c r="VSO116" s="87"/>
      <c r="VSP116" s="89"/>
      <c r="VSQ116" s="98"/>
      <c r="VSR116" s="85"/>
      <c r="VSS116" s="84"/>
      <c r="VST116" s="87"/>
      <c r="VSU116" s="87"/>
      <c r="VSV116" s="88"/>
      <c r="VSW116" s="87"/>
      <c r="VSX116" s="89"/>
      <c r="VSY116" s="98"/>
      <c r="VSZ116" s="85"/>
      <c r="VTA116" s="84"/>
      <c r="VTB116" s="87"/>
      <c r="VTC116" s="87"/>
      <c r="VTD116" s="88"/>
      <c r="VTE116" s="87"/>
      <c r="VTF116" s="89"/>
      <c r="VTG116" s="98"/>
      <c r="VTH116" s="85"/>
      <c r="VTI116" s="84"/>
      <c r="VTJ116" s="87"/>
      <c r="VTK116" s="87"/>
      <c r="VTL116" s="88"/>
      <c r="VTM116" s="87"/>
      <c r="VTN116" s="89"/>
      <c r="VTO116" s="98"/>
      <c r="VTP116" s="85"/>
      <c r="VTQ116" s="84"/>
      <c r="VTR116" s="87"/>
      <c r="VTS116" s="87"/>
      <c r="VTT116" s="88"/>
      <c r="VTU116" s="87"/>
      <c r="VTV116" s="89"/>
      <c r="VTW116" s="98"/>
      <c r="VTX116" s="85"/>
      <c r="VTY116" s="84"/>
      <c r="VTZ116" s="87"/>
      <c r="VUA116" s="87"/>
      <c r="VUB116" s="88"/>
      <c r="VUC116" s="87"/>
      <c r="VUD116" s="89"/>
      <c r="VUE116" s="98"/>
      <c r="VUF116" s="85"/>
      <c r="VUG116" s="84"/>
      <c r="VUH116" s="87"/>
      <c r="VUI116" s="87"/>
      <c r="VUJ116" s="88"/>
      <c r="VUK116" s="87"/>
      <c r="VUL116" s="89"/>
      <c r="VUM116" s="98"/>
      <c r="VUN116" s="85"/>
      <c r="VUO116" s="84"/>
      <c r="VUP116" s="87"/>
      <c r="VUQ116" s="87"/>
      <c r="VUR116" s="88"/>
      <c r="VUS116" s="87"/>
      <c r="VUT116" s="89"/>
      <c r="VUU116" s="98"/>
      <c r="VUV116" s="85"/>
      <c r="VUW116" s="84"/>
      <c r="VUX116" s="87"/>
      <c r="VUY116" s="87"/>
      <c r="VUZ116" s="88"/>
      <c r="VVA116" s="87"/>
      <c r="VVB116" s="89"/>
      <c r="VVC116" s="98"/>
      <c r="VVD116" s="85"/>
      <c r="VVE116" s="84"/>
      <c r="VVF116" s="87"/>
      <c r="VVG116" s="87"/>
      <c r="VVH116" s="88"/>
      <c r="VVI116" s="87"/>
      <c r="VVJ116" s="89"/>
      <c r="VVK116" s="98"/>
      <c r="VVL116" s="85"/>
      <c r="VVM116" s="84"/>
      <c r="VVN116" s="87"/>
      <c r="VVO116" s="87"/>
      <c r="VVP116" s="88"/>
      <c r="VVQ116" s="87"/>
      <c r="VVR116" s="89"/>
      <c r="VVS116" s="98"/>
      <c r="VVT116" s="85"/>
      <c r="VVU116" s="84"/>
      <c r="VVV116" s="87"/>
      <c r="VVW116" s="87"/>
      <c r="VVX116" s="88"/>
      <c r="VVY116" s="87"/>
      <c r="VVZ116" s="89"/>
      <c r="VWA116" s="98"/>
      <c r="VWB116" s="85"/>
      <c r="VWC116" s="84"/>
      <c r="VWD116" s="87"/>
      <c r="VWE116" s="87"/>
      <c r="VWF116" s="88"/>
      <c r="VWG116" s="87"/>
      <c r="VWH116" s="89"/>
      <c r="VWI116" s="98"/>
      <c r="VWJ116" s="85"/>
      <c r="VWK116" s="84"/>
      <c r="VWL116" s="87"/>
      <c r="VWM116" s="87"/>
      <c r="VWN116" s="88"/>
      <c r="VWO116" s="87"/>
      <c r="VWP116" s="89"/>
      <c r="VWQ116" s="98"/>
      <c r="VWR116" s="85"/>
      <c r="VWS116" s="84"/>
      <c r="VWT116" s="87"/>
      <c r="VWU116" s="87"/>
      <c r="VWV116" s="88"/>
      <c r="VWW116" s="87"/>
      <c r="VWX116" s="89"/>
      <c r="VWY116" s="98"/>
      <c r="VWZ116" s="85"/>
      <c r="VXA116" s="84"/>
      <c r="VXB116" s="87"/>
      <c r="VXC116" s="87"/>
      <c r="VXD116" s="88"/>
      <c r="VXE116" s="87"/>
      <c r="VXF116" s="89"/>
      <c r="VXG116" s="98"/>
      <c r="VXH116" s="85"/>
      <c r="VXI116" s="84"/>
      <c r="VXJ116" s="87"/>
      <c r="VXK116" s="87"/>
      <c r="VXL116" s="88"/>
      <c r="VXM116" s="87"/>
      <c r="VXN116" s="89"/>
      <c r="VXO116" s="98"/>
      <c r="VXP116" s="85"/>
      <c r="VXQ116" s="84"/>
      <c r="VXR116" s="87"/>
      <c r="VXS116" s="87"/>
      <c r="VXT116" s="88"/>
      <c r="VXU116" s="87"/>
      <c r="VXV116" s="89"/>
      <c r="VXW116" s="98"/>
      <c r="VXX116" s="85"/>
      <c r="VXY116" s="84"/>
      <c r="VXZ116" s="87"/>
      <c r="VYA116" s="87"/>
      <c r="VYB116" s="88"/>
      <c r="VYC116" s="87"/>
      <c r="VYD116" s="89"/>
      <c r="VYE116" s="98"/>
      <c r="VYF116" s="85"/>
      <c r="VYG116" s="84"/>
      <c r="VYH116" s="87"/>
      <c r="VYI116" s="87"/>
      <c r="VYJ116" s="88"/>
      <c r="VYK116" s="87"/>
      <c r="VYL116" s="89"/>
      <c r="VYM116" s="98"/>
      <c r="VYN116" s="85"/>
      <c r="VYO116" s="84"/>
      <c r="VYP116" s="87"/>
      <c r="VYQ116" s="87"/>
      <c r="VYR116" s="88"/>
      <c r="VYS116" s="87"/>
      <c r="VYT116" s="89"/>
      <c r="VYU116" s="98"/>
      <c r="VYV116" s="85"/>
      <c r="VYW116" s="84"/>
      <c r="VYX116" s="87"/>
      <c r="VYY116" s="87"/>
      <c r="VYZ116" s="88"/>
      <c r="VZA116" s="87"/>
      <c r="VZB116" s="89"/>
      <c r="VZC116" s="98"/>
      <c r="VZD116" s="85"/>
      <c r="VZE116" s="84"/>
      <c r="VZF116" s="87"/>
      <c r="VZG116" s="87"/>
      <c r="VZH116" s="88"/>
      <c r="VZI116" s="87"/>
      <c r="VZJ116" s="89"/>
      <c r="VZK116" s="98"/>
      <c r="VZL116" s="85"/>
      <c r="VZM116" s="84"/>
      <c r="VZN116" s="87"/>
      <c r="VZO116" s="87"/>
      <c r="VZP116" s="88"/>
      <c r="VZQ116" s="87"/>
      <c r="VZR116" s="89"/>
      <c r="VZS116" s="98"/>
      <c r="VZT116" s="85"/>
      <c r="VZU116" s="84"/>
      <c r="VZV116" s="87"/>
      <c r="VZW116" s="87"/>
      <c r="VZX116" s="88"/>
      <c r="VZY116" s="87"/>
      <c r="VZZ116" s="89"/>
      <c r="WAA116" s="98"/>
      <c r="WAB116" s="85"/>
      <c r="WAC116" s="84"/>
      <c r="WAD116" s="87"/>
      <c r="WAE116" s="87"/>
      <c r="WAF116" s="88"/>
      <c r="WAG116" s="87"/>
      <c r="WAH116" s="89"/>
      <c r="WAI116" s="98"/>
      <c r="WAJ116" s="85"/>
      <c r="WAK116" s="84"/>
      <c r="WAL116" s="87"/>
      <c r="WAM116" s="87"/>
      <c r="WAN116" s="88"/>
      <c r="WAO116" s="87"/>
      <c r="WAP116" s="89"/>
      <c r="WAQ116" s="98"/>
      <c r="WAR116" s="85"/>
      <c r="WAS116" s="84"/>
      <c r="WAT116" s="87"/>
      <c r="WAU116" s="87"/>
      <c r="WAV116" s="88"/>
      <c r="WAW116" s="87"/>
      <c r="WAX116" s="89"/>
      <c r="WAY116" s="98"/>
      <c r="WAZ116" s="85"/>
      <c r="WBA116" s="84"/>
      <c r="WBB116" s="87"/>
      <c r="WBC116" s="87"/>
      <c r="WBD116" s="88"/>
      <c r="WBE116" s="87"/>
      <c r="WBF116" s="89"/>
      <c r="WBG116" s="98"/>
      <c r="WBH116" s="85"/>
      <c r="WBI116" s="84"/>
      <c r="WBJ116" s="87"/>
      <c r="WBK116" s="87"/>
      <c r="WBL116" s="88"/>
      <c r="WBM116" s="87"/>
      <c r="WBN116" s="89"/>
      <c r="WBO116" s="98"/>
      <c r="WBP116" s="85"/>
      <c r="WBQ116" s="84"/>
      <c r="WBR116" s="87"/>
      <c r="WBS116" s="87"/>
      <c r="WBT116" s="88"/>
      <c r="WBU116" s="87"/>
      <c r="WBV116" s="89"/>
      <c r="WBW116" s="98"/>
      <c r="WBX116" s="85"/>
      <c r="WBY116" s="84"/>
      <c r="WBZ116" s="87"/>
      <c r="WCA116" s="87"/>
      <c r="WCB116" s="88"/>
      <c r="WCC116" s="87"/>
      <c r="WCD116" s="89"/>
      <c r="WCE116" s="98"/>
      <c r="WCF116" s="85"/>
      <c r="WCG116" s="84"/>
      <c r="WCH116" s="87"/>
      <c r="WCI116" s="87"/>
      <c r="WCJ116" s="88"/>
      <c r="WCK116" s="87"/>
      <c r="WCL116" s="89"/>
      <c r="WCM116" s="98"/>
      <c r="WCN116" s="85"/>
      <c r="WCO116" s="84"/>
      <c r="WCP116" s="87"/>
      <c r="WCQ116" s="87"/>
      <c r="WCR116" s="88"/>
      <c r="WCS116" s="87"/>
      <c r="WCT116" s="89"/>
      <c r="WCU116" s="98"/>
      <c r="WCV116" s="85"/>
      <c r="WCW116" s="84"/>
      <c r="WCX116" s="87"/>
      <c r="WCY116" s="87"/>
      <c r="WCZ116" s="88"/>
      <c r="WDA116" s="87"/>
      <c r="WDB116" s="89"/>
      <c r="WDC116" s="98"/>
      <c r="WDD116" s="85"/>
      <c r="WDE116" s="84"/>
      <c r="WDF116" s="87"/>
      <c r="WDG116" s="87"/>
      <c r="WDH116" s="88"/>
      <c r="WDI116" s="87"/>
      <c r="WDJ116" s="89"/>
      <c r="WDK116" s="98"/>
      <c r="WDL116" s="85"/>
      <c r="WDM116" s="84"/>
      <c r="WDN116" s="87"/>
      <c r="WDO116" s="87"/>
      <c r="WDP116" s="88"/>
      <c r="WDQ116" s="87"/>
      <c r="WDR116" s="89"/>
      <c r="WDS116" s="98"/>
      <c r="WDT116" s="85"/>
      <c r="WDU116" s="84"/>
      <c r="WDV116" s="87"/>
      <c r="WDW116" s="87"/>
      <c r="WDX116" s="88"/>
      <c r="WDY116" s="87"/>
      <c r="WDZ116" s="89"/>
      <c r="WEA116" s="98"/>
      <c r="WEB116" s="85"/>
      <c r="WEC116" s="84"/>
      <c r="WED116" s="87"/>
      <c r="WEE116" s="87"/>
      <c r="WEF116" s="88"/>
      <c r="WEG116" s="87"/>
      <c r="WEH116" s="89"/>
      <c r="WEI116" s="98"/>
      <c r="WEJ116" s="85"/>
      <c r="WEK116" s="84"/>
      <c r="WEL116" s="87"/>
      <c r="WEM116" s="87"/>
      <c r="WEN116" s="88"/>
      <c r="WEO116" s="87"/>
      <c r="WEP116" s="89"/>
      <c r="WEQ116" s="98"/>
      <c r="WER116" s="85"/>
      <c r="WES116" s="84"/>
      <c r="WET116" s="87"/>
      <c r="WEU116" s="87"/>
      <c r="WEV116" s="88"/>
      <c r="WEW116" s="87"/>
      <c r="WEX116" s="89"/>
      <c r="WEY116" s="98"/>
      <c r="WEZ116" s="85"/>
      <c r="WFA116" s="84"/>
      <c r="WFB116" s="87"/>
      <c r="WFC116" s="87"/>
      <c r="WFD116" s="88"/>
      <c r="WFE116" s="87"/>
      <c r="WFF116" s="89"/>
      <c r="WFG116" s="98"/>
      <c r="WFH116" s="85"/>
      <c r="WFI116" s="84"/>
      <c r="WFJ116" s="87"/>
      <c r="WFK116" s="87"/>
      <c r="WFL116" s="88"/>
      <c r="WFM116" s="87"/>
      <c r="WFN116" s="89"/>
      <c r="WFO116" s="98"/>
      <c r="WFP116" s="85"/>
      <c r="WFQ116" s="84"/>
      <c r="WFR116" s="87"/>
      <c r="WFS116" s="87"/>
      <c r="WFT116" s="88"/>
      <c r="WFU116" s="87"/>
      <c r="WFV116" s="89"/>
      <c r="WFW116" s="98"/>
      <c r="WFX116" s="85"/>
      <c r="WFY116" s="84"/>
      <c r="WFZ116" s="87"/>
      <c r="WGA116" s="87"/>
      <c r="WGB116" s="88"/>
      <c r="WGC116" s="87"/>
      <c r="WGD116" s="89"/>
      <c r="WGE116" s="98"/>
      <c r="WGF116" s="85"/>
      <c r="WGG116" s="84"/>
      <c r="WGH116" s="87"/>
      <c r="WGI116" s="87"/>
      <c r="WGJ116" s="88"/>
      <c r="WGK116" s="87"/>
      <c r="WGL116" s="89"/>
      <c r="WGM116" s="98"/>
      <c r="WGN116" s="85"/>
      <c r="WGO116" s="84"/>
      <c r="WGP116" s="87"/>
      <c r="WGQ116" s="87"/>
      <c r="WGR116" s="88"/>
      <c r="WGS116" s="87"/>
      <c r="WGT116" s="89"/>
      <c r="WGU116" s="98"/>
      <c r="WGV116" s="85"/>
      <c r="WGW116" s="84"/>
      <c r="WGX116" s="87"/>
      <c r="WGY116" s="87"/>
      <c r="WGZ116" s="88"/>
      <c r="WHA116" s="87"/>
      <c r="WHB116" s="89"/>
      <c r="WHC116" s="98"/>
      <c r="WHD116" s="85"/>
      <c r="WHE116" s="84"/>
      <c r="WHF116" s="87"/>
      <c r="WHG116" s="87"/>
      <c r="WHH116" s="88"/>
      <c r="WHI116" s="87"/>
      <c r="WHJ116" s="89"/>
      <c r="WHK116" s="98"/>
      <c r="WHL116" s="85"/>
      <c r="WHM116" s="84"/>
      <c r="WHN116" s="87"/>
      <c r="WHO116" s="87"/>
      <c r="WHP116" s="88"/>
      <c r="WHQ116" s="87"/>
      <c r="WHR116" s="89"/>
      <c r="WHS116" s="98"/>
      <c r="WHT116" s="85"/>
      <c r="WHU116" s="84"/>
      <c r="WHV116" s="87"/>
      <c r="WHW116" s="87"/>
      <c r="WHX116" s="88"/>
      <c r="WHY116" s="87"/>
      <c r="WHZ116" s="89"/>
      <c r="WIA116" s="98"/>
      <c r="WIB116" s="85"/>
      <c r="WIC116" s="84"/>
      <c r="WID116" s="87"/>
      <c r="WIE116" s="87"/>
      <c r="WIF116" s="88"/>
      <c r="WIG116" s="87"/>
      <c r="WIH116" s="89"/>
      <c r="WII116" s="98"/>
      <c r="WIJ116" s="85"/>
      <c r="WIK116" s="84"/>
      <c r="WIL116" s="87"/>
      <c r="WIM116" s="87"/>
      <c r="WIN116" s="88"/>
      <c r="WIO116" s="87"/>
      <c r="WIP116" s="89"/>
      <c r="WIQ116" s="98"/>
      <c r="WIR116" s="85"/>
      <c r="WIS116" s="84"/>
      <c r="WIT116" s="87"/>
      <c r="WIU116" s="87"/>
      <c r="WIV116" s="88"/>
      <c r="WIW116" s="87"/>
      <c r="WIX116" s="89"/>
      <c r="WIY116" s="98"/>
      <c r="WIZ116" s="85"/>
      <c r="WJA116" s="84"/>
      <c r="WJB116" s="87"/>
      <c r="WJC116" s="87"/>
      <c r="WJD116" s="88"/>
      <c r="WJE116" s="87"/>
      <c r="WJF116" s="89"/>
      <c r="WJG116" s="98"/>
      <c r="WJH116" s="85"/>
      <c r="WJI116" s="84"/>
      <c r="WJJ116" s="87"/>
      <c r="WJK116" s="87"/>
      <c r="WJL116" s="88"/>
      <c r="WJM116" s="87"/>
      <c r="WJN116" s="89"/>
      <c r="WJO116" s="98"/>
      <c r="WJP116" s="85"/>
      <c r="WJQ116" s="84"/>
      <c r="WJR116" s="87"/>
      <c r="WJS116" s="87"/>
      <c r="WJT116" s="88"/>
      <c r="WJU116" s="87"/>
      <c r="WJV116" s="89"/>
      <c r="WJW116" s="98"/>
      <c r="WJX116" s="85"/>
      <c r="WJY116" s="84"/>
      <c r="WJZ116" s="87"/>
      <c r="WKA116" s="87"/>
      <c r="WKB116" s="88"/>
      <c r="WKC116" s="87"/>
      <c r="WKD116" s="89"/>
      <c r="WKE116" s="98"/>
      <c r="WKF116" s="85"/>
      <c r="WKG116" s="84"/>
      <c r="WKH116" s="87"/>
      <c r="WKI116" s="87"/>
      <c r="WKJ116" s="88"/>
      <c r="WKK116" s="87"/>
      <c r="WKL116" s="89"/>
      <c r="WKM116" s="98"/>
      <c r="WKN116" s="85"/>
      <c r="WKO116" s="84"/>
      <c r="WKP116" s="87"/>
      <c r="WKQ116" s="87"/>
      <c r="WKR116" s="88"/>
      <c r="WKS116" s="87"/>
      <c r="WKT116" s="89"/>
      <c r="WKU116" s="98"/>
      <c r="WKV116" s="85"/>
      <c r="WKW116" s="84"/>
      <c r="WKX116" s="87"/>
      <c r="WKY116" s="87"/>
      <c r="WKZ116" s="88"/>
      <c r="WLA116" s="87"/>
      <c r="WLB116" s="89"/>
      <c r="WLC116" s="98"/>
      <c r="WLD116" s="85"/>
      <c r="WLE116" s="84"/>
      <c r="WLF116" s="87"/>
      <c r="WLG116" s="87"/>
      <c r="WLH116" s="88"/>
      <c r="WLI116" s="87"/>
      <c r="WLJ116" s="89"/>
      <c r="WLK116" s="98"/>
      <c r="WLL116" s="85"/>
      <c r="WLM116" s="84"/>
      <c r="WLN116" s="87"/>
      <c r="WLO116" s="87"/>
      <c r="WLP116" s="88"/>
      <c r="WLQ116" s="87"/>
      <c r="WLR116" s="89"/>
      <c r="WLS116" s="98"/>
      <c r="WLT116" s="85"/>
      <c r="WLU116" s="84"/>
      <c r="WLV116" s="87"/>
      <c r="WLW116" s="87"/>
      <c r="WLX116" s="88"/>
      <c r="WLY116" s="87"/>
      <c r="WLZ116" s="89"/>
      <c r="WMA116" s="98"/>
      <c r="WMB116" s="85"/>
      <c r="WMC116" s="84"/>
      <c r="WMD116" s="87"/>
      <c r="WME116" s="87"/>
      <c r="WMF116" s="88"/>
      <c r="WMG116" s="87"/>
      <c r="WMH116" s="89"/>
      <c r="WMI116" s="98"/>
      <c r="WMJ116" s="85"/>
      <c r="WMK116" s="84"/>
      <c r="WML116" s="87"/>
      <c r="WMM116" s="87"/>
      <c r="WMN116" s="88"/>
      <c r="WMO116" s="87"/>
      <c r="WMP116" s="89"/>
      <c r="WMQ116" s="98"/>
      <c r="WMR116" s="85"/>
      <c r="WMS116" s="84"/>
      <c r="WMT116" s="87"/>
      <c r="WMU116" s="87"/>
      <c r="WMV116" s="88"/>
      <c r="WMW116" s="87"/>
      <c r="WMX116" s="89"/>
      <c r="WMY116" s="98"/>
      <c r="WMZ116" s="85"/>
      <c r="WNA116" s="84"/>
      <c r="WNB116" s="87"/>
      <c r="WNC116" s="87"/>
      <c r="WND116" s="88"/>
      <c r="WNE116" s="87"/>
      <c r="WNF116" s="89"/>
      <c r="WNG116" s="98"/>
      <c r="WNH116" s="85"/>
      <c r="WNI116" s="84"/>
      <c r="WNJ116" s="87"/>
      <c r="WNK116" s="87"/>
      <c r="WNL116" s="88"/>
      <c r="WNM116" s="87"/>
      <c r="WNN116" s="89"/>
      <c r="WNO116" s="98"/>
      <c r="WNP116" s="85"/>
      <c r="WNQ116" s="84"/>
      <c r="WNR116" s="87"/>
      <c r="WNS116" s="87"/>
      <c r="WNT116" s="88"/>
      <c r="WNU116" s="87"/>
      <c r="WNV116" s="89"/>
      <c r="WNW116" s="98"/>
      <c r="WNX116" s="85"/>
      <c r="WNY116" s="84"/>
      <c r="WNZ116" s="87"/>
      <c r="WOA116" s="87"/>
      <c r="WOB116" s="88"/>
      <c r="WOC116" s="87"/>
      <c r="WOD116" s="89"/>
      <c r="WOE116" s="98"/>
      <c r="WOF116" s="85"/>
      <c r="WOG116" s="84"/>
      <c r="WOH116" s="87"/>
      <c r="WOI116" s="87"/>
      <c r="WOJ116" s="88"/>
      <c r="WOK116" s="87"/>
      <c r="WOL116" s="89"/>
      <c r="WOM116" s="98"/>
      <c r="WON116" s="85"/>
      <c r="WOO116" s="84"/>
      <c r="WOP116" s="87"/>
      <c r="WOQ116" s="87"/>
      <c r="WOR116" s="88"/>
      <c r="WOS116" s="87"/>
      <c r="WOT116" s="89"/>
      <c r="WOU116" s="98"/>
      <c r="WOV116" s="85"/>
      <c r="WOW116" s="84"/>
      <c r="WOX116" s="87"/>
      <c r="WOY116" s="87"/>
      <c r="WOZ116" s="88"/>
      <c r="WPA116" s="87"/>
      <c r="WPB116" s="89"/>
      <c r="WPC116" s="98"/>
      <c r="WPD116" s="85"/>
      <c r="WPE116" s="84"/>
      <c r="WPF116" s="87"/>
      <c r="WPG116" s="87"/>
      <c r="WPH116" s="88"/>
      <c r="WPI116" s="87"/>
      <c r="WPJ116" s="89"/>
      <c r="WPK116" s="98"/>
      <c r="WPL116" s="85"/>
      <c r="WPM116" s="84"/>
      <c r="WPN116" s="87"/>
      <c r="WPO116" s="87"/>
      <c r="WPP116" s="88"/>
      <c r="WPQ116" s="87"/>
      <c r="WPR116" s="89"/>
      <c r="WPS116" s="98"/>
      <c r="WPT116" s="85"/>
      <c r="WPU116" s="84"/>
      <c r="WPV116" s="87"/>
      <c r="WPW116" s="87"/>
      <c r="WPX116" s="88"/>
      <c r="WPY116" s="87"/>
      <c r="WPZ116" s="89"/>
      <c r="WQA116" s="98"/>
      <c r="WQB116" s="85"/>
      <c r="WQC116" s="84"/>
      <c r="WQD116" s="87"/>
      <c r="WQE116" s="87"/>
      <c r="WQF116" s="88"/>
      <c r="WQG116" s="87"/>
      <c r="WQH116" s="89"/>
      <c r="WQI116" s="98"/>
      <c r="WQJ116" s="85"/>
      <c r="WQK116" s="84"/>
      <c r="WQL116" s="87"/>
      <c r="WQM116" s="87"/>
      <c r="WQN116" s="88"/>
      <c r="WQO116" s="87"/>
      <c r="WQP116" s="89"/>
      <c r="WQQ116" s="98"/>
      <c r="WQR116" s="85"/>
      <c r="WQS116" s="84"/>
      <c r="WQT116" s="87"/>
      <c r="WQU116" s="87"/>
      <c r="WQV116" s="88"/>
      <c r="WQW116" s="87"/>
      <c r="WQX116" s="89"/>
      <c r="WQY116" s="98"/>
      <c r="WQZ116" s="85"/>
      <c r="WRA116" s="84"/>
      <c r="WRB116" s="87"/>
      <c r="WRC116" s="87"/>
      <c r="WRD116" s="88"/>
      <c r="WRE116" s="87"/>
      <c r="WRF116" s="89"/>
      <c r="WRG116" s="98"/>
      <c r="WRH116" s="85"/>
      <c r="WRI116" s="84"/>
      <c r="WRJ116" s="87"/>
      <c r="WRK116" s="87"/>
      <c r="WRL116" s="88"/>
      <c r="WRM116" s="87"/>
      <c r="WRN116" s="89"/>
      <c r="WRO116" s="98"/>
      <c r="WRP116" s="85"/>
      <c r="WRQ116" s="84"/>
      <c r="WRR116" s="87"/>
      <c r="WRS116" s="87"/>
      <c r="WRT116" s="88"/>
      <c r="WRU116" s="87"/>
      <c r="WRV116" s="89"/>
      <c r="WRW116" s="98"/>
      <c r="WRX116" s="85"/>
      <c r="WRY116" s="84"/>
      <c r="WRZ116" s="87"/>
      <c r="WSA116" s="87"/>
      <c r="WSB116" s="88"/>
      <c r="WSC116" s="87"/>
      <c r="WSD116" s="89"/>
      <c r="WSE116" s="98"/>
      <c r="WSF116" s="85"/>
      <c r="WSG116" s="84"/>
      <c r="WSH116" s="87"/>
      <c r="WSI116" s="87"/>
      <c r="WSJ116" s="88"/>
      <c r="WSK116" s="87"/>
      <c r="WSL116" s="89"/>
      <c r="WSM116" s="98"/>
      <c r="WSN116" s="85"/>
      <c r="WSO116" s="84"/>
      <c r="WSP116" s="87"/>
      <c r="WSQ116" s="87"/>
      <c r="WSR116" s="88"/>
      <c r="WSS116" s="87"/>
      <c r="WST116" s="89"/>
      <c r="WSU116" s="98"/>
      <c r="WSV116" s="85"/>
      <c r="WSW116" s="84"/>
      <c r="WSX116" s="87"/>
      <c r="WSY116" s="87"/>
      <c r="WSZ116" s="88"/>
      <c r="WTA116" s="87"/>
      <c r="WTB116" s="89"/>
      <c r="WTC116" s="98"/>
      <c r="WTD116" s="85"/>
      <c r="WTE116" s="84"/>
      <c r="WTF116" s="87"/>
      <c r="WTG116" s="87"/>
      <c r="WTH116" s="88"/>
      <c r="WTI116" s="87"/>
      <c r="WTJ116" s="89"/>
      <c r="WTK116" s="98"/>
      <c r="WTL116" s="85"/>
      <c r="WTM116" s="84"/>
      <c r="WTN116" s="87"/>
      <c r="WTO116" s="87"/>
      <c r="WTP116" s="88"/>
      <c r="WTQ116" s="87"/>
      <c r="WTR116" s="89"/>
      <c r="WTS116" s="98"/>
      <c r="WTT116" s="85"/>
      <c r="WTU116" s="84"/>
      <c r="WTV116" s="87"/>
      <c r="WTW116" s="87"/>
      <c r="WTX116" s="88"/>
      <c r="WTY116" s="87"/>
      <c r="WTZ116" s="89"/>
      <c r="WUA116" s="98"/>
      <c r="WUB116" s="85"/>
      <c r="WUC116" s="84"/>
      <c r="WUD116" s="87"/>
      <c r="WUE116" s="87"/>
      <c r="WUF116" s="88"/>
      <c r="WUG116" s="87"/>
      <c r="WUH116" s="89"/>
      <c r="WUI116" s="98"/>
      <c r="WUJ116" s="85"/>
      <c r="WUK116" s="84"/>
      <c r="WUL116" s="87"/>
      <c r="WUM116" s="87"/>
      <c r="WUN116" s="88"/>
      <c r="WUO116" s="87"/>
      <c r="WUP116" s="89"/>
      <c r="WUQ116" s="98"/>
      <c r="WUR116" s="85"/>
      <c r="WUS116" s="84"/>
      <c r="WUT116" s="87"/>
      <c r="WUU116" s="87"/>
      <c r="WUV116" s="88"/>
      <c r="WUW116" s="87"/>
      <c r="WUX116" s="89"/>
      <c r="WUY116" s="98"/>
      <c r="WUZ116" s="85"/>
      <c r="WVA116" s="84"/>
      <c r="WVB116" s="87"/>
      <c r="WVC116" s="87"/>
      <c r="WVD116" s="88"/>
      <c r="WVE116" s="87"/>
      <c r="WVF116" s="89"/>
      <c r="WVG116" s="98"/>
      <c r="WVH116" s="85"/>
      <c r="WVI116" s="84"/>
      <c r="WVJ116" s="87"/>
      <c r="WVK116" s="87"/>
      <c r="WVL116" s="88"/>
      <c r="WVM116" s="87"/>
      <c r="WVN116" s="89"/>
      <c r="WVO116" s="98"/>
      <c r="WVP116" s="85"/>
      <c r="WVQ116" s="84"/>
      <c r="WVR116" s="87"/>
      <c r="WVS116" s="87"/>
      <c r="WVT116" s="88"/>
      <c r="WVU116" s="87"/>
      <c r="WVV116" s="89"/>
      <c r="WVW116" s="98"/>
      <c r="WVX116" s="85"/>
      <c r="WVY116" s="84"/>
      <c r="WVZ116" s="87"/>
      <c r="WWA116" s="87"/>
      <c r="WWB116" s="88"/>
      <c r="WWC116" s="87"/>
      <c r="WWD116" s="89"/>
      <c r="WWE116" s="98"/>
      <c r="WWF116" s="85"/>
      <c r="WWG116" s="84"/>
      <c r="WWH116" s="87"/>
      <c r="WWI116" s="87"/>
      <c r="WWJ116" s="88"/>
      <c r="WWK116" s="87"/>
      <c r="WWL116" s="89"/>
      <c r="WWM116" s="98"/>
      <c r="WWN116" s="85"/>
      <c r="WWO116" s="84"/>
      <c r="WWP116" s="87"/>
      <c r="WWQ116" s="87"/>
      <c r="WWR116" s="88"/>
      <c r="WWS116" s="87"/>
      <c r="WWT116" s="89"/>
      <c r="WWU116" s="98"/>
      <c r="WWV116" s="85"/>
      <c r="WWW116" s="84"/>
      <c r="WWX116" s="87"/>
      <c r="WWY116" s="87"/>
      <c r="WWZ116" s="88"/>
      <c r="WXA116" s="87"/>
      <c r="WXB116" s="89"/>
      <c r="WXC116" s="98"/>
      <c r="WXD116" s="85"/>
      <c r="WXE116" s="84"/>
      <c r="WXF116" s="87"/>
      <c r="WXG116" s="87"/>
      <c r="WXH116" s="88"/>
      <c r="WXI116" s="87"/>
      <c r="WXJ116" s="89"/>
      <c r="WXK116" s="98"/>
      <c r="WXL116" s="85"/>
      <c r="WXM116" s="84"/>
      <c r="WXN116" s="87"/>
      <c r="WXO116" s="87"/>
      <c r="WXP116" s="88"/>
      <c r="WXQ116" s="87"/>
      <c r="WXR116" s="89"/>
      <c r="WXS116" s="98"/>
      <c r="WXT116" s="85"/>
      <c r="WXU116" s="84"/>
      <c r="WXV116" s="87"/>
      <c r="WXW116" s="87"/>
      <c r="WXX116" s="88"/>
      <c r="WXY116" s="87"/>
      <c r="WXZ116" s="89"/>
      <c r="WYA116" s="98"/>
      <c r="WYB116" s="85"/>
      <c r="WYC116" s="84"/>
      <c r="WYD116" s="87"/>
      <c r="WYE116" s="87"/>
      <c r="WYF116" s="88"/>
      <c r="WYG116" s="87"/>
      <c r="WYH116" s="89"/>
      <c r="WYI116" s="98"/>
      <c r="WYJ116" s="85"/>
      <c r="WYK116" s="84"/>
      <c r="WYL116" s="87"/>
      <c r="WYM116" s="87"/>
      <c r="WYN116" s="88"/>
      <c r="WYO116" s="87"/>
      <c r="WYP116" s="89"/>
      <c r="WYQ116" s="98"/>
      <c r="WYR116" s="85"/>
      <c r="WYS116" s="84"/>
      <c r="WYT116" s="87"/>
      <c r="WYU116" s="87"/>
      <c r="WYV116" s="88"/>
      <c r="WYW116" s="87"/>
      <c r="WYX116" s="89"/>
      <c r="WYY116" s="98"/>
      <c r="WYZ116" s="85"/>
      <c r="WZA116" s="84"/>
      <c r="WZB116" s="87"/>
      <c r="WZC116" s="87"/>
      <c r="WZD116" s="88"/>
      <c r="WZE116" s="87"/>
      <c r="WZF116" s="89"/>
      <c r="WZG116" s="98"/>
      <c r="WZH116" s="85"/>
      <c r="WZI116" s="84"/>
      <c r="WZJ116" s="87"/>
      <c r="WZK116" s="87"/>
      <c r="WZL116" s="88"/>
      <c r="WZM116" s="87"/>
      <c r="WZN116" s="89"/>
      <c r="WZO116" s="98"/>
      <c r="WZP116" s="85"/>
      <c r="WZQ116" s="84"/>
      <c r="WZR116" s="87"/>
      <c r="WZS116" s="87"/>
      <c r="WZT116" s="88"/>
      <c r="WZU116" s="87"/>
      <c r="WZV116" s="89"/>
      <c r="WZW116" s="98"/>
      <c r="WZX116" s="85"/>
      <c r="WZY116" s="84"/>
      <c r="WZZ116" s="87"/>
      <c r="XAA116" s="87"/>
      <c r="XAB116" s="88"/>
      <c r="XAC116" s="87"/>
      <c r="XAD116" s="89"/>
      <c r="XAE116" s="98"/>
      <c r="XAF116" s="85"/>
      <c r="XAG116" s="84"/>
      <c r="XAH116" s="87"/>
      <c r="XAI116" s="87"/>
      <c r="XAJ116" s="88"/>
      <c r="XAK116" s="87"/>
      <c r="XAL116" s="89"/>
      <c r="XAM116" s="98"/>
      <c r="XAN116" s="85"/>
      <c r="XAO116" s="84"/>
      <c r="XAP116" s="87"/>
      <c r="XAQ116" s="87"/>
      <c r="XAR116" s="88"/>
      <c r="XAS116" s="87"/>
      <c r="XAT116" s="89"/>
      <c r="XAU116" s="98"/>
      <c r="XAV116" s="85"/>
      <c r="XAW116" s="84"/>
      <c r="XAX116" s="87"/>
      <c r="XAY116" s="87"/>
      <c r="XAZ116" s="88"/>
      <c r="XBA116" s="87"/>
      <c r="XBB116" s="89"/>
      <c r="XBC116" s="98"/>
      <c r="XBD116" s="85"/>
      <c r="XBE116" s="84"/>
      <c r="XBF116" s="87"/>
      <c r="XBG116" s="87"/>
      <c r="XBH116" s="88"/>
      <c r="XBI116" s="87"/>
      <c r="XBJ116" s="89"/>
      <c r="XBK116" s="98"/>
      <c r="XBL116" s="85"/>
      <c r="XBM116" s="84"/>
      <c r="XBN116" s="87"/>
      <c r="XBO116" s="87"/>
      <c r="XBP116" s="88"/>
      <c r="XBQ116" s="87"/>
      <c r="XBR116" s="89"/>
      <c r="XBS116" s="98"/>
      <c r="XBT116" s="85"/>
      <c r="XBU116" s="84"/>
      <c r="XBV116" s="87"/>
      <c r="XBW116" s="87"/>
      <c r="XBX116" s="88"/>
      <c r="XBY116" s="87"/>
      <c r="XBZ116" s="89"/>
      <c r="XCA116" s="98"/>
      <c r="XCB116" s="85"/>
      <c r="XCC116" s="84"/>
      <c r="XCD116" s="87"/>
      <c r="XCE116" s="87"/>
      <c r="XCF116" s="88"/>
      <c r="XCG116" s="87"/>
      <c r="XCH116" s="89"/>
      <c r="XCI116" s="98"/>
      <c r="XCJ116" s="85"/>
      <c r="XCK116" s="84"/>
      <c r="XCL116" s="87"/>
      <c r="XCM116" s="87"/>
      <c r="XCN116" s="88"/>
      <c r="XCO116" s="87"/>
      <c r="XCP116" s="89"/>
      <c r="XCQ116" s="98"/>
      <c r="XCR116" s="85"/>
      <c r="XCS116" s="84"/>
      <c r="XCT116" s="87"/>
      <c r="XCU116" s="87"/>
      <c r="XCV116" s="88"/>
      <c r="XCW116" s="87"/>
      <c r="XCX116" s="89"/>
      <c r="XCY116" s="98"/>
      <c r="XCZ116" s="85"/>
      <c r="XDA116" s="84"/>
      <c r="XDB116" s="87"/>
      <c r="XDC116" s="87"/>
      <c r="XDD116" s="88"/>
      <c r="XDE116" s="87"/>
      <c r="XDF116" s="89"/>
      <c r="XDG116" s="98"/>
      <c r="XDH116" s="85"/>
      <c r="XDI116" s="84"/>
      <c r="XDJ116" s="87"/>
      <c r="XDK116" s="87"/>
      <c r="XDL116" s="88"/>
      <c r="XDM116" s="87"/>
      <c r="XDN116" s="89"/>
      <c r="XDO116" s="98"/>
      <c r="XDP116" s="85"/>
      <c r="XDQ116" s="84"/>
      <c r="XDR116" s="87"/>
      <c r="XDS116" s="87"/>
      <c r="XDT116" s="88"/>
      <c r="XDU116" s="87"/>
      <c r="XDV116" s="89"/>
      <c r="XDW116" s="98"/>
      <c r="XDX116" s="85"/>
      <c r="XDY116" s="84"/>
      <c r="XDZ116" s="87"/>
      <c r="XEA116" s="87"/>
      <c r="XEB116" s="88"/>
      <c r="XEC116" s="87"/>
      <c r="XED116" s="89"/>
      <c r="XEE116" s="98"/>
      <c r="XEF116" s="85"/>
      <c r="XEG116" s="84"/>
      <c r="XEH116" s="87"/>
      <c r="XEI116" s="87"/>
      <c r="XEJ116" s="88"/>
      <c r="XEK116" s="87"/>
      <c r="XEL116" s="89"/>
      <c r="XEM116" s="98"/>
      <c r="XEN116" s="85"/>
      <c r="XEO116" s="84"/>
      <c r="XEP116" s="87"/>
      <c r="XEQ116" s="87"/>
      <c r="XER116" s="88"/>
      <c r="XES116" s="87"/>
      <c r="XET116" s="89"/>
      <c r="XEU116" s="98"/>
      <c r="XEV116" s="85"/>
      <c r="XEW116" s="84"/>
      <c r="XEX116" s="87"/>
      <c r="XEY116" s="87"/>
      <c r="XEZ116" s="88"/>
      <c r="XFA116" s="87"/>
      <c r="XFB116" s="89"/>
      <c r="XFC116" s="98"/>
      <c r="XFD116" s="85"/>
    </row>
    <row r="117" spans="1:16384" s="121" customFormat="1" ht="28.5" x14ac:dyDescent="0.25">
      <c r="A117" s="34">
        <v>60</v>
      </c>
      <c r="B117" s="39" t="s">
        <v>0</v>
      </c>
      <c r="C117" s="123">
        <v>35211</v>
      </c>
      <c r="D117" s="88" t="s">
        <v>98</v>
      </c>
      <c r="E117" s="39" t="s">
        <v>32</v>
      </c>
      <c r="F117" s="40">
        <v>41.5</v>
      </c>
      <c r="G117" s="40"/>
      <c r="H117" s="122">
        <f>F117*G117</f>
        <v>0</v>
      </c>
    </row>
    <row r="118" spans="1:16384" s="121" customFormat="1" ht="28.5" x14ac:dyDescent="0.25">
      <c r="A118" s="34">
        <v>61</v>
      </c>
      <c r="B118" s="39" t="s">
        <v>45</v>
      </c>
      <c r="C118" s="39">
        <v>35214</v>
      </c>
      <c r="D118" s="88" t="s">
        <v>51</v>
      </c>
      <c r="E118" s="39" t="s">
        <v>32</v>
      </c>
      <c r="F118" s="40">
        <v>391.1</v>
      </c>
      <c r="G118" s="40"/>
      <c r="H118" s="122">
        <f>F118*G118</f>
        <v>0</v>
      </c>
      <c r="GM118" s="87"/>
      <c r="GN118" s="88"/>
      <c r="GO118" s="87"/>
      <c r="GP118" s="89"/>
      <c r="GQ118" s="98"/>
      <c r="GR118" s="135"/>
      <c r="GS118" s="84"/>
      <c r="GT118" s="87"/>
      <c r="GU118" s="87"/>
      <c r="GV118" s="88"/>
      <c r="GW118" s="87"/>
      <c r="GX118" s="89"/>
      <c r="GY118" s="98"/>
      <c r="GZ118" s="135"/>
      <c r="HA118" s="84"/>
      <c r="HB118" s="87"/>
      <c r="HC118" s="87"/>
      <c r="HD118" s="88"/>
      <c r="HE118" s="87"/>
      <c r="HF118" s="89"/>
      <c r="HG118" s="98"/>
      <c r="HH118" s="135"/>
      <c r="HI118" s="84"/>
      <c r="HJ118" s="87"/>
      <c r="HK118" s="87"/>
      <c r="HL118" s="88"/>
      <c r="HM118" s="87"/>
      <c r="HN118" s="89"/>
      <c r="HO118" s="98"/>
      <c r="HP118" s="135"/>
      <c r="HQ118" s="84"/>
      <c r="HR118" s="87"/>
      <c r="HS118" s="87"/>
      <c r="HT118" s="88"/>
      <c r="HU118" s="87"/>
      <c r="HV118" s="89"/>
      <c r="HW118" s="98"/>
      <c r="HX118" s="135"/>
      <c r="HY118" s="84"/>
      <c r="HZ118" s="87"/>
      <c r="IA118" s="87"/>
      <c r="IB118" s="88"/>
      <c r="IC118" s="87"/>
      <c r="ID118" s="89"/>
      <c r="IE118" s="98"/>
      <c r="IF118" s="135"/>
      <c r="IG118" s="84"/>
      <c r="IH118" s="87"/>
      <c r="II118" s="87"/>
      <c r="IJ118" s="88"/>
      <c r="IK118" s="87"/>
      <c r="IL118" s="89"/>
      <c r="IM118" s="98"/>
      <c r="IN118" s="135"/>
      <c r="IO118" s="84"/>
      <c r="IP118" s="87"/>
      <c r="IQ118" s="87"/>
      <c r="IR118" s="88"/>
      <c r="IS118" s="87"/>
      <c r="IT118" s="89"/>
      <c r="IU118" s="98"/>
      <c r="IV118" s="135"/>
      <c r="IW118" s="84"/>
      <c r="IX118" s="87"/>
      <c r="IY118" s="87"/>
      <c r="IZ118" s="88"/>
      <c r="JA118" s="87"/>
      <c r="JB118" s="89"/>
      <c r="JC118" s="98"/>
      <c r="JD118" s="135"/>
      <c r="JE118" s="84"/>
      <c r="JF118" s="87"/>
      <c r="JG118" s="87"/>
      <c r="JH118" s="88"/>
      <c r="JI118" s="87"/>
      <c r="JJ118" s="89"/>
      <c r="JK118" s="98"/>
      <c r="JL118" s="135"/>
      <c r="JM118" s="84"/>
      <c r="JN118" s="87"/>
      <c r="JO118" s="87"/>
      <c r="JP118" s="88"/>
      <c r="JQ118" s="87"/>
      <c r="JR118" s="89"/>
      <c r="JS118" s="98"/>
      <c r="JT118" s="135"/>
      <c r="JU118" s="84"/>
      <c r="JV118" s="87"/>
      <c r="JW118" s="87"/>
      <c r="JX118" s="88"/>
      <c r="JY118" s="87"/>
      <c r="JZ118" s="89"/>
      <c r="KA118" s="98"/>
      <c r="KB118" s="135"/>
      <c r="KC118" s="84"/>
      <c r="KD118" s="87"/>
      <c r="KE118" s="87"/>
      <c r="KF118" s="88"/>
      <c r="KG118" s="87"/>
      <c r="KH118" s="89"/>
      <c r="KI118" s="98"/>
      <c r="KJ118" s="135"/>
      <c r="KK118" s="84"/>
      <c r="KL118" s="87"/>
      <c r="KM118" s="87"/>
      <c r="KN118" s="88"/>
      <c r="KO118" s="87"/>
      <c r="KP118" s="89"/>
      <c r="KQ118" s="98"/>
      <c r="KR118" s="135"/>
      <c r="KS118" s="84"/>
      <c r="KT118" s="87"/>
      <c r="KU118" s="87"/>
      <c r="KV118" s="88"/>
      <c r="KW118" s="87"/>
      <c r="KX118" s="89"/>
      <c r="KY118" s="98"/>
      <c r="KZ118" s="135"/>
      <c r="LA118" s="84"/>
      <c r="LB118" s="87"/>
      <c r="LC118" s="87"/>
      <c r="LD118" s="88"/>
      <c r="LE118" s="87"/>
      <c r="LF118" s="89"/>
      <c r="LG118" s="98"/>
      <c r="LH118" s="135"/>
      <c r="LI118" s="84"/>
      <c r="LJ118" s="87"/>
      <c r="LK118" s="87"/>
      <c r="LL118" s="88"/>
      <c r="LM118" s="87"/>
      <c r="LN118" s="89"/>
      <c r="LO118" s="98"/>
      <c r="LP118" s="135"/>
      <c r="LQ118" s="84"/>
      <c r="LR118" s="87"/>
      <c r="LS118" s="87"/>
      <c r="LT118" s="88"/>
      <c r="LU118" s="87"/>
      <c r="LV118" s="89"/>
      <c r="LW118" s="98"/>
      <c r="LX118" s="135"/>
      <c r="LY118" s="84"/>
      <c r="LZ118" s="87"/>
      <c r="MA118" s="87"/>
      <c r="MB118" s="88"/>
      <c r="MC118" s="87"/>
      <c r="MD118" s="89"/>
      <c r="ME118" s="98"/>
      <c r="MF118" s="135"/>
      <c r="MG118" s="84"/>
      <c r="MH118" s="87"/>
      <c r="MI118" s="87"/>
      <c r="MJ118" s="88"/>
      <c r="MK118" s="87"/>
      <c r="ML118" s="89"/>
      <c r="MM118" s="98"/>
      <c r="MN118" s="135"/>
      <c r="MO118" s="84"/>
      <c r="MP118" s="87"/>
      <c r="MQ118" s="87"/>
      <c r="MR118" s="88"/>
      <c r="MS118" s="87"/>
      <c r="MT118" s="89"/>
      <c r="MU118" s="98"/>
      <c r="MV118" s="135"/>
      <c r="MW118" s="84"/>
      <c r="MX118" s="87"/>
      <c r="MY118" s="87"/>
      <c r="MZ118" s="88"/>
      <c r="NA118" s="87"/>
      <c r="NB118" s="89"/>
      <c r="NC118" s="98"/>
      <c r="ND118" s="135"/>
      <c r="NE118" s="84"/>
      <c r="NF118" s="87"/>
      <c r="NG118" s="87"/>
      <c r="NH118" s="88"/>
      <c r="NI118" s="87"/>
      <c r="NJ118" s="89"/>
      <c r="NK118" s="98"/>
      <c r="NL118" s="135"/>
      <c r="NM118" s="84"/>
      <c r="NN118" s="87"/>
      <c r="NO118" s="87"/>
      <c r="NP118" s="88"/>
      <c r="NQ118" s="87"/>
      <c r="NR118" s="89"/>
      <c r="NS118" s="98"/>
      <c r="NT118" s="135"/>
      <c r="NU118" s="84"/>
      <c r="NV118" s="87"/>
      <c r="NW118" s="87"/>
      <c r="NX118" s="88"/>
      <c r="NY118" s="87"/>
      <c r="NZ118" s="89"/>
      <c r="OA118" s="98"/>
      <c r="OB118" s="135"/>
      <c r="OC118" s="84"/>
      <c r="OD118" s="87"/>
      <c r="OE118" s="87"/>
      <c r="OF118" s="88"/>
      <c r="OG118" s="87"/>
      <c r="OH118" s="89"/>
      <c r="OI118" s="98"/>
      <c r="OJ118" s="135"/>
      <c r="OK118" s="84"/>
      <c r="OL118" s="87"/>
      <c r="OM118" s="87"/>
      <c r="ON118" s="88"/>
      <c r="OO118" s="87"/>
      <c r="OP118" s="89"/>
      <c r="OQ118" s="98"/>
      <c r="OR118" s="135"/>
      <c r="OS118" s="84"/>
      <c r="OT118" s="87"/>
      <c r="OU118" s="87"/>
      <c r="OV118" s="88"/>
      <c r="OW118" s="87"/>
      <c r="OX118" s="89"/>
      <c r="OY118" s="98"/>
      <c r="OZ118" s="135"/>
      <c r="PA118" s="84"/>
      <c r="PB118" s="87"/>
      <c r="PC118" s="87"/>
      <c r="PD118" s="88"/>
      <c r="PE118" s="87"/>
      <c r="PF118" s="89"/>
      <c r="PG118" s="98"/>
      <c r="PH118" s="135"/>
      <c r="PI118" s="84"/>
      <c r="PJ118" s="87"/>
      <c r="PK118" s="87"/>
      <c r="PL118" s="88"/>
      <c r="PM118" s="87"/>
      <c r="PN118" s="89"/>
      <c r="PO118" s="98"/>
      <c r="PP118" s="135"/>
      <c r="PQ118" s="84"/>
      <c r="PR118" s="87"/>
      <c r="PS118" s="87"/>
      <c r="PT118" s="88"/>
      <c r="PU118" s="87"/>
      <c r="PV118" s="89"/>
      <c r="PW118" s="98"/>
      <c r="PX118" s="135"/>
      <c r="PY118" s="84"/>
      <c r="PZ118" s="87"/>
      <c r="QA118" s="87"/>
      <c r="QB118" s="88"/>
      <c r="QC118" s="87"/>
      <c r="QD118" s="89"/>
      <c r="QE118" s="98"/>
      <c r="QF118" s="135"/>
      <c r="QG118" s="84"/>
      <c r="QH118" s="87"/>
      <c r="QI118" s="87"/>
      <c r="QJ118" s="88"/>
      <c r="QK118" s="87"/>
      <c r="QL118" s="89"/>
      <c r="QM118" s="98"/>
      <c r="QN118" s="135"/>
      <c r="QO118" s="84"/>
      <c r="QP118" s="87"/>
      <c r="QQ118" s="87"/>
      <c r="QR118" s="88"/>
      <c r="QS118" s="87"/>
      <c r="QT118" s="89"/>
      <c r="QU118" s="98"/>
      <c r="QV118" s="135"/>
      <c r="QW118" s="84"/>
      <c r="QX118" s="87"/>
      <c r="QY118" s="87"/>
      <c r="QZ118" s="88"/>
      <c r="RA118" s="87"/>
      <c r="RB118" s="89"/>
      <c r="RC118" s="98"/>
      <c r="RD118" s="135"/>
      <c r="RE118" s="84"/>
      <c r="RF118" s="87"/>
      <c r="RG118" s="87"/>
      <c r="RH118" s="88"/>
      <c r="RI118" s="87"/>
      <c r="RJ118" s="89"/>
      <c r="RK118" s="98"/>
      <c r="RL118" s="135"/>
      <c r="RM118" s="84"/>
      <c r="RN118" s="87"/>
      <c r="RO118" s="87"/>
      <c r="RP118" s="88"/>
      <c r="RQ118" s="87"/>
      <c r="RR118" s="89"/>
      <c r="RS118" s="98"/>
      <c r="RT118" s="135"/>
      <c r="RU118" s="84"/>
      <c r="RV118" s="87"/>
      <c r="RW118" s="87"/>
      <c r="RX118" s="88"/>
      <c r="RY118" s="87"/>
      <c r="RZ118" s="89"/>
      <c r="SA118" s="98"/>
      <c r="SB118" s="135"/>
      <c r="SC118" s="84"/>
      <c r="SD118" s="87"/>
      <c r="SE118" s="87"/>
      <c r="SF118" s="88"/>
      <c r="SG118" s="87"/>
      <c r="SH118" s="89"/>
      <c r="SI118" s="98"/>
      <c r="SJ118" s="135"/>
      <c r="SK118" s="84"/>
      <c r="SL118" s="87"/>
      <c r="SM118" s="87"/>
      <c r="SN118" s="88"/>
      <c r="SO118" s="87"/>
      <c r="SP118" s="89"/>
      <c r="SQ118" s="98"/>
      <c r="SR118" s="135"/>
      <c r="SS118" s="84"/>
      <c r="ST118" s="87"/>
      <c r="SU118" s="87"/>
      <c r="SV118" s="88"/>
      <c r="SW118" s="87"/>
      <c r="SX118" s="89"/>
      <c r="SY118" s="98"/>
      <c r="SZ118" s="135"/>
      <c r="TA118" s="84"/>
      <c r="TB118" s="87"/>
      <c r="TC118" s="87"/>
      <c r="TD118" s="88"/>
      <c r="TE118" s="87"/>
      <c r="TF118" s="89"/>
      <c r="TG118" s="98"/>
      <c r="TH118" s="135"/>
      <c r="TI118" s="84"/>
      <c r="TJ118" s="87"/>
      <c r="TK118" s="87"/>
      <c r="TL118" s="88"/>
      <c r="TM118" s="87"/>
      <c r="TN118" s="89"/>
      <c r="TO118" s="98"/>
      <c r="TP118" s="135"/>
      <c r="TQ118" s="84"/>
      <c r="TR118" s="87"/>
      <c r="TS118" s="87"/>
      <c r="TT118" s="88"/>
      <c r="TU118" s="87"/>
      <c r="TV118" s="89"/>
      <c r="TW118" s="98"/>
      <c r="TX118" s="135"/>
      <c r="TY118" s="84"/>
      <c r="TZ118" s="87"/>
      <c r="UA118" s="87"/>
      <c r="UB118" s="88"/>
      <c r="UC118" s="87"/>
      <c r="UD118" s="89"/>
      <c r="UE118" s="98"/>
      <c r="UF118" s="135"/>
      <c r="UG118" s="84"/>
      <c r="UH118" s="87"/>
      <c r="UI118" s="87"/>
      <c r="UJ118" s="88"/>
      <c r="UK118" s="87"/>
      <c r="UL118" s="89"/>
      <c r="UM118" s="98"/>
      <c r="UN118" s="135"/>
      <c r="UO118" s="84"/>
      <c r="UP118" s="87"/>
      <c r="UQ118" s="87"/>
      <c r="UR118" s="88"/>
      <c r="US118" s="87"/>
      <c r="UT118" s="89"/>
      <c r="UU118" s="98"/>
      <c r="UV118" s="135"/>
      <c r="UW118" s="84"/>
      <c r="UX118" s="87"/>
      <c r="UY118" s="87"/>
      <c r="UZ118" s="88"/>
      <c r="VA118" s="87"/>
      <c r="VB118" s="89"/>
      <c r="VC118" s="98"/>
      <c r="VD118" s="135"/>
      <c r="VE118" s="84"/>
      <c r="VF118" s="87"/>
      <c r="VG118" s="87"/>
      <c r="VH118" s="88"/>
      <c r="VI118" s="87"/>
      <c r="VJ118" s="89"/>
      <c r="VK118" s="98"/>
      <c r="VL118" s="135"/>
      <c r="VM118" s="84"/>
      <c r="VN118" s="87"/>
      <c r="VO118" s="87"/>
      <c r="VP118" s="88"/>
      <c r="VQ118" s="87"/>
      <c r="VR118" s="89"/>
      <c r="VS118" s="98"/>
      <c r="VT118" s="135"/>
      <c r="VU118" s="84"/>
      <c r="VV118" s="87"/>
      <c r="VW118" s="87"/>
      <c r="VX118" s="88"/>
      <c r="VY118" s="87"/>
      <c r="VZ118" s="89"/>
      <c r="WA118" s="98"/>
      <c r="WB118" s="135"/>
      <c r="WC118" s="84"/>
      <c r="WD118" s="87"/>
      <c r="WE118" s="87"/>
      <c r="WF118" s="88"/>
      <c r="WG118" s="87"/>
      <c r="WH118" s="89"/>
      <c r="WI118" s="98"/>
      <c r="WJ118" s="135"/>
      <c r="WK118" s="84"/>
      <c r="WL118" s="87"/>
      <c r="WM118" s="87"/>
      <c r="WN118" s="88"/>
      <c r="WO118" s="87"/>
      <c r="WP118" s="89"/>
      <c r="WQ118" s="98"/>
      <c r="WR118" s="135"/>
      <c r="WS118" s="84"/>
      <c r="WT118" s="87"/>
      <c r="WU118" s="87"/>
      <c r="WV118" s="88"/>
      <c r="WW118" s="87"/>
      <c r="WX118" s="89"/>
      <c r="WY118" s="98"/>
      <c r="WZ118" s="135"/>
      <c r="XA118" s="84"/>
      <c r="XB118" s="87"/>
      <c r="XC118" s="87"/>
      <c r="XD118" s="88"/>
      <c r="XE118" s="87"/>
      <c r="XF118" s="89"/>
      <c r="XG118" s="98"/>
      <c r="XH118" s="135"/>
      <c r="XI118" s="84"/>
      <c r="XJ118" s="87"/>
      <c r="XK118" s="87"/>
      <c r="XL118" s="88"/>
      <c r="XM118" s="87"/>
      <c r="XN118" s="89"/>
      <c r="XO118" s="98"/>
      <c r="XP118" s="135"/>
      <c r="XQ118" s="84"/>
      <c r="XR118" s="87"/>
      <c r="XS118" s="87"/>
      <c r="XT118" s="88"/>
      <c r="XU118" s="87"/>
      <c r="XV118" s="89"/>
      <c r="XW118" s="98"/>
      <c r="XX118" s="135"/>
      <c r="XY118" s="84"/>
      <c r="XZ118" s="87"/>
      <c r="YA118" s="87"/>
      <c r="YB118" s="88"/>
      <c r="YC118" s="87"/>
      <c r="YD118" s="89"/>
      <c r="YE118" s="98"/>
      <c r="YF118" s="135"/>
      <c r="YG118" s="84"/>
      <c r="YH118" s="87"/>
      <c r="YI118" s="87"/>
      <c r="YJ118" s="88"/>
      <c r="YK118" s="87"/>
      <c r="YL118" s="89"/>
      <c r="YM118" s="98"/>
      <c r="YN118" s="135"/>
      <c r="YO118" s="84"/>
      <c r="YP118" s="87"/>
      <c r="YQ118" s="87"/>
      <c r="YR118" s="88"/>
      <c r="YS118" s="87"/>
      <c r="YT118" s="89"/>
      <c r="YU118" s="98"/>
      <c r="YV118" s="135"/>
      <c r="YW118" s="84"/>
      <c r="YX118" s="87"/>
      <c r="YY118" s="87"/>
      <c r="YZ118" s="88"/>
      <c r="ZA118" s="87"/>
      <c r="ZB118" s="89"/>
      <c r="ZC118" s="98"/>
      <c r="ZD118" s="135"/>
      <c r="ZE118" s="84"/>
      <c r="ZF118" s="87"/>
      <c r="ZG118" s="87"/>
      <c r="ZH118" s="88"/>
      <c r="ZI118" s="87"/>
      <c r="ZJ118" s="89"/>
      <c r="ZK118" s="98"/>
      <c r="ZL118" s="135"/>
      <c r="ZM118" s="84"/>
      <c r="ZN118" s="87"/>
      <c r="ZO118" s="87"/>
      <c r="ZP118" s="88"/>
      <c r="ZQ118" s="87"/>
      <c r="ZR118" s="89"/>
      <c r="ZS118" s="98"/>
      <c r="ZT118" s="135"/>
      <c r="ZU118" s="84"/>
      <c r="ZV118" s="87"/>
      <c r="ZW118" s="87"/>
      <c r="ZX118" s="88"/>
      <c r="ZY118" s="87"/>
      <c r="ZZ118" s="89"/>
      <c r="AAA118" s="98"/>
      <c r="AAB118" s="135"/>
      <c r="AAC118" s="84"/>
      <c r="AAD118" s="87"/>
      <c r="AAE118" s="87"/>
      <c r="AAF118" s="88"/>
      <c r="AAG118" s="87"/>
      <c r="AAH118" s="89"/>
      <c r="AAI118" s="98"/>
      <c r="AAJ118" s="135"/>
      <c r="AAK118" s="84"/>
      <c r="AAL118" s="87"/>
      <c r="AAM118" s="87"/>
      <c r="AAN118" s="88"/>
      <c r="AAO118" s="87"/>
      <c r="AAP118" s="89"/>
      <c r="AAQ118" s="98"/>
      <c r="AAR118" s="135"/>
      <c r="AAS118" s="84"/>
      <c r="AAT118" s="87"/>
      <c r="AAU118" s="87"/>
      <c r="AAV118" s="88"/>
      <c r="AAW118" s="87"/>
      <c r="AAX118" s="89"/>
      <c r="AAY118" s="98"/>
      <c r="AAZ118" s="135"/>
      <c r="ABA118" s="84"/>
      <c r="ABB118" s="87"/>
      <c r="ABC118" s="87"/>
      <c r="ABD118" s="88"/>
      <c r="ABE118" s="87"/>
      <c r="ABF118" s="89"/>
      <c r="ABG118" s="98"/>
      <c r="ABH118" s="135"/>
      <c r="ABI118" s="84"/>
      <c r="ABJ118" s="87"/>
      <c r="ABK118" s="87"/>
      <c r="ABL118" s="88"/>
      <c r="ABM118" s="87"/>
      <c r="ABN118" s="89"/>
      <c r="ABO118" s="98"/>
      <c r="ABP118" s="135"/>
      <c r="ABQ118" s="84"/>
      <c r="ABR118" s="87"/>
      <c r="ABS118" s="87"/>
      <c r="ABT118" s="88"/>
      <c r="ABU118" s="87"/>
      <c r="ABV118" s="89"/>
      <c r="ABW118" s="98"/>
      <c r="ABX118" s="135"/>
      <c r="ABY118" s="84"/>
      <c r="ABZ118" s="87"/>
      <c r="ACA118" s="87"/>
      <c r="ACB118" s="88"/>
      <c r="ACC118" s="87"/>
      <c r="ACD118" s="89"/>
      <c r="ACE118" s="98"/>
      <c r="ACF118" s="135"/>
      <c r="ACG118" s="84"/>
      <c r="ACH118" s="87"/>
      <c r="ACI118" s="87"/>
      <c r="ACJ118" s="88"/>
      <c r="ACK118" s="87"/>
      <c r="ACL118" s="89"/>
      <c r="ACM118" s="98"/>
      <c r="ACN118" s="135"/>
      <c r="ACO118" s="84"/>
      <c r="ACP118" s="87"/>
      <c r="ACQ118" s="87"/>
      <c r="ACR118" s="88"/>
      <c r="ACS118" s="87"/>
      <c r="ACT118" s="89"/>
      <c r="ACU118" s="98"/>
      <c r="ACV118" s="135"/>
      <c r="ACW118" s="84"/>
      <c r="ACX118" s="87"/>
      <c r="ACY118" s="87"/>
      <c r="ACZ118" s="88"/>
      <c r="ADA118" s="87"/>
      <c r="ADB118" s="89"/>
      <c r="ADC118" s="98"/>
      <c r="ADD118" s="135"/>
      <c r="ADE118" s="84"/>
      <c r="ADF118" s="87"/>
      <c r="ADG118" s="87"/>
      <c r="ADH118" s="88"/>
      <c r="ADI118" s="87"/>
      <c r="ADJ118" s="89"/>
      <c r="ADK118" s="98"/>
      <c r="ADL118" s="135"/>
      <c r="ADM118" s="84"/>
      <c r="ADN118" s="87"/>
      <c r="ADO118" s="87"/>
      <c r="ADP118" s="88"/>
      <c r="ADQ118" s="87"/>
      <c r="ADR118" s="89"/>
      <c r="ADS118" s="98"/>
      <c r="ADT118" s="135"/>
      <c r="ADU118" s="84"/>
      <c r="ADV118" s="87"/>
      <c r="ADW118" s="87"/>
      <c r="ADX118" s="88"/>
      <c r="ADY118" s="87"/>
      <c r="ADZ118" s="89"/>
      <c r="AEA118" s="98"/>
      <c r="AEB118" s="135"/>
      <c r="AEC118" s="84"/>
      <c r="AED118" s="87"/>
      <c r="AEE118" s="87"/>
      <c r="AEF118" s="88"/>
      <c r="AEG118" s="87"/>
      <c r="AEH118" s="89"/>
      <c r="AEI118" s="98"/>
      <c r="AEJ118" s="135"/>
      <c r="AEK118" s="84"/>
      <c r="AEL118" s="87"/>
      <c r="AEM118" s="87"/>
      <c r="AEN118" s="88"/>
      <c r="AEO118" s="87"/>
      <c r="AEP118" s="89"/>
      <c r="AEQ118" s="98"/>
      <c r="AER118" s="135"/>
      <c r="AES118" s="84"/>
      <c r="AET118" s="87"/>
      <c r="AEU118" s="87"/>
      <c r="AEV118" s="88"/>
      <c r="AEW118" s="87"/>
      <c r="AEX118" s="89"/>
      <c r="AEY118" s="98"/>
      <c r="AEZ118" s="135"/>
      <c r="AFA118" s="84"/>
      <c r="AFB118" s="87"/>
      <c r="AFC118" s="87"/>
      <c r="AFD118" s="88"/>
      <c r="AFE118" s="87"/>
      <c r="AFF118" s="89"/>
      <c r="AFG118" s="98"/>
      <c r="AFH118" s="135"/>
      <c r="AFI118" s="84"/>
      <c r="AFJ118" s="87"/>
      <c r="AFK118" s="87"/>
      <c r="AFL118" s="88"/>
      <c r="AFM118" s="87"/>
      <c r="AFN118" s="89"/>
      <c r="AFO118" s="98"/>
      <c r="AFP118" s="135"/>
      <c r="AFQ118" s="84"/>
      <c r="AFR118" s="87"/>
      <c r="AFS118" s="87"/>
      <c r="AFT118" s="88"/>
      <c r="AFU118" s="87"/>
      <c r="AFV118" s="89"/>
      <c r="AFW118" s="98"/>
      <c r="AFX118" s="135"/>
      <c r="AFY118" s="84"/>
      <c r="AFZ118" s="87"/>
      <c r="AGA118" s="87"/>
      <c r="AGB118" s="88"/>
      <c r="AGC118" s="87"/>
      <c r="AGD118" s="89"/>
      <c r="AGE118" s="98"/>
      <c r="AGF118" s="135"/>
      <c r="AGG118" s="84"/>
      <c r="AGH118" s="87"/>
      <c r="AGI118" s="87"/>
      <c r="AGJ118" s="88"/>
      <c r="AGK118" s="87"/>
      <c r="AGL118" s="89"/>
      <c r="AGM118" s="98"/>
      <c r="AGN118" s="135"/>
      <c r="AGO118" s="84"/>
      <c r="AGP118" s="87"/>
      <c r="AGQ118" s="87"/>
      <c r="AGR118" s="88"/>
      <c r="AGS118" s="87"/>
      <c r="AGT118" s="89"/>
      <c r="AGU118" s="98"/>
      <c r="AGV118" s="135"/>
      <c r="AGW118" s="84"/>
      <c r="AGX118" s="87"/>
      <c r="AGY118" s="87"/>
      <c r="AGZ118" s="88"/>
      <c r="AHA118" s="87"/>
      <c r="AHB118" s="89"/>
      <c r="AHC118" s="98"/>
      <c r="AHD118" s="135"/>
      <c r="AHE118" s="84"/>
      <c r="AHF118" s="87"/>
      <c r="AHG118" s="87"/>
      <c r="AHH118" s="88"/>
      <c r="AHI118" s="87"/>
      <c r="AHJ118" s="89"/>
      <c r="AHK118" s="98"/>
      <c r="AHL118" s="135"/>
      <c r="AHM118" s="84"/>
      <c r="AHN118" s="87"/>
      <c r="AHO118" s="87"/>
      <c r="AHP118" s="88"/>
      <c r="AHQ118" s="87"/>
      <c r="AHR118" s="89"/>
      <c r="AHS118" s="98"/>
      <c r="AHT118" s="135"/>
      <c r="AHU118" s="84"/>
      <c r="AHV118" s="87"/>
      <c r="AHW118" s="87"/>
      <c r="AHX118" s="88"/>
      <c r="AHY118" s="87"/>
      <c r="AHZ118" s="89"/>
      <c r="AIA118" s="98"/>
      <c r="AIB118" s="135"/>
      <c r="AIC118" s="84"/>
      <c r="AID118" s="87"/>
      <c r="AIE118" s="87"/>
      <c r="AIF118" s="88"/>
      <c r="AIG118" s="87"/>
      <c r="AIH118" s="89"/>
      <c r="AII118" s="98"/>
      <c r="AIJ118" s="135"/>
      <c r="AIK118" s="84"/>
      <c r="AIL118" s="87"/>
      <c r="AIM118" s="87"/>
      <c r="AIN118" s="88"/>
      <c r="AIO118" s="87"/>
      <c r="AIP118" s="89"/>
      <c r="AIQ118" s="98"/>
      <c r="AIR118" s="135"/>
      <c r="AIS118" s="84"/>
      <c r="AIT118" s="87"/>
      <c r="AIU118" s="87"/>
      <c r="AIV118" s="88"/>
      <c r="AIW118" s="87"/>
      <c r="AIX118" s="89"/>
      <c r="AIY118" s="98"/>
      <c r="AIZ118" s="135"/>
      <c r="AJA118" s="84"/>
      <c r="AJB118" s="87"/>
      <c r="AJC118" s="87"/>
      <c r="AJD118" s="88"/>
      <c r="AJE118" s="87"/>
      <c r="AJF118" s="89"/>
      <c r="AJG118" s="98"/>
      <c r="AJH118" s="135"/>
      <c r="AJI118" s="84"/>
      <c r="AJJ118" s="87"/>
      <c r="AJK118" s="87"/>
      <c r="AJL118" s="88"/>
      <c r="AJM118" s="87"/>
      <c r="AJN118" s="89"/>
      <c r="AJO118" s="98"/>
      <c r="AJP118" s="135"/>
      <c r="AJQ118" s="84"/>
      <c r="AJR118" s="87"/>
      <c r="AJS118" s="87"/>
      <c r="AJT118" s="88"/>
      <c r="AJU118" s="87"/>
      <c r="AJV118" s="89"/>
      <c r="AJW118" s="98"/>
      <c r="AJX118" s="135"/>
      <c r="AJY118" s="84"/>
      <c r="AJZ118" s="87"/>
      <c r="AKA118" s="87"/>
      <c r="AKB118" s="88"/>
      <c r="AKC118" s="87"/>
      <c r="AKD118" s="89"/>
      <c r="AKE118" s="98"/>
      <c r="AKF118" s="135"/>
      <c r="AKG118" s="84"/>
      <c r="AKH118" s="87"/>
      <c r="AKI118" s="87"/>
      <c r="AKJ118" s="88"/>
      <c r="AKK118" s="87"/>
      <c r="AKL118" s="89"/>
      <c r="AKM118" s="98"/>
      <c r="AKN118" s="135"/>
      <c r="AKO118" s="84"/>
      <c r="AKP118" s="87"/>
      <c r="AKQ118" s="87"/>
      <c r="AKR118" s="88"/>
      <c r="AKS118" s="87"/>
      <c r="AKT118" s="89"/>
      <c r="AKU118" s="98"/>
      <c r="AKV118" s="135"/>
      <c r="AKW118" s="84"/>
      <c r="AKX118" s="87"/>
      <c r="AKY118" s="87"/>
      <c r="AKZ118" s="88"/>
      <c r="ALA118" s="87"/>
      <c r="ALB118" s="89"/>
      <c r="ALC118" s="98"/>
      <c r="ALD118" s="135"/>
      <c r="ALE118" s="84"/>
      <c r="ALF118" s="87"/>
      <c r="ALG118" s="87"/>
      <c r="ALH118" s="88"/>
      <c r="ALI118" s="87"/>
      <c r="ALJ118" s="89"/>
      <c r="ALK118" s="98"/>
      <c r="ALL118" s="135"/>
      <c r="ALM118" s="84"/>
      <c r="ALN118" s="87"/>
      <c r="ALO118" s="87"/>
      <c r="ALP118" s="88"/>
      <c r="ALQ118" s="87"/>
      <c r="ALR118" s="89"/>
      <c r="ALS118" s="98"/>
      <c r="ALT118" s="135"/>
      <c r="ALU118" s="84"/>
      <c r="ALV118" s="87"/>
      <c r="ALW118" s="87"/>
      <c r="ALX118" s="88"/>
      <c r="ALY118" s="87"/>
      <c r="ALZ118" s="89"/>
      <c r="AMA118" s="98"/>
      <c r="AMB118" s="135"/>
      <c r="AMC118" s="84"/>
      <c r="AMD118" s="87"/>
      <c r="AME118" s="87"/>
      <c r="AMF118" s="88"/>
      <c r="AMG118" s="87"/>
      <c r="AMH118" s="89"/>
      <c r="AMI118" s="98"/>
      <c r="AMJ118" s="135"/>
      <c r="AMK118" s="84"/>
      <c r="AML118" s="87"/>
      <c r="AMM118" s="87"/>
      <c r="AMN118" s="88"/>
      <c r="AMO118" s="87"/>
      <c r="AMP118" s="89"/>
      <c r="AMQ118" s="98"/>
      <c r="AMR118" s="135"/>
      <c r="AMS118" s="84"/>
      <c r="AMT118" s="87"/>
      <c r="AMU118" s="87"/>
      <c r="AMV118" s="88"/>
      <c r="AMW118" s="87"/>
      <c r="AMX118" s="89"/>
      <c r="AMY118" s="98"/>
      <c r="AMZ118" s="135"/>
      <c r="ANA118" s="84"/>
      <c r="ANB118" s="87"/>
      <c r="ANC118" s="87"/>
      <c r="AND118" s="88"/>
      <c r="ANE118" s="87"/>
      <c r="ANF118" s="89"/>
      <c r="ANG118" s="98"/>
      <c r="ANH118" s="135"/>
      <c r="ANI118" s="84"/>
      <c r="ANJ118" s="87"/>
      <c r="ANK118" s="87"/>
      <c r="ANL118" s="88"/>
      <c r="ANM118" s="87"/>
      <c r="ANN118" s="89"/>
      <c r="ANO118" s="98"/>
      <c r="ANP118" s="135"/>
      <c r="ANQ118" s="84"/>
      <c r="ANR118" s="87"/>
      <c r="ANS118" s="87"/>
      <c r="ANT118" s="88"/>
      <c r="ANU118" s="87"/>
      <c r="ANV118" s="89"/>
      <c r="ANW118" s="98"/>
      <c r="ANX118" s="135"/>
      <c r="ANY118" s="84"/>
      <c r="ANZ118" s="87"/>
      <c r="AOA118" s="87"/>
      <c r="AOB118" s="88"/>
      <c r="AOC118" s="87"/>
      <c r="AOD118" s="89"/>
      <c r="AOE118" s="98"/>
      <c r="AOF118" s="135"/>
      <c r="AOG118" s="84"/>
      <c r="AOH118" s="87"/>
      <c r="AOI118" s="87"/>
      <c r="AOJ118" s="88"/>
      <c r="AOK118" s="87"/>
      <c r="AOL118" s="89"/>
      <c r="AOM118" s="98"/>
      <c r="AON118" s="135"/>
      <c r="AOO118" s="84"/>
      <c r="AOP118" s="87"/>
      <c r="AOQ118" s="87"/>
      <c r="AOR118" s="88"/>
      <c r="AOS118" s="87"/>
      <c r="AOT118" s="89"/>
      <c r="AOU118" s="98"/>
      <c r="AOV118" s="135"/>
      <c r="AOW118" s="84"/>
      <c r="AOX118" s="87"/>
      <c r="AOY118" s="87"/>
      <c r="AOZ118" s="88"/>
      <c r="APA118" s="87"/>
      <c r="APB118" s="89"/>
      <c r="APC118" s="98"/>
      <c r="APD118" s="135"/>
      <c r="APE118" s="84"/>
      <c r="APF118" s="87"/>
      <c r="APG118" s="87"/>
      <c r="APH118" s="88"/>
      <c r="API118" s="87"/>
      <c r="APJ118" s="89"/>
      <c r="APK118" s="98"/>
      <c r="APL118" s="135"/>
      <c r="APM118" s="84"/>
      <c r="APN118" s="87"/>
      <c r="APO118" s="87"/>
      <c r="APP118" s="88"/>
      <c r="APQ118" s="87"/>
      <c r="APR118" s="89"/>
      <c r="APS118" s="98"/>
      <c r="APT118" s="135"/>
      <c r="APU118" s="84"/>
      <c r="APV118" s="87"/>
      <c r="APW118" s="87"/>
      <c r="APX118" s="88"/>
      <c r="APY118" s="87"/>
      <c r="APZ118" s="89"/>
      <c r="AQA118" s="98"/>
      <c r="AQB118" s="135"/>
      <c r="AQC118" s="84"/>
      <c r="AQD118" s="87"/>
      <c r="AQE118" s="87"/>
      <c r="AQF118" s="88"/>
      <c r="AQG118" s="87"/>
      <c r="AQH118" s="89"/>
      <c r="AQI118" s="98"/>
      <c r="AQJ118" s="135"/>
      <c r="AQK118" s="84"/>
      <c r="AQL118" s="87"/>
      <c r="AQM118" s="87"/>
      <c r="AQN118" s="88"/>
      <c r="AQO118" s="87"/>
      <c r="AQP118" s="89"/>
      <c r="AQQ118" s="98"/>
      <c r="AQR118" s="135"/>
      <c r="AQS118" s="84"/>
      <c r="AQT118" s="87"/>
      <c r="AQU118" s="87"/>
      <c r="AQV118" s="88"/>
      <c r="AQW118" s="87"/>
      <c r="AQX118" s="89"/>
      <c r="AQY118" s="98"/>
      <c r="AQZ118" s="135"/>
      <c r="ARA118" s="84"/>
      <c r="ARB118" s="87"/>
      <c r="ARC118" s="87"/>
      <c r="ARD118" s="88"/>
      <c r="ARE118" s="87"/>
      <c r="ARF118" s="89"/>
      <c r="ARG118" s="98"/>
      <c r="ARH118" s="135"/>
      <c r="ARI118" s="84"/>
      <c r="ARJ118" s="87"/>
      <c r="ARK118" s="87"/>
      <c r="ARL118" s="88"/>
      <c r="ARM118" s="87"/>
      <c r="ARN118" s="89"/>
      <c r="ARO118" s="98"/>
      <c r="ARP118" s="135"/>
      <c r="ARQ118" s="84"/>
      <c r="ARR118" s="87"/>
      <c r="ARS118" s="87"/>
      <c r="ART118" s="88"/>
      <c r="ARU118" s="87"/>
      <c r="ARV118" s="89"/>
      <c r="ARW118" s="98"/>
      <c r="ARX118" s="135"/>
      <c r="ARY118" s="84"/>
      <c r="ARZ118" s="87"/>
      <c r="ASA118" s="87"/>
      <c r="ASB118" s="88"/>
      <c r="ASC118" s="87"/>
      <c r="ASD118" s="89"/>
      <c r="ASE118" s="98"/>
      <c r="ASF118" s="135"/>
      <c r="ASG118" s="84"/>
      <c r="ASH118" s="87"/>
      <c r="ASI118" s="87"/>
      <c r="ASJ118" s="88"/>
      <c r="ASK118" s="87"/>
      <c r="ASL118" s="89"/>
      <c r="ASM118" s="98"/>
      <c r="ASN118" s="135"/>
      <c r="ASO118" s="84"/>
      <c r="ASP118" s="87"/>
      <c r="ASQ118" s="87"/>
      <c r="ASR118" s="88"/>
      <c r="ASS118" s="87"/>
      <c r="AST118" s="89"/>
      <c r="ASU118" s="98"/>
      <c r="ASV118" s="135"/>
      <c r="ASW118" s="84"/>
      <c r="ASX118" s="87"/>
      <c r="ASY118" s="87"/>
      <c r="ASZ118" s="88"/>
      <c r="ATA118" s="87"/>
      <c r="ATB118" s="89"/>
      <c r="ATC118" s="98"/>
      <c r="ATD118" s="135"/>
      <c r="ATE118" s="84"/>
      <c r="ATF118" s="87"/>
      <c r="ATG118" s="87"/>
      <c r="ATH118" s="88"/>
      <c r="ATI118" s="87"/>
      <c r="ATJ118" s="89"/>
      <c r="ATK118" s="98"/>
      <c r="ATL118" s="135"/>
      <c r="ATM118" s="84"/>
      <c r="ATN118" s="87"/>
      <c r="ATO118" s="87"/>
      <c r="ATP118" s="88"/>
      <c r="ATQ118" s="87"/>
      <c r="ATR118" s="89"/>
      <c r="ATS118" s="98"/>
      <c r="ATT118" s="135"/>
      <c r="ATU118" s="84"/>
      <c r="ATV118" s="87"/>
      <c r="ATW118" s="87"/>
      <c r="ATX118" s="88"/>
      <c r="ATY118" s="87"/>
      <c r="ATZ118" s="89"/>
      <c r="AUA118" s="98"/>
      <c r="AUB118" s="135"/>
      <c r="AUC118" s="84"/>
      <c r="AUD118" s="87"/>
      <c r="AUE118" s="87"/>
      <c r="AUF118" s="88"/>
      <c r="AUG118" s="87"/>
      <c r="AUH118" s="89"/>
      <c r="AUI118" s="98"/>
      <c r="AUJ118" s="135"/>
      <c r="AUK118" s="84"/>
      <c r="AUL118" s="87"/>
      <c r="AUM118" s="87"/>
      <c r="AUN118" s="88"/>
      <c r="AUO118" s="87"/>
      <c r="AUP118" s="89"/>
      <c r="AUQ118" s="98"/>
      <c r="AUR118" s="135"/>
      <c r="AUS118" s="84"/>
      <c r="AUT118" s="87"/>
      <c r="AUU118" s="87"/>
      <c r="AUV118" s="88"/>
      <c r="AUW118" s="87"/>
      <c r="AUX118" s="89"/>
      <c r="AUY118" s="98"/>
      <c r="AUZ118" s="135"/>
      <c r="AVA118" s="84"/>
      <c r="AVB118" s="87"/>
      <c r="AVC118" s="87"/>
      <c r="AVD118" s="88"/>
      <c r="AVE118" s="87"/>
      <c r="AVF118" s="89"/>
      <c r="AVG118" s="98"/>
      <c r="AVH118" s="135"/>
      <c r="AVI118" s="84"/>
      <c r="AVJ118" s="87"/>
      <c r="AVK118" s="87"/>
      <c r="AVL118" s="88"/>
      <c r="AVM118" s="87"/>
      <c r="AVN118" s="89"/>
      <c r="AVO118" s="98"/>
      <c r="AVP118" s="135"/>
      <c r="AVQ118" s="84"/>
      <c r="AVR118" s="87"/>
      <c r="AVS118" s="87"/>
      <c r="AVT118" s="88"/>
      <c r="AVU118" s="87"/>
      <c r="AVV118" s="89"/>
      <c r="AVW118" s="98"/>
      <c r="AVX118" s="135"/>
      <c r="AVY118" s="84"/>
      <c r="AVZ118" s="87"/>
      <c r="AWA118" s="87"/>
      <c r="AWB118" s="88"/>
      <c r="AWC118" s="87"/>
      <c r="AWD118" s="89"/>
      <c r="AWE118" s="98"/>
      <c r="AWF118" s="135"/>
      <c r="AWG118" s="84"/>
      <c r="AWH118" s="87"/>
      <c r="AWI118" s="87"/>
      <c r="AWJ118" s="88"/>
      <c r="AWK118" s="87"/>
      <c r="AWL118" s="89"/>
      <c r="AWM118" s="98"/>
      <c r="AWN118" s="135"/>
      <c r="AWO118" s="84"/>
      <c r="AWP118" s="87"/>
      <c r="AWQ118" s="87"/>
      <c r="AWR118" s="88"/>
      <c r="AWS118" s="87"/>
      <c r="AWT118" s="89"/>
      <c r="AWU118" s="98"/>
      <c r="AWV118" s="135"/>
      <c r="AWW118" s="84"/>
      <c r="AWX118" s="87"/>
      <c r="AWY118" s="87"/>
      <c r="AWZ118" s="88"/>
      <c r="AXA118" s="87"/>
      <c r="AXB118" s="89"/>
      <c r="AXC118" s="98"/>
      <c r="AXD118" s="135"/>
      <c r="AXE118" s="84"/>
      <c r="AXF118" s="87"/>
      <c r="AXG118" s="87"/>
      <c r="AXH118" s="88"/>
      <c r="AXI118" s="87"/>
      <c r="AXJ118" s="89"/>
      <c r="AXK118" s="98"/>
      <c r="AXL118" s="135"/>
      <c r="AXM118" s="84"/>
      <c r="AXN118" s="87"/>
      <c r="AXO118" s="87"/>
      <c r="AXP118" s="88"/>
      <c r="AXQ118" s="87"/>
      <c r="AXR118" s="89"/>
      <c r="AXS118" s="98"/>
      <c r="AXT118" s="135"/>
      <c r="AXU118" s="84"/>
      <c r="AXV118" s="87"/>
      <c r="AXW118" s="87"/>
      <c r="AXX118" s="88"/>
      <c r="AXY118" s="87"/>
      <c r="AXZ118" s="89"/>
      <c r="AYA118" s="98"/>
      <c r="AYB118" s="135"/>
      <c r="AYC118" s="84"/>
      <c r="AYD118" s="87"/>
      <c r="AYE118" s="87"/>
      <c r="AYF118" s="88"/>
      <c r="AYG118" s="87"/>
      <c r="AYH118" s="89"/>
      <c r="AYI118" s="98"/>
      <c r="AYJ118" s="135"/>
      <c r="AYK118" s="84"/>
      <c r="AYL118" s="87"/>
      <c r="AYM118" s="87"/>
      <c r="AYN118" s="88"/>
      <c r="AYO118" s="87"/>
      <c r="AYP118" s="89"/>
      <c r="AYQ118" s="98"/>
      <c r="AYR118" s="135"/>
      <c r="AYS118" s="84"/>
      <c r="AYT118" s="87"/>
      <c r="AYU118" s="87"/>
      <c r="AYV118" s="88"/>
      <c r="AYW118" s="87"/>
      <c r="AYX118" s="89"/>
      <c r="AYY118" s="98"/>
      <c r="AYZ118" s="135"/>
      <c r="AZA118" s="84"/>
      <c r="AZB118" s="87"/>
      <c r="AZC118" s="87"/>
      <c r="AZD118" s="88"/>
      <c r="AZE118" s="87"/>
      <c r="AZF118" s="89"/>
      <c r="AZG118" s="98"/>
      <c r="AZH118" s="135"/>
      <c r="AZI118" s="84"/>
      <c r="AZJ118" s="87"/>
      <c r="AZK118" s="87"/>
      <c r="AZL118" s="88"/>
      <c r="AZM118" s="87"/>
      <c r="AZN118" s="89"/>
      <c r="AZO118" s="98"/>
      <c r="AZP118" s="135"/>
      <c r="AZQ118" s="84"/>
      <c r="AZR118" s="87"/>
      <c r="AZS118" s="87"/>
      <c r="AZT118" s="88"/>
      <c r="AZU118" s="87"/>
      <c r="AZV118" s="89"/>
      <c r="AZW118" s="98"/>
      <c r="AZX118" s="135"/>
      <c r="AZY118" s="84"/>
      <c r="AZZ118" s="87"/>
      <c r="BAA118" s="87"/>
      <c r="BAB118" s="88"/>
      <c r="BAC118" s="87"/>
      <c r="BAD118" s="89"/>
      <c r="BAE118" s="98"/>
      <c r="BAF118" s="135"/>
      <c r="BAG118" s="84"/>
      <c r="BAH118" s="87"/>
      <c r="BAI118" s="87"/>
      <c r="BAJ118" s="88"/>
      <c r="BAK118" s="87"/>
      <c r="BAL118" s="89"/>
      <c r="BAM118" s="98"/>
      <c r="BAN118" s="135"/>
      <c r="BAO118" s="84"/>
      <c r="BAP118" s="87"/>
      <c r="BAQ118" s="87"/>
      <c r="BAR118" s="88"/>
      <c r="BAS118" s="87"/>
      <c r="BAT118" s="89"/>
      <c r="BAU118" s="98"/>
      <c r="BAV118" s="135"/>
      <c r="BAW118" s="84"/>
      <c r="BAX118" s="87"/>
      <c r="BAY118" s="87"/>
      <c r="BAZ118" s="88"/>
      <c r="BBA118" s="87"/>
      <c r="BBB118" s="89"/>
      <c r="BBC118" s="98"/>
      <c r="BBD118" s="135"/>
      <c r="BBE118" s="84"/>
      <c r="BBF118" s="87"/>
      <c r="BBG118" s="87"/>
      <c r="BBH118" s="88"/>
      <c r="BBI118" s="87"/>
      <c r="BBJ118" s="89"/>
      <c r="BBK118" s="98"/>
      <c r="BBL118" s="135"/>
      <c r="BBM118" s="84"/>
      <c r="BBN118" s="87"/>
      <c r="BBO118" s="87"/>
      <c r="BBP118" s="88"/>
      <c r="BBQ118" s="87"/>
      <c r="BBR118" s="89"/>
      <c r="BBS118" s="98"/>
      <c r="BBT118" s="135"/>
      <c r="BBU118" s="84"/>
      <c r="BBV118" s="87"/>
      <c r="BBW118" s="87"/>
      <c r="BBX118" s="88"/>
      <c r="BBY118" s="87"/>
      <c r="BBZ118" s="89"/>
      <c r="BCA118" s="98"/>
      <c r="BCB118" s="135"/>
      <c r="BCC118" s="84"/>
      <c r="BCD118" s="87"/>
      <c r="BCE118" s="87"/>
      <c r="BCF118" s="88"/>
      <c r="BCG118" s="87"/>
      <c r="BCH118" s="89"/>
      <c r="BCI118" s="98"/>
      <c r="BCJ118" s="135"/>
      <c r="BCK118" s="84"/>
      <c r="BCL118" s="87"/>
      <c r="BCM118" s="87"/>
      <c r="BCN118" s="88"/>
      <c r="BCO118" s="87"/>
      <c r="BCP118" s="89"/>
      <c r="BCQ118" s="98"/>
      <c r="BCR118" s="135"/>
      <c r="BCS118" s="84"/>
      <c r="BCT118" s="87"/>
      <c r="BCU118" s="87"/>
      <c r="BCV118" s="88"/>
      <c r="BCW118" s="87"/>
      <c r="BCX118" s="89"/>
      <c r="BCY118" s="98"/>
      <c r="BCZ118" s="135"/>
      <c r="BDA118" s="84"/>
      <c r="BDB118" s="87"/>
      <c r="BDC118" s="87"/>
      <c r="BDD118" s="88"/>
      <c r="BDE118" s="87"/>
      <c r="BDF118" s="89"/>
      <c r="BDG118" s="98"/>
      <c r="BDH118" s="135"/>
      <c r="BDI118" s="84"/>
      <c r="BDJ118" s="87"/>
      <c r="BDK118" s="87"/>
      <c r="BDL118" s="88"/>
      <c r="BDM118" s="87"/>
      <c r="BDN118" s="89"/>
      <c r="BDO118" s="98"/>
      <c r="BDP118" s="135"/>
      <c r="BDQ118" s="84"/>
      <c r="BDR118" s="87"/>
      <c r="BDS118" s="87"/>
      <c r="BDT118" s="88"/>
      <c r="BDU118" s="87"/>
      <c r="BDV118" s="89"/>
      <c r="BDW118" s="98"/>
      <c r="BDX118" s="135"/>
      <c r="BDY118" s="84"/>
      <c r="BDZ118" s="87"/>
      <c r="BEA118" s="87"/>
      <c r="BEB118" s="88"/>
      <c r="BEC118" s="87"/>
      <c r="BED118" s="89"/>
      <c r="BEE118" s="98"/>
      <c r="BEF118" s="135"/>
      <c r="BEG118" s="84"/>
      <c r="BEH118" s="87"/>
      <c r="BEI118" s="87"/>
      <c r="BEJ118" s="88"/>
      <c r="BEK118" s="87"/>
      <c r="BEL118" s="89"/>
      <c r="BEM118" s="98"/>
      <c r="BEN118" s="135"/>
      <c r="BEO118" s="84"/>
      <c r="BEP118" s="87"/>
      <c r="BEQ118" s="87"/>
      <c r="BER118" s="88"/>
      <c r="BES118" s="87"/>
      <c r="BET118" s="89"/>
      <c r="BEU118" s="98"/>
      <c r="BEV118" s="135"/>
      <c r="BEW118" s="84"/>
      <c r="BEX118" s="87"/>
      <c r="BEY118" s="87"/>
      <c r="BEZ118" s="88"/>
      <c r="BFA118" s="87"/>
      <c r="BFB118" s="89"/>
      <c r="BFC118" s="98"/>
      <c r="BFD118" s="135"/>
      <c r="BFE118" s="84"/>
      <c r="BFF118" s="87"/>
      <c r="BFG118" s="87"/>
      <c r="BFH118" s="88"/>
      <c r="BFI118" s="87"/>
      <c r="BFJ118" s="89"/>
      <c r="BFK118" s="98"/>
      <c r="BFL118" s="135"/>
      <c r="BFM118" s="84"/>
      <c r="BFN118" s="87"/>
      <c r="BFO118" s="87"/>
      <c r="BFP118" s="88"/>
      <c r="BFQ118" s="87"/>
      <c r="BFR118" s="89"/>
      <c r="BFS118" s="98"/>
      <c r="BFT118" s="135"/>
      <c r="BFU118" s="84"/>
      <c r="BFV118" s="87"/>
      <c r="BFW118" s="87"/>
      <c r="BFX118" s="88"/>
      <c r="BFY118" s="87"/>
      <c r="BFZ118" s="89"/>
      <c r="BGA118" s="98"/>
      <c r="BGB118" s="135"/>
      <c r="BGC118" s="84"/>
      <c r="BGD118" s="87"/>
      <c r="BGE118" s="87"/>
      <c r="BGF118" s="88"/>
      <c r="BGG118" s="87"/>
      <c r="BGH118" s="89"/>
      <c r="BGI118" s="98"/>
      <c r="BGJ118" s="135"/>
      <c r="BGK118" s="84"/>
      <c r="BGL118" s="87"/>
      <c r="BGM118" s="87"/>
      <c r="BGN118" s="88"/>
      <c r="BGO118" s="87"/>
      <c r="BGP118" s="89"/>
      <c r="BGQ118" s="98"/>
      <c r="BGR118" s="135"/>
      <c r="BGS118" s="84"/>
      <c r="BGT118" s="87"/>
      <c r="BGU118" s="87"/>
      <c r="BGV118" s="88"/>
      <c r="BGW118" s="87"/>
      <c r="BGX118" s="89"/>
      <c r="BGY118" s="98"/>
      <c r="BGZ118" s="135"/>
      <c r="BHA118" s="84"/>
      <c r="BHB118" s="87"/>
      <c r="BHC118" s="87"/>
      <c r="BHD118" s="88"/>
      <c r="BHE118" s="87"/>
      <c r="BHF118" s="89"/>
      <c r="BHG118" s="98"/>
      <c r="BHH118" s="135"/>
      <c r="BHI118" s="84"/>
      <c r="BHJ118" s="87"/>
      <c r="BHK118" s="87"/>
      <c r="BHL118" s="88"/>
      <c r="BHM118" s="87"/>
      <c r="BHN118" s="89"/>
      <c r="BHO118" s="98"/>
      <c r="BHP118" s="135"/>
      <c r="BHQ118" s="84"/>
      <c r="BHR118" s="87"/>
      <c r="BHS118" s="87"/>
      <c r="BHT118" s="88"/>
      <c r="BHU118" s="87"/>
      <c r="BHV118" s="89"/>
      <c r="BHW118" s="98"/>
      <c r="BHX118" s="135"/>
      <c r="BHY118" s="84"/>
      <c r="BHZ118" s="87"/>
      <c r="BIA118" s="87"/>
      <c r="BIB118" s="88"/>
      <c r="BIC118" s="87"/>
      <c r="BID118" s="89"/>
      <c r="BIE118" s="98"/>
      <c r="BIF118" s="135"/>
      <c r="BIG118" s="84"/>
      <c r="BIH118" s="87"/>
      <c r="BII118" s="87"/>
      <c r="BIJ118" s="88"/>
      <c r="BIK118" s="87"/>
      <c r="BIL118" s="89"/>
      <c r="BIM118" s="98"/>
      <c r="BIN118" s="135"/>
      <c r="BIO118" s="84"/>
      <c r="BIP118" s="87"/>
      <c r="BIQ118" s="87"/>
      <c r="BIR118" s="88"/>
      <c r="BIS118" s="87"/>
      <c r="BIT118" s="89"/>
      <c r="BIU118" s="98"/>
      <c r="BIV118" s="135"/>
      <c r="BIW118" s="84"/>
      <c r="BIX118" s="87"/>
      <c r="BIY118" s="87"/>
      <c r="BIZ118" s="88"/>
      <c r="BJA118" s="87"/>
      <c r="BJB118" s="89"/>
      <c r="BJC118" s="98"/>
      <c r="BJD118" s="135"/>
      <c r="BJE118" s="84"/>
      <c r="BJF118" s="87"/>
      <c r="BJG118" s="87"/>
      <c r="BJH118" s="88"/>
      <c r="BJI118" s="87"/>
      <c r="BJJ118" s="89"/>
      <c r="BJK118" s="98"/>
      <c r="BJL118" s="135"/>
      <c r="BJM118" s="84"/>
      <c r="BJN118" s="87"/>
      <c r="BJO118" s="87"/>
      <c r="BJP118" s="88"/>
      <c r="BJQ118" s="87"/>
      <c r="BJR118" s="89"/>
      <c r="BJS118" s="98"/>
      <c r="BJT118" s="135"/>
      <c r="BJU118" s="84"/>
      <c r="BJV118" s="87"/>
      <c r="BJW118" s="87"/>
      <c r="BJX118" s="88"/>
      <c r="BJY118" s="87"/>
      <c r="BJZ118" s="89"/>
      <c r="BKA118" s="98"/>
      <c r="BKB118" s="135"/>
      <c r="BKC118" s="84"/>
      <c r="BKD118" s="87"/>
      <c r="BKE118" s="87"/>
      <c r="BKF118" s="88"/>
      <c r="BKG118" s="87"/>
      <c r="BKH118" s="89"/>
      <c r="BKI118" s="98"/>
      <c r="BKJ118" s="135"/>
      <c r="BKK118" s="84"/>
      <c r="BKL118" s="87"/>
      <c r="BKM118" s="87"/>
      <c r="BKN118" s="88"/>
      <c r="BKO118" s="87"/>
      <c r="BKP118" s="89"/>
      <c r="BKQ118" s="98"/>
      <c r="BKR118" s="135"/>
      <c r="BKS118" s="84"/>
      <c r="BKT118" s="87"/>
      <c r="BKU118" s="87"/>
      <c r="BKV118" s="88"/>
      <c r="BKW118" s="87"/>
      <c r="BKX118" s="89"/>
      <c r="BKY118" s="98"/>
      <c r="BKZ118" s="135"/>
      <c r="BLA118" s="84"/>
      <c r="BLB118" s="87"/>
      <c r="BLC118" s="87"/>
      <c r="BLD118" s="88"/>
      <c r="BLE118" s="87"/>
      <c r="BLF118" s="89"/>
      <c r="BLG118" s="98"/>
      <c r="BLH118" s="135"/>
      <c r="BLI118" s="84"/>
      <c r="BLJ118" s="87"/>
      <c r="BLK118" s="87"/>
      <c r="BLL118" s="88"/>
      <c r="BLM118" s="87"/>
      <c r="BLN118" s="89"/>
      <c r="BLO118" s="98"/>
      <c r="BLP118" s="135"/>
      <c r="BLQ118" s="84"/>
      <c r="BLR118" s="87"/>
      <c r="BLS118" s="87"/>
      <c r="BLT118" s="88"/>
      <c r="BLU118" s="87"/>
      <c r="BLV118" s="89"/>
      <c r="BLW118" s="98"/>
      <c r="BLX118" s="135"/>
      <c r="BLY118" s="84"/>
      <c r="BLZ118" s="87"/>
      <c r="BMA118" s="87"/>
      <c r="BMB118" s="88"/>
      <c r="BMC118" s="87"/>
      <c r="BMD118" s="89"/>
      <c r="BME118" s="98"/>
      <c r="BMF118" s="135"/>
      <c r="BMG118" s="84"/>
      <c r="BMH118" s="87"/>
      <c r="BMI118" s="87"/>
      <c r="BMJ118" s="88"/>
      <c r="BMK118" s="87"/>
      <c r="BML118" s="89"/>
      <c r="BMM118" s="98"/>
      <c r="BMN118" s="135"/>
      <c r="BMO118" s="84"/>
      <c r="BMP118" s="87"/>
      <c r="BMQ118" s="87"/>
      <c r="BMR118" s="88"/>
      <c r="BMS118" s="87"/>
      <c r="BMT118" s="89"/>
      <c r="BMU118" s="98"/>
      <c r="BMV118" s="135"/>
      <c r="BMW118" s="84"/>
      <c r="BMX118" s="87"/>
      <c r="BMY118" s="87"/>
      <c r="BMZ118" s="88"/>
      <c r="BNA118" s="87"/>
      <c r="BNB118" s="89"/>
      <c r="BNC118" s="98"/>
      <c r="BND118" s="135"/>
      <c r="BNE118" s="84"/>
      <c r="BNF118" s="87"/>
      <c r="BNG118" s="87"/>
      <c r="BNH118" s="88"/>
      <c r="BNI118" s="87"/>
      <c r="BNJ118" s="89"/>
      <c r="BNK118" s="98"/>
      <c r="BNL118" s="135"/>
      <c r="BNM118" s="84"/>
      <c r="BNN118" s="87"/>
      <c r="BNO118" s="87"/>
      <c r="BNP118" s="88"/>
      <c r="BNQ118" s="87"/>
      <c r="BNR118" s="89"/>
      <c r="BNS118" s="98"/>
      <c r="BNT118" s="135"/>
      <c r="BNU118" s="84"/>
      <c r="BNV118" s="87"/>
      <c r="BNW118" s="87"/>
      <c r="BNX118" s="88"/>
      <c r="BNY118" s="87"/>
      <c r="BNZ118" s="89"/>
      <c r="BOA118" s="98"/>
      <c r="BOB118" s="135"/>
      <c r="BOC118" s="84"/>
      <c r="BOD118" s="87"/>
      <c r="BOE118" s="87"/>
      <c r="BOF118" s="88"/>
      <c r="BOG118" s="87"/>
      <c r="BOH118" s="89"/>
      <c r="BOI118" s="98"/>
      <c r="BOJ118" s="135"/>
      <c r="BOK118" s="84"/>
      <c r="BOL118" s="87"/>
      <c r="BOM118" s="87"/>
      <c r="BON118" s="88"/>
      <c r="BOO118" s="87"/>
      <c r="BOP118" s="89"/>
      <c r="BOQ118" s="98"/>
      <c r="BOR118" s="135"/>
      <c r="BOS118" s="84"/>
      <c r="BOT118" s="87"/>
      <c r="BOU118" s="87"/>
      <c r="BOV118" s="88"/>
      <c r="BOW118" s="87"/>
      <c r="BOX118" s="89"/>
      <c r="BOY118" s="98"/>
      <c r="BOZ118" s="135"/>
      <c r="BPA118" s="84"/>
      <c r="BPB118" s="87"/>
      <c r="BPC118" s="87"/>
      <c r="BPD118" s="88"/>
      <c r="BPE118" s="87"/>
      <c r="BPF118" s="89"/>
      <c r="BPG118" s="98"/>
      <c r="BPH118" s="135"/>
      <c r="BPI118" s="84"/>
      <c r="BPJ118" s="87"/>
      <c r="BPK118" s="87"/>
      <c r="BPL118" s="88"/>
      <c r="BPM118" s="87"/>
      <c r="BPN118" s="89"/>
      <c r="BPO118" s="98"/>
      <c r="BPP118" s="135"/>
      <c r="BPQ118" s="84"/>
      <c r="BPR118" s="87"/>
      <c r="BPS118" s="87"/>
      <c r="BPT118" s="88"/>
      <c r="BPU118" s="87"/>
      <c r="BPV118" s="89"/>
      <c r="BPW118" s="98"/>
      <c r="BPX118" s="135"/>
      <c r="BPY118" s="84"/>
      <c r="BPZ118" s="87"/>
      <c r="BQA118" s="87"/>
      <c r="BQB118" s="88"/>
      <c r="BQC118" s="87"/>
      <c r="BQD118" s="89"/>
      <c r="BQE118" s="98"/>
      <c r="BQF118" s="135"/>
      <c r="BQG118" s="84"/>
      <c r="BQH118" s="87"/>
      <c r="BQI118" s="87"/>
      <c r="BQJ118" s="88"/>
      <c r="BQK118" s="87"/>
      <c r="BQL118" s="89"/>
      <c r="BQM118" s="98"/>
      <c r="BQN118" s="135"/>
      <c r="BQO118" s="84"/>
      <c r="BQP118" s="87"/>
      <c r="BQQ118" s="87"/>
      <c r="BQR118" s="88"/>
      <c r="BQS118" s="87"/>
      <c r="BQT118" s="89"/>
      <c r="BQU118" s="98"/>
      <c r="BQV118" s="135"/>
      <c r="BQW118" s="84"/>
      <c r="BQX118" s="87"/>
      <c r="BQY118" s="87"/>
      <c r="BQZ118" s="88"/>
      <c r="BRA118" s="87"/>
      <c r="BRB118" s="89"/>
      <c r="BRC118" s="98"/>
      <c r="BRD118" s="135"/>
      <c r="BRE118" s="84"/>
      <c r="BRF118" s="87"/>
      <c r="BRG118" s="87"/>
      <c r="BRH118" s="88"/>
      <c r="BRI118" s="87"/>
      <c r="BRJ118" s="89"/>
      <c r="BRK118" s="98"/>
      <c r="BRL118" s="135"/>
      <c r="BRM118" s="84"/>
      <c r="BRN118" s="87"/>
      <c r="BRO118" s="87"/>
      <c r="BRP118" s="88"/>
      <c r="BRQ118" s="87"/>
      <c r="BRR118" s="89"/>
      <c r="BRS118" s="98"/>
      <c r="BRT118" s="135"/>
      <c r="BRU118" s="84"/>
      <c r="BRV118" s="87"/>
      <c r="BRW118" s="87"/>
      <c r="BRX118" s="88"/>
      <c r="BRY118" s="87"/>
      <c r="BRZ118" s="89"/>
      <c r="BSA118" s="98"/>
      <c r="BSB118" s="135"/>
      <c r="BSC118" s="84"/>
      <c r="BSD118" s="87"/>
      <c r="BSE118" s="87"/>
      <c r="BSF118" s="88"/>
      <c r="BSG118" s="87"/>
      <c r="BSH118" s="89"/>
      <c r="BSI118" s="98"/>
      <c r="BSJ118" s="135"/>
      <c r="BSK118" s="84"/>
      <c r="BSL118" s="87"/>
      <c r="BSM118" s="87"/>
      <c r="BSN118" s="88"/>
      <c r="BSO118" s="87"/>
      <c r="BSP118" s="89"/>
      <c r="BSQ118" s="98"/>
      <c r="BSR118" s="135"/>
      <c r="BSS118" s="84"/>
      <c r="BST118" s="87"/>
      <c r="BSU118" s="87"/>
      <c r="BSV118" s="88"/>
      <c r="BSW118" s="87"/>
      <c r="BSX118" s="89"/>
      <c r="BSY118" s="98"/>
      <c r="BSZ118" s="135"/>
      <c r="BTA118" s="84"/>
      <c r="BTB118" s="87"/>
      <c r="BTC118" s="87"/>
      <c r="BTD118" s="88"/>
      <c r="BTE118" s="87"/>
      <c r="BTF118" s="89"/>
      <c r="BTG118" s="98"/>
      <c r="BTH118" s="135"/>
      <c r="BTI118" s="84"/>
      <c r="BTJ118" s="87"/>
      <c r="BTK118" s="87"/>
      <c r="BTL118" s="88"/>
      <c r="BTM118" s="87"/>
      <c r="BTN118" s="89"/>
      <c r="BTO118" s="98"/>
      <c r="BTP118" s="135"/>
      <c r="BTQ118" s="84"/>
      <c r="BTR118" s="87"/>
      <c r="BTS118" s="87"/>
      <c r="BTT118" s="88"/>
      <c r="BTU118" s="87"/>
      <c r="BTV118" s="89"/>
      <c r="BTW118" s="98"/>
      <c r="BTX118" s="135"/>
      <c r="BTY118" s="84"/>
      <c r="BTZ118" s="87"/>
      <c r="BUA118" s="87"/>
      <c r="BUB118" s="88"/>
      <c r="BUC118" s="87"/>
      <c r="BUD118" s="89"/>
      <c r="BUE118" s="98"/>
      <c r="BUF118" s="135"/>
      <c r="BUG118" s="84"/>
      <c r="BUH118" s="87"/>
      <c r="BUI118" s="87"/>
      <c r="BUJ118" s="88"/>
      <c r="BUK118" s="87"/>
      <c r="BUL118" s="89"/>
      <c r="BUM118" s="98"/>
      <c r="BUN118" s="135"/>
      <c r="BUO118" s="84"/>
      <c r="BUP118" s="87"/>
      <c r="BUQ118" s="87"/>
      <c r="BUR118" s="88"/>
      <c r="BUS118" s="87"/>
      <c r="BUT118" s="89"/>
      <c r="BUU118" s="98"/>
      <c r="BUV118" s="135"/>
      <c r="BUW118" s="84"/>
      <c r="BUX118" s="87"/>
      <c r="BUY118" s="87"/>
      <c r="BUZ118" s="88"/>
      <c r="BVA118" s="87"/>
      <c r="BVB118" s="89"/>
      <c r="BVC118" s="98"/>
      <c r="BVD118" s="135"/>
      <c r="BVE118" s="84"/>
      <c r="BVF118" s="87"/>
      <c r="BVG118" s="87"/>
      <c r="BVH118" s="88"/>
      <c r="BVI118" s="87"/>
      <c r="BVJ118" s="89"/>
      <c r="BVK118" s="98"/>
      <c r="BVL118" s="135"/>
      <c r="BVM118" s="84"/>
      <c r="BVN118" s="87"/>
      <c r="BVO118" s="87"/>
      <c r="BVP118" s="88"/>
      <c r="BVQ118" s="87"/>
      <c r="BVR118" s="89"/>
      <c r="BVS118" s="98"/>
      <c r="BVT118" s="135"/>
      <c r="BVU118" s="84"/>
      <c r="BVV118" s="87"/>
      <c r="BVW118" s="87"/>
      <c r="BVX118" s="88"/>
      <c r="BVY118" s="87"/>
      <c r="BVZ118" s="89"/>
      <c r="BWA118" s="98"/>
      <c r="BWB118" s="135"/>
      <c r="BWC118" s="84"/>
      <c r="BWD118" s="87"/>
      <c r="BWE118" s="87"/>
      <c r="BWF118" s="88"/>
      <c r="BWG118" s="87"/>
      <c r="BWH118" s="89"/>
      <c r="BWI118" s="98"/>
      <c r="BWJ118" s="135"/>
      <c r="BWK118" s="84"/>
      <c r="BWL118" s="87"/>
      <c r="BWM118" s="87"/>
      <c r="BWN118" s="88"/>
      <c r="BWO118" s="87"/>
      <c r="BWP118" s="89"/>
      <c r="BWQ118" s="98"/>
      <c r="BWR118" s="135"/>
      <c r="BWS118" s="84"/>
      <c r="BWT118" s="87"/>
      <c r="BWU118" s="87"/>
      <c r="BWV118" s="88"/>
      <c r="BWW118" s="87"/>
      <c r="BWX118" s="89"/>
      <c r="BWY118" s="98"/>
      <c r="BWZ118" s="135"/>
      <c r="BXA118" s="84"/>
      <c r="BXB118" s="87"/>
      <c r="BXC118" s="87"/>
      <c r="BXD118" s="88"/>
      <c r="BXE118" s="87"/>
      <c r="BXF118" s="89"/>
      <c r="BXG118" s="98"/>
      <c r="BXH118" s="135"/>
      <c r="BXI118" s="84"/>
      <c r="BXJ118" s="87"/>
      <c r="BXK118" s="87"/>
      <c r="BXL118" s="88"/>
      <c r="BXM118" s="87"/>
      <c r="BXN118" s="89"/>
      <c r="BXO118" s="98"/>
      <c r="BXP118" s="135"/>
      <c r="BXQ118" s="84"/>
      <c r="BXR118" s="87"/>
      <c r="BXS118" s="87"/>
      <c r="BXT118" s="88"/>
      <c r="BXU118" s="87"/>
      <c r="BXV118" s="89"/>
      <c r="BXW118" s="98"/>
      <c r="BXX118" s="135"/>
      <c r="BXY118" s="84"/>
      <c r="BXZ118" s="87"/>
      <c r="BYA118" s="87"/>
      <c r="BYB118" s="88"/>
      <c r="BYC118" s="87"/>
      <c r="BYD118" s="89"/>
      <c r="BYE118" s="98"/>
      <c r="BYF118" s="135"/>
      <c r="BYG118" s="84"/>
      <c r="BYH118" s="87"/>
      <c r="BYI118" s="87"/>
      <c r="BYJ118" s="88"/>
      <c r="BYK118" s="87"/>
      <c r="BYL118" s="89"/>
      <c r="BYM118" s="98"/>
      <c r="BYN118" s="135"/>
      <c r="BYO118" s="84"/>
      <c r="BYP118" s="87"/>
      <c r="BYQ118" s="87"/>
      <c r="BYR118" s="88"/>
      <c r="BYS118" s="87"/>
      <c r="BYT118" s="89"/>
      <c r="BYU118" s="98"/>
      <c r="BYV118" s="135"/>
      <c r="BYW118" s="84"/>
      <c r="BYX118" s="87"/>
      <c r="BYY118" s="87"/>
      <c r="BYZ118" s="88"/>
      <c r="BZA118" s="87"/>
      <c r="BZB118" s="89"/>
      <c r="BZC118" s="98"/>
      <c r="BZD118" s="135"/>
      <c r="BZE118" s="84"/>
      <c r="BZF118" s="87"/>
      <c r="BZG118" s="87"/>
      <c r="BZH118" s="88"/>
      <c r="BZI118" s="87"/>
      <c r="BZJ118" s="89"/>
      <c r="BZK118" s="98"/>
      <c r="BZL118" s="135"/>
      <c r="BZM118" s="84"/>
      <c r="BZN118" s="87"/>
      <c r="BZO118" s="87"/>
      <c r="BZP118" s="88"/>
      <c r="BZQ118" s="87"/>
      <c r="BZR118" s="89"/>
      <c r="BZS118" s="98"/>
      <c r="BZT118" s="135"/>
      <c r="BZU118" s="84"/>
      <c r="BZV118" s="87"/>
      <c r="BZW118" s="87"/>
      <c r="BZX118" s="88"/>
      <c r="BZY118" s="87"/>
      <c r="BZZ118" s="89"/>
      <c r="CAA118" s="98"/>
      <c r="CAB118" s="135"/>
      <c r="CAC118" s="84"/>
      <c r="CAD118" s="87"/>
      <c r="CAE118" s="87"/>
      <c r="CAF118" s="88"/>
      <c r="CAG118" s="87"/>
      <c r="CAH118" s="89"/>
      <c r="CAI118" s="98"/>
      <c r="CAJ118" s="135"/>
      <c r="CAK118" s="84"/>
      <c r="CAL118" s="87"/>
      <c r="CAM118" s="87"/>
      <c r="CAN118" s="88"/>
      <c r="CAO118" s="87"/>
      <c r="CAP118" s="89"/>
      <c r="CAQ118" s="98"/>
      <c r="CAR118" s="135"/>
      <c r="CAS118" s="84"/>
      <c r="CAT118" s="87"/>
      <c r="CAU118" s="87"/>
      <c r="CAV118" s="88"/>
      <c r="CAW118" s="87"/>
      <c r="CAX118" s="89"/>
      <c r="CAY118" s="98"/>
      <c r="CAZ118" s="135"/>
      <c r="CBA118" s="84"/>
      <c r="CBB118" s="87"/>
      <c r="CBC118" s="87"/>
      <c r="CBD118" s="88"/>
      <c r="CBE118" s="87"/>
      <c r="CBF118" s="89"/>
      <c r="CBG118" s="98"/>
      <c r="CBH118" s="135"/>
      <c r="CBI118" s="84"/>
      <c r="CBJ118" s="87"/>
      <c r="CBK118" s="87"/>
      <c r="CBL118" s="88"/>
      <c r="CBM118" s="87"/>
      <c r="CBN118" s="89"/>
      <c r="CBO118" s="98"/>
      <c r="CBP118" s="135"/>
      <c r="CBQ118" s="84"/>
      <c r="CBR118" s="87"/>
      <c r="CBS118" s="87"/>
      <c r="CBT118" s="88"/>
      <c r="CBU118" s="87"/>
      <c r="CBV118" s="89"/>
      <c r="CBW118" s="98"/>
      <c r="CBX118" s="135"/>
      <c r="CBY118" s="84"/>
      <c r="CBZ118" s="87"/>
      <c r="CCA118" s="87"/>
      <c r="CCB118" s="88"/>
      <c r="CCC118" s="87"/>
      <c r="CCD118" s="89"/>
      <c r="CCE118" s="98"/>
      <c r="CCF118" s="135"/>
      <c r="CCG118" s="84"/>
      <c r="CCH118" s="87"/>
      <c r="CCI118" s="87"/>
      <c r="CCJ118" s="88"/>
      <c r="CCK118" s="87"/>
      <c r="CCL118" s="89"/>
      <c r="CCM118" s="98"/>
      <c r="CCN118" s="135"/>
      <c r="CCO118" s="84"/>
      <c r="CCP118" s="87"/>
      <c r="CCQ118" s="87"/>
      <c r="CCR118" s="88"/>
      <c r="CCS118" s="87"/>
      <c r="CCT118" s="89"/>
      <c r="CCU118" s="98"/>
      <c r="CCV118" s="135"/>
      <c r="CCW118" s="84"/>
      <c r="CCX118" s="87"/>
      <c r="CCY118" s="87"/>
      <c r="CCZ118" s="88"/>
      <c r="CDA118" s="87"/>
      <c r="CDB118" s="89"/>
      <c r="CDC118" s="98"/>
      <c r="CDD118" s="135"/>
      <c r="CDE118" s="84"/>
      <c r="CDF118" s="87"/>
      <c r="CDG118" s="87"/>
      <c r="CDH118" s="88"/>
      <c r="CDI118" s="87"/>
      <c r="CDJ118" s="89"/>
      <c r="CDK118" s="98"/>
      <c r="CDL118" s="135"/>
      <c r="CDM118" s="84"/>
      <c r="CDN118" s="87"/>
      <c r="CDO118" s="87"/>
      <c r="CDP118" s="88"/>
      <c r="CDQ118" s="87"/>
      <c r="CDR118" s="89"/>
      <c r="CDS118" s="98"/>
      <c r="CDT118" s="135"/>
      <c r="CDU118" s="84"/>
      <c r="CDV118" s="87"/>
      <c r="CDW118" s="87"/>
      <c r="CDX118" s="88"/>
      <c r="CDY118" s="87"/>
      <c r="CDZ118" s="89"/>
      <c r="CEA118" s="98"/>
      <c r="CEB118" s="135"/>
      <c r="CEC118" s="84"/>
      <c r="CED118" s="87"/>
      <c r="CEE118" s="87"/>
      <c r="CEF118" s="88"/>
      <c r="CEG118" s="87"/>
      <c r="CEH118" s="89"/>
      <c r="CEI118" s="98"/>
      <c r="CEJ118" s="135"/>
      <c r="CEK118" s="84"/>
      <c r="CEL118" s="87"/>
      <c r="CEM118" s="87"/>
      <c r="CEN118" s="88"/>
      <c r="CEO118" s="87"/>
      <c r="CEP118" s="89"/>
      <c r="CEQ118" s="98"/>
      <c r="CER118" s="135"/>
      <c r="CES118" s="84"/>
      <c r="CET118" s="87"/>
      <c r="CEU118" s="87"/>
      <c r="CEV118" s="88"/>
      <c r="CEW118" s="87"/>
      <c r="CEX118" s="89"/>
      <c r="CEY118" s="98"/>
      <c r="CEZ118" s="135"/>
      <c r="CFA118" s="84"/>
      <c r="CFB118" s="87"/>
      <c r="CFC118" s="87"/>
      <c r="CFD118" s="88"/>
      <c r="CFE118" s="87"/>
      <c r="CFF118" s="89"/>
      <c r="CFG118" s="98"/>
      <c r="CFH118" s="135"/>
      <c r="CFI118" s="84"/>
      <c r="CFJ118" s="87"/>
      <c r="CFK118" s="87"/>
      <c r="CFL118" s="88"/>
      <c r="CFM118" s="87"/>
      <c r="CFN118" s="89"/>
      <c r="CFO118" s="98"/>
      <c r="CFP118" s="135"/>
      <c r="CFQ118" s="84"/>
      <c r="CFR118" s="87"/>
      <c r="CFS118" s="87"/>
      <c r="CFT118" s="88"/>
      <c r="CFU118" s="87"/>
      <c r="CFV118" s="89"/>
      <c r="CFW118" s="98"/>
      <c r="CFX118" s="135"/>
      <c r="CFY118" s="84"/>
      <c r="CFZ118" s="87"/>
      <c r="CGA118" s="87"/>
      <c r="CGB118" s="88"/>
      <c r="CGC118" s="87"/>
      <c r="CGD118" s="89"/>
      <c r="CGE118" s="98"/>
      <c r="CGF118" s="135"/>
      <c r="CGG118" s="84"/>
      <c r="CGH118" s="87"/>
      <c r="CGI118" s="87"/>
      <c r="CGJ118" s="88"/>
      <c r="CGK118" s="87"/>
      <c r="CGL118" s="89"/>
      <c r="CGM118" s="98"/>
      <c r="CGN118" s="135"/>
      <c r="CGO118" s="84"/>
      <c r="CGP118" s="87"/>
      <c r="CGQ118" s="87"/>
      <c r="CGR118" s="88"/>
      <c r="CGS118" s="87"/>
      <c r="CGT118" s="89"/>
      <c r="CGU118" s="98"/>
      <c r="CGV118" s="135"/>
      <c r="CGW118" s="84"/>
      <c r="CGX118" s="87"/>
      <c r="CGY118" s="87"/>
      <c r="CGZ118" s="88"/>
      <c r="CHA118" s="87"/>
      <c r="CHB118" s="89"/>
      <c r="CHC118" s="98"/>
      <c r="CHD118" s="135"/>
      <c r="CHE118" s="84"/>
      <c r="CHF118" s="87"/>
      <c r="CHG118" s="87"/>
      <c r="CHH118" s="88"/>
      <c r="CHI118" s="87"/>
      <c r="CHJ118" s="89"/>
      <c r="CHK118" s="98"/>
      <c r="CHL118" s="135"/>
      <c r="CHM118" s="84"/>
      <c r="CHN118" s="87"/>
      <c r="CHO118" s="87"/>
      <c r="CHP118" s="88"/>
      <c r="CHQ118" s="87"/>
      <c r="CHR118" s="89"/>
      <c r="CHS118" s="98"/>
      <c r="CHT118" s="135"/>
      <c r="CHU118" s="84"/>
      <c r="CHV118" s="87"/>
      <c r="CHW118" s="87"/>
      <c r="CHX118" s="88"/>
      <c r="CHY118" s="87"/>
      <c r="CHZ118" s="89"/>
      <c r="CIA118" s="98"/>
      <c r="CIB118" s="135"/>
      <c r="CIC118" s="84"/>
      <c r="CID118" s="87"/>
      <c r="CIE118" s="87"/>
      <c r="CIF118" s="88"/>
      <c r="CIG118" s="87"/>
      <c r="CIH118" s="89"/>
      <c r="CII118" s="98"/>
      <c r="CIJ118" s="135"/>
      <c r="CIK118" s="84"/>
      <c r="CIL118" s="87"/>
      <c r="CIM118" s="87"/>
      <c r="CIN118" s="88"/>
      <c r="CIO118" s="87"/>
      <c r="CIP118" s="89"/>
      <c r="CIQ118" s="98"/>
      <c r="CIR118" s="135"/>
      <c r="CIS118" s="84"/>
      <c r="CIT118" s="87"/>
      <c r="CIU118" s="87"/>
      <c r="CIV118" s="88"/>
      <c r="CIW118" s="87"/>
      <c r="CIX118" s="89"/>
      <c r="CIY118" s="98"/>
      <c r="CIZ118" s="135"/>
      <c r="CJA118" s="84"/>
      <c r="CJB118" s="87"/>
      <c r="CJC118" s="87"/>
      <c r="CJD118" s="88"/>
      <c r="CJE118" s="87"/>
      <c r="CJF118" s="89"/>
      <c r="CJG118" s="98"/>
      <c r="CJH118" s="135"/>
      <c r="CJI118" s="84"/>
      <c r="CJJ118" s="87"/>
      <c r="CJK118" s="87"/>
      <c r="CJL118" s="88"/>
      <c r="CJM118" s="87"/>
      <c r="CJN118" s="89"/>
      <c r="CJO118" s="98"/>
      <c r="CJP118" s="135"/>
      <c r="CJQ118" s="84"/>
      <c r="CJR118" s="87"/>
      <c r="CJS118" s="87"/>
      <c r="CJT118" s="88"/>
      <c r="CJU118" s="87"/>
      <c r="CJV118" s="89"/>
      <c r="CJW118" s="98"/>
      <c r="CJX118" s="135"/>
      <c r="CJY118" s="84"/>
      <c r="CJZ118" s="87"/>
      <c r="CKA118" s="87"/>
      <c r="CKB118" s="88"/>
      <c r="CKC118" s="87"/>
      <c r="CKD118" s="89"/>
      <c r="CKE118" s="98"/>
      <c r="CKF118" s="135"/>
      <c r="CKG118" s="84"/>
      <c r="CKH118" s="87"/>
      <c r="CKI118" s="87"/>
      <c r="CKJ118" s="88"/>
      <c r="CKK118" s="87"/>
      <c r="CKL118" s="89"/>
      <c r="CKM118" s="98"/>
      <c r="CKN118" s="135"/>
      <c r="CKO118" s="84"/>
      <c r="CKP118" s="87"/>
      <c r="CKQ118" s="87"/>
      <c r="CKR118" s="88"/>
      <c r="CKS118" s="87"/>
      <c r="CKT118" s="89"/>
      <c r="CKU118" s="98"/>
      <c r="CKV118" s="135"/>
      <c r="CKW118" s="84"/>
      <c r="CKX118" s="87"/>
      <c r="CKY118" s="87"/>
      <c r="CKZ118" s="88"/>
      <c r="CLA118" s="87"/>
      <c r="CLB118" s="89"/>
      <c r="CLC118" s="98"/>
      <c r="CLD118" s="135"/>
      <c r="CLE118" s="84"/>
      <c r="CLF118" s="87"/>
      <c r="CLG118" s="87"/>
      <c r="CLH118" s="88"/>
      <c r="CLI118" s="87"/>
      <c r="CLJ118" s="89"/>
      <c r="CLK118" s="98"/>
      <c r="CLL118" s="135"/>
      <c r="CLM118" s="84"/>
      <c r="CLN118" s="87"/>
      <c r="CLO118" s="87"/>
      <c r="CLP118" s="88"/>
      <c r="CLQ118" s="87"/>
      <c r="CLR118" s="89"/>
      <c r="CLS118" s="98"/>
      <c r="CLT118" s="135"/>
      <c r="CLU118" s="84"/>
      <c r="CLV118" s="87"/>
      <c r="CLW118" s="87"/>
      <c r="CLX118" s="88"/>
      <c r="CLY118" s="87"/>
      <c r="CLZ118" s="89"/>
      <c r="CMA118" s="98"/>
      <c r="CMB118" s="135"/>
      <c r="CMC118" s="84"/>
      <c r="CMD118" s="87"/>
      <c r="CME118" s="87"/>
      <c r="CMF118" s="88"/>
      <c r="CMG118" s="87"/>
      <c r="CMH118" s="89"/>
      <c r="CMI118" s="98"/>
      <c r="CMJ118" s="135"/>
      <c r="CMK118" s="84"/>
      <c r="CML118" s="87"/>
      <c r="CMM118" s="87"/>
      <c r="CMN118" s="88"/>
      <c r="CMO118" s="87"/>
      <c r="CMP118" s="89"/>
      <c r="CMQ118" s="98"/>
      <c r="CMR118" s="135"/>
      <c r="CMS118" s="84"/>
      <c r="CMT118" s="87"/>
      <c r="CMU118" s="87"/>
      <c r="CMV118" s="88"/>
      <c r="CMW118" s="87"/>
      <c r="CMX118" s="89"/>
      <c r="CMY118" s="98"/>
      <c r="CMZ118" s="135"/>
      <c r="CNA118" s="84"/>
      <c r="CNB118" s="87"/>
      <c r="CNC118" s="87"/>
      <c r="CND118" s="88"/>
      <c r="CNE118" s="87"/>
      <c r="CNF118" s="89"/>
      <c r="CNG118" s="98"/>
      <c r="CNH118" s="135"/>
      <c r="CNI118" s="84"/>
      <c r="CNJ118" s="87"/>
      <c r="CNK118" s="87"/>
      <c r="CNL118" s="88"/>
      <c r="CNM118" s="87"/>
      <c r="CNN118" s="89"/>
      <c r="CNO118" s="98"/>
      <c r="CNP118" s="135"/>
      <c r="CNQ118" s="84"/>
      <c r="CNR118" s="87"/>
      <c r="CNS118" s="87"/>
      <c r="CNT118" s="88"/>
      <c r="CNU118" s="87"/>
      <c r="CNV118" s="89"/>
      <c r="CNW118" s="98"/>
      <c r="CNX118" s="135"/>
      <c r="CNY118" s="84"/>
      <c r="CNZ118" s="87"/>
      <c r="COA118" s="87"/>
      <c r="COB118" s="88"/>
      <c r="COC118" s="87"/>
      <c r="COD118" s="89"/>
      <c r="COE118" s="98"/>
      <c r="COF118" s="135"/>
      <c r="COG118" s="84"/>
      <c r="COH118" s="87"/>
      <c r="COI118" s="87"/>
      <c r="COJ118" s="88"/>
      <c r="COK118" s="87"/>
      <c r="COL118" s="89"/>
      <c r="COM118" s="98"/>
      <c r="CON118" s="135"/>
      <c r="COO118" s="84"/>
      <c r="COP118" s="87"/>
      <c r="COQ118" s="87"/>
      <c r="COR118" s="88"/>
      <c r="COS118" s="87"/>
      <c r="COT118" s="89"/>
      <c r="COU118" s="98"/>
      <c r="COV118" s="135"/>
      <c r="COW118" s="84"/>
      <c r="COX118" s="87"/>
      <c r="COY118" s="87"/>
      <c r="COZ118" s="88"/>
      <c r="CPA118" s="87"/>
      <c r="CPB118" s="89"/>
      <c r="CPC118" s="98"/>
      <c r="CPD118" s="135"/>
      <c r="CPE118" s="84"/>
      <c r="CPF118" s="87"/>
      <c r="CPG118" s="87"/>
      <c r="CPH118" s="88"/>
      <c r="CPI118" s="87"/>
      <c r="CPJ118" s="89"/>
      <c r="CPK118" s="98"/>
      <c r="CPL118" s="135"/>
      <c r="CPM118" s="84"/>
      <c r="CPN118" s="87"/>
      <c r="CPO118" s="87"/>
      <c r="CPP118" s="88"/>
      <c r="CPQ118" s="87"/>
      <c r="CPR118" s="89"/>
      <c r="CPS118" s="98"/>
      <c r="CPT118" s="135"/>
      <c r="CPU118" s="84"/>
      <c r="CPV118" s="87"/>
      <c r="CPW118" s="87"/>
      <c r="CPX118" s="88"/>
      <c r="CPY118" s="87"/>
      <c r="CPZ118" s="89"/>
      <c r="CQA118" s="98"/>
      <c r="CQB118" s="135"/>
      <c r="CQC118" s="84"/>
      <c r="CQD118" s="87"/>
      <c r="CQE118" s="87"/>
      <c r="CQF118" s="88"/>
      <c r="CQG118" s="87"/>
      <c r="CQH118" s="89"/>
      <c r="CQI118" s="98"/>
      <c r="CQJ118" s="135"/>
      <c r="CQK118" s="84"/>
      <c r="CQL118" s="87"/>
      <c r="CQM118" s="87"/>
      <c r="CQN118" s="88"/>
      <c r="CQO118" s="87"/>
      <c r="CQP118" s="89"/>
      <c r="CQQ118" s="98"/>
      <c r="CQR118" s="135"/>
      <c r="CQS118" s="84"/>
      <c r="CQT118" s="87"/>
      <c r="CQU118" s="87"/>
      <c r="CQV118" s="88"/>
      <c r="CQW118" s="87"/>
      <c r="CQX118" s="89"/>
      <c r="CQY118" s="98"/>
      <c r="CQZ118" s="135"/>
      <c r="CRA118" s="84"/>
      <c r="CRB118" s="87"/>
      <c r="CRC118" s="87"/>
      <c r="CRD118" s="88"/>
      <c r="CRE118" s="87"/>
      <c r="CRF118" s="89"/>
      <c r="CRG118" s="98"/>
      <c r="CRH118" s="135"/>
      <c r="CRI118" s="84"/>
      <c r="CRJ118" s="87"/>
      <c r="CRK118" s="87"/>
      <c r="CRL118" s="88"/>
      <c r="CRM118" s="87"/>
      <c r="CRN118" s="89"/>
      <c r="CRO118" s="98"/>
      <c r="CRP118" s="135"/>
      <c r="CRQ118" s="84"/>
      <c r="CRR118" s="87"/>
      <c r="CRS118" s="87"/>
      <c r="CRT118" s="88"/>
      <c r="CRU118" s="87"/>
      <c r="CRV118" s="89"/>
      <c r="CRW118" s="98"/>
      <c r="CRX118" s="135"/>
      <c r="CRY118" s="84"/>
      <c r="CRZ118" s="87"/>
      <c r="CSA118" s="87"/>
      <c r="CSB118" s="88"/>
      <c r="CSC118" s="87"/>
      <c r="CSD118" s="89"/>
      <c r="CSE118" s="98"/>
      <c r="CSF118" s="135"/>
      <c r="CSG118" s="84"/>
      <c r="CSH118" s="87"/>
      <c r="CSI118" s="87"/>
      <c r="CSJ118" s="88"/>
      <c r="CSK118" s="87"/>
      <c r="CSL118" s="89"/>
      <c r="CSM118" s="98"/>
      <c r="CSN118" s="135"/>
      <c r="CSO118" s="84"/>
      <c r="CSP118" s="87"/>
      <c r="CSQ118" s="87"/>
      <c r="CSR118" s="88"/>
      <c r="CSS118" s="87"/>
      <c r="CST118" s="89"/>
      <c r="CSU118" s="98"/>
      <c r="CSV118" s="135"/>
      <c r="CSW118" s="84"/>
      <c r="CSX118" s="87"/>
      <c r="CSY118" s="87"/>
      <c r="CSZ118" s="88"/>
      <c r="CTA118" s="87"/>
      <c r="CTB118" s="89"/>
      <c r="CTC118" s="98"/>
      <c r="CTD118" s="135"/>
      <c r="CTE118" s="84"/>
      <c r="CTF118" s="87"/>
      <c r="CTG118" s="87"/>
      <c r="CTH118" s="88"/>
      <c r="CTI118" s="87"/>
      <c r="CTJ118" s="89"/>
      <c r="CTK118" s="98"/>
      <c r="CTL118" s="135"/>
      <c r="CTM118" s="84"/>
      <c r="CTN118" s="87"/>
      <c r="CTO118" s="87"/>
      <c r="CTP118" s="88"/>
      <c r="CTQ118" s="87"/>
      <c r="CTR118" s="89"/>
      <c r="CTS118" s="98"/>
      <c r="CTT118" s="135"/>
      <c r="CTU118" s="84"/>
      <c r="CTV118" s="87"/>
      <c r="CTW118" s="87"/>
      <c r="CTX118" s="88"/>
      <c r="CTY118" s="87"/>
      <c r="CTZ118" s="89"/>
      <c r="CUA118" s="98"/>
      <c r="CUB118" s="135"/>
      <c r="CUC118" s="84"/>
      <c r="CUD118" s="87"/>
      <c r="CUE118" s="87"/>
      <c r="CUF118" s="88"/>
      <c r="CUG118" s="87"/>
      <c r="CUH118" s="89"/>
      <c r="CUI118" s="98"/>
      <c r="CUJ118" s="135"/>
      <c r="CUK118" s="84"/>
      <c r="CUL118" s="87"/>
      <c r="CUM118" s="87"/>
      <c r="CUN118" s="88"/>
      <c r="CUO118" s="87"/>
      <c r="CUP118" s="89"/>
      <c r="CUQ118" s="98"/>
      <c r="CUR118" s="135"/>
      <c r="CUS118" s="84"/>
      <c r="CUT118" s="87"/>
      <c r="CUU118" s="87"/>
      <c r="CUV118" s="88"/>
      <c r="CUW118" s="87"/>
      <c r="CUX118" s="89"/>
      <c r="CUY118" s="98"/>
      <c r="CUZ118" s="135"/>
      <c r="CVA118" s="84"/>
      <c r="CVB118" s="87"/>
      <c r="CVC118" s="87"/>
      <c r="CVD118" s="88"/>
      <c r="CVE118" s="87"/>
      <c r="CVF118" s="89"/>
      <c r="CVG118" s="98"/>
      <c r="CVH118" s="135"/>
      <c r="CVI118" s="84"/>
      <c r="CVJ118" s="87"/>
      <c r="CVK118" s="87"/>
      <c r="CVL118" s="88"/>
      <c r="CVM118" s="87"/>
      <c r="CVN118" s="89"/>
      <c r="CVO118" s="98"/>
      <c r="CVP118" s="135"/>
      <c r="CVQ118" s="84"/>
      <c r="CVR118" s="87"/>
      <c r="CVS118" s="87"/>
      <c r="CVT118" s="88"/>
      <c r="CVU118" s="87"/>
      <c r="CVV118" s="89"/>
      <c r="CVW118" s="98"/>
      <c r="CVX118" s="135"/>
      <c r="CVY118" s="84"/>
      <c r="CVZ118" s="87"/>
      <c r="CWA118" s="87"/>
      <c r="CWB118" s="88"/>
      <c r="CWC118" s="87"/>
      <c r="CWD118" s="89"/>
      <c r="CWE118" s="98"/>
      <c r="CWF118" s="135"/>
      <c r="CWG118" s="84"/>
      <c r="CWH118" s="87"/>
      <c r="CWI118" s="87"/>
      <c r="CWJ118" s="88"/>
      <c r="CWK118" s="87"/>
      <c r="CWL118" s="89"/>
      <c r="CWM118" s="98"/>
      <c r="CWN118" s="135"/>
      <c r="CWO118" s="84"/>
      <c r="CWP118" s="87"/>
      <c r="CWQ118" s="87"/>
      <c r="CWR118" s="88"/>
      <c r="CWS118" s="87"/>
      <c r="CWT118" s="89"/>
      <c r="CWU118" s="98"/>
      <c r="CWV118" s="135"/>
      <c r="CWW118" s="84"/>
      <c r="CWX118" s="87"/>
      <c r="CWY118" s="87"/>
      <c r="CWZ118" s="88"/>
      <c r="CXA118" s="87"/>
      <c r="CXB118" s="89"/>
      <c r="CXC118" s="98"/>
      <c r="CXD118" s="135"/>
      <c r="CXE118" s="84"/>
      <c r="CXF118" s="87"/>
      <c r="CXG118" s="87"/>
      <c r="CXH118" s="88"/>
      <c r="CXI118" s="87"/>
      <c r="CXJ118" s="89"/>
      <c r="CXK118" s="98"/>
      <c r="CXL118" s="135"/>
      <c r="CXM118" s="84"/>
      <c r="CXN118" s="87"/>
      <c r="CXO118" s="87"/>
      <c r="CXP118" s="88"/>
      <c r="CXQ118" s="87"/>
      <c r="CXR118" s="89"/>
      <c r="CXS118" s="98"/>
      <c r="CXT118" s="135"/>
      <c r="CXU118" s="84"/>
      <c r="CXV118" s="87"/>
      <c r="CXW118" s="87"/>
      <c r="CXX118" s="88"/>
      <c r="CXY118" s="87"/>
      <c r="CXZ118" s="89"/>
      <c r="CYA118" s="98"/>
      <c r="CYB118" s="135"/>
      <c r="CYC118" s="84"/>
      <c r="CYD118" s="87"/>
      <c r="CYE118" s="87"/>
      <c r="CYF118" s="88"/>
      <c r="CYG118" s="87"/>
      <c r="CYH118" s="89"/>
      <c r="CYI118" s="98"/>
      <c r="CYJ118" s="135"/>
      <c r="CYK118" s="84"/>
      <c r="CYL118" s="87"/>
      <c r="CYM118" s="87"/>
      <c r="CYN118" s="88"/>
      <c r="CYO118" s="87"/>
      <c r="CYP118" s="89"/>
      <c r="CYQ118" s="98"/>
      <c r="CYR118" s="135"/>
      <c r="CYS118" s="84"/>
      <c r="CYT118" s="87"/>
      <c r="CYU118" s="87"/>
      <c r="CYV118" s="88"/>
      <c r="CYW118" s="87"/>
      <c r="CYX118" s="89"/>
      <c r="CYY118" s="98"/>
      <c r="CYZ118" s="135"/>
      <c r="CZA118" s="84"/>
      <c r="CZB118" s="87"/>
      <c r="CZC118" s="87"/>
      <c r="CZD118" s="88"/>
      <c r="CZE118" s="87"/>
      <c r="CZF118" s="89"/>
      <c r="CZG118" s="98"/>
      <c r="CZH118" s="135"/>
      <c r="CZI118" s="84"/>
      <c r="CZJ118" s="87"/>
      <c r="CZK118" s="87"/>
      <c r="CZL118" s="88"/>
      <c r="CZM118" s="87"/>
      <c r="CZN118" s="89"/>
      <c r="CZO118" s="98"/>
      <c r="CZP118" s="135"/>
      <c r="CZQ118" s="84"/>
      <c r="CZR118" s="87"/>
      <c r="CZS118" s="87"/>
      <c r="CZT118" s="88"/>
      <c r="CZU118" s="87"/>
      <c r="CZV118" s="89"/>
      <c r="CZW118" s="98"/>
      <c r="CZX118" s="135"/>
      <c r="CZY118" s="84"/>
      <c r="CZZ118" s="87"/>
      <c r="DAA118" s="87"/>
      <c r="DAB118" s="88"/>
      <c r="DAC118" s="87"/>
      <c r="DAD118" s="89"/>
      <c r="DAE118" s="98"/>
      <c r="DAF118" s="135"/>
      <c r="DAG118" s="84"/>
      <c r="DAH118" s="87"/>
      <c r="DAI118" s="87"/>
      <c r="DAJ118" s="88"/>
      <c r="DAK118" s="87"/>
      <c r="DAL118" s="89"/>
      <c r="DAM118" s="98"/>
      <c r="DAN118" s="135"/>
      <c r="DAO118" s="84"/>
      <c r="DAP118" s="87"/>
      <c r="DAQ118" s="87"/>
      <c r="DAR118" s="88"/>
      <c r="DAS118" s="87"/>
      <c r="DAT118" s="89"/>
      <c r="DAU118" s="98"/>
      <c r="DAV118" s="135"/>
      <c r="DAW118" s="84"/>
      <c r="DAX118" s="87"/>
      <c r="DAY118" s="87"/>
      <c r="DAZ118" s="88"/>
      <c r="DBA118" s="87"/>
      <c r="DBB118" s="89"/>
      <c r="DBC118" s="98"/>
      <c r="DBD118" s="135"/>
      <c r="DBE118" s="84"/>
      <c r="DBF118" s="87"/>
      <c r="DBG118" s="87"/>
      <c r="DBH118" s="88"/>
      <c r="DBI118" s="87"/>
      <c r="DBJ118" s="89"/>
      <c r="DBK118" s="98"/>
      <c r="DBL118" s="135"/>
      <c r="DBM118" s="84"/>
      <c r="DBN118" s="87"/>
      <c r="DBO118" s="87"/>
      <c r="DBP118" s="88"/>
      <c r="DBQ118" s="87"/>
      <c r="DBR118" s="89"/>
      <c r="DBS118" s="98"/>
      <c r="DBT118" s="135"/>
      <c r="DBU118" s="84"/>
      <c r="DBV118" s="87"/>
      <c r="DBW118" s="87"/>
      <c r="DBX118" s="88"/>
      <c r="DBY118" s="87"/>
      <c r="DBZ118" s="89"/>
      <c r="DCA118" s="98"/>
      <c r="DCB118" s="135"/>
      <c r="DCC118" s="84"/>
      <c r="DCD118" s="87"/>
      <c r="DCE118" s="87"/>
      <c r="DCF118" s="88"/>
      <c r="DCG118" s="87"/>
      <c r="DCH118" s="89"/>
      <c r="DCI118" s="98"/>
      <c r="DCJ118" s="135"/>
      <c r="DCK118" s="84"/>
      <c r="DCL118" s="87"/>
      <c r="DCM118" s="87"/>
      <c r="DCN118" s="88"/>
      <c r="DCO118" s="87"/>
      <c r="DCP118" s="89"/>
      <c r="DCQ118" s="98"/>
      <c r="DCR118" s="135"/>
      <c r="DCS118" s="84"/>
      <c r="DCT118" s="87"/>
      <c r="DCU118" s="87"/>
      <c r="DCV118" s="88"/>
      <c r="DCW118" s="87"/>
      <c r="DCX118" s="89"/>
      <c r="DCY118" s="98"/>
      <c r="DCZ118" s="135"/>
      <c r="DDA118" s="84"/>
      <c r="DDB118" s="87"/>
      <c r="DDC118" s="87"/>
      <c r="DDD118" s="88"/>
      <c r="DDE118" s="87"/>
      <c r="DDF118" s="89"/>
      <c r="DDG118" s="98"/>
      <c r="DDH118" s="135"/>
      <c r="DDI118" s="84"/>
      <c r="DDJ118" s="87"/>
      <c r="DDK118" s="87"/>
      <c r="DDL118" s="88"/>
      <c r="DDM118" s="87"/>
      <c r="DDN118" s="89"/>
      <c r="DDO118" s="98"/>
      <c r="DDP118" s="135"/>
      <c r="DDQ118" s="84"/>
      <c r="DDR118" s="87"/>
      <c r="DDS118" s="87"/>
      <c r="DDT118" s="88"/>
      <c r="DDU118" s="87"/>
      <c r="DDV118" s="89"/>
      <c r="DDW118" s="98"/>
      <c r="DDX118" s="135"/>
      <c r="DDY118" s="84"/>
      <c r="DDZ118" s="87"/>
      <c r="DEA118" s="87"/>
      <c r="DEB118" s="88"/>
      <c r="DEC118" s="87"/>
      <c r="DED118" s="89"/>
      <c r="DEE118" s="98"/>
      <c r="DEF118" s="135"/>
      <c r="DEG118" s="84"/>
      <c r="DEH118" s="87"/>
      <c r="DEI118" s="87"/>
      <c r="DEJ118" s="88"/>
      <c r="DEK118" s="87"/>
      <c r="DEL118" s="89"/>
      <c r="DEM118" s="98"/>
      <c r="DEN118" s="135"/>
      <c r="DEO118" s="84"/>
      <c r="DEP118" s="87"/>
      <c r="DEQ118" s="87"/>
      <c r="DER118" s="88"/>
      <c r="DES118" s="87"/>
      <c r="DET118" s="89"/>
      <c r="DEU118" s="98"/>
      <c r="DEV118" s="135"/>
      <c r="DEW118" s="84"/>
      <c r="DEX118" s="87"/>
      <c r="DEY118" s="87"/>
      <c r="DEZ118" s="88"/>
      <c r="DFA118" s="87"/>
      <c r="DFB118" s="89"/>
      <c r="DFC118" s="98"/>
      <c r="DFD118" s="135"/>
      <c r="DFE118" s="84"/>
      <c r="DFF118" s="87"/>
      <c r="DFG118" s="87"/>
      <c r="DFH118" s="88"/>
      <c r="DFI118" s="87"/>
      <c r="DFJ118" s="89"/>
      <c r="DFK118" s="98"/>
      <c r="DFL118" s="135"/>
      <c r="DFM118" s="84"/>
      <c r="DFN118" s="87"/>
      <c r="DFO118" s="87"/>
      <c r="DFP118" s="88"/>
      <c r="DFQ118" s="87"/>
      <c r="DFR118" s="89"/>
      <c r="DFS118" s="98"/>
      <c r="DFT118" s="135"/>
      <c r="DFU118" s="84"/>
      <c r="DFV118" s="87"/>
      <c r="DFW118" s="87"/>
      <c r="DFX118" s="88"/>
      <c r="DFY118" s="87"/>
      <c r="DFZ118" s="89"/>
      <c r="DGA118" s="98"/>
      <c r="DGB118" s="135"/>
      <c r="DGC118" s="84"/>
      <c r="DGD118" s="87"/>
      <c r="DGE118" s="87"/>
      <c r="DGF118" s="88"/>
      <c r="DGG118" s="87"/>
      <c r="DGH118" s="89"/>
      <c r="DGI118" s="98"/>
      <c r="DGJ118" s="135"/>
      <c r="DGK118" s="84"/>
      <c r="DGL118" s="87"/>
      <c r="DGM118" s="87"/>
      <c r="DGN118" s="88"/>
      <c r="DGO118" s="87"/>
      <c r="DGP118" s="89"/>
      <c r="DGQ118" s="98"/>
      <c r="DGR118" s="135"/>
      <c r="DGS118" s="84"/>
      <c r="DGT118" s="87"/>
      <c r="DGU118" s="87"/>
      <c r="DGV118" s="88"/>
      <c r="DGW118" s="87"/>
      <c r="DGX118" s="89"/>
      <c r="DGY118" s="98"/>
      <c r="DGZ118" s="135"/>
      <c r="DHA118" s="84"/>
      <c r="DHB118" s="87"/>
      <c r="DHC118" s="87"/>
      <c r="DHD118" s="88"/>
      <c r="DHE118" s="87"/>
      <c r="DHF118" s="89"/>
      <c r="DHG118" s="98"/>
      <c r="DHH118" s="135"/>
      <c r="DHI118" s="84"/>
      <c r="DHJ118" s="87"/>
      <c r="DHK118" s="87"/>
      <c r="DHL118" s="88"/>
      <c r="DHM118" s="87"/>
      <c r="DHN118" s="89"/>
      <c r="DHO118" s="98"/>
      <c r="DHP118" s="135"/>
      <c r="DHQ118" s="84"/>
      <c r="DHR118" s="87"/>
      <c r="DHS118" s="87"/>
      <c r="DHT118" s="88"/>
      <c r="DHU118" s="87"/>
      <c r="DHV118" s="89"/>
      <c r="DHW118" s="98"/>
      <c r="DHX118" s="135"/>
      <c r="DHY118" s="84"/>
      <c r="DHZ118" s="87"/>
      <c r="DIA118" s="87"/>
      <c r="DIB118" s="88"/>
      <c r="DIC118" s="87"/>
      <c r="DID118" s="89"/>
      <c r="DIE118" s="98"/>
      <c r="DIF118" s="135"/>
      <c r="DIG118" s="84"/>
      <c r="DIH118" s="87"/>
      <c r="DII118" s="87"/>
      <c r="DIJ118" s="88"/>
      <c r="DIK118" s="87"/>
      <c r="DIL118" s="89"/>
      <c r="DIM118" s="98"/>
      <c r="DIN118" s="135"/>
      <c r="DIO118" s="84"/>
      <c r="DIP118" s="87"/>
      <c r="DIQ118" s="87"/>
      <c r="DIR118" s="88"/>
      <c r="DIS118" s="87"/>
      <c r="DIT118" s="89"/>
      <c r="DIU118" s="98"/>
      <c r="DIV118" s="135"/>
      <c r="DIW118" s="84"/>
      <c r="DIX118" s="87"/>
      <c r="DIY118" s="87"/>
      <c r="DIZ118" s="88"/>
      <c r="DJA118" s="87"/>
      <c r="DJB118" s="89"/>
      <c r="DJC118" s="98"/>
      <c r="DJD118" s="135"/>
      <c r="DJE118" s="84"/>
      <c r="DJF118" s="87"/>
      <c r="DJG118" s="87"/>
      <c r="DJH118" s="88"/>
      <c r="DJI118" s="87"/>
      <c r="DJJ118" s="89"/>
      <c r="DJK118" s="98"/>
      <c r="DJL118" s="135"/>
      <c r="DJM118" s="84"/>
      <c r="DJN118" s="87"/>
      <c r="DJO118" s="87"/>
      <c r="DJP118" s="88"/>
      <c r="DJQ118" s="87"/>
      <c r="DJR118" s="89"/>
      <c r="DJS118" s="98"/>
      <c r="DJT118" s="135"/>
      <c r="DJU118" s="84"/>
      <c r="DJV118" s="87"/>
      <c r="DJW118" s="87"/>
      <c r="DJX118" s="88"/>
      <c r="DJY118" s="87"/>
      <c r="DJZ118" s="89"/>
      <c r="DKA118" s="98"/>
      <c r="DKB118" s="135"/>
      <c r="DKC118" s="84"/>
      <c r="DKD118" s="87"/>
      <c r="DKE118" s="87"/>
      <c r="DKF118" s="88"/>
      <c r="DKG118" s="87"/>
      <c r="DKH118" s="89"/>
      <c r="DKI118" s="98"/>
      <c r="DKJ118" s="135"/>
      <c r="DKK118" s="84"/>
      <c r="DKL118" s="87"/>
      <c r="DKM118" s="87"/>
      <c r="DKN118" s="88"/>
      <c r="DKO118" s="87"/>
      <c r="DKP118" s="89"/>
      <c r="DKQ118" s="98"/>
      <c r="DKR118" s="135"/>
      <c r="DKS118" s="84"/>
      <c r="DKT118" s="87"/>
      <c r="DKU118" s="87"/>
      <c r="DKV118" s="88"/>
      <c r="DKW118" s="87"/>
      <c r="DKX118" s="89"/>
      <c r="DKY118" s="98"/>
      <c r="DKZ118" s="135"/>
      <c r="DLA118" s="84"/>
      <c r="DLB118" s="87"/>
      <c r="DLC118" s="87"/>
      <c r="DLD118" s="88"/>
      <c r="DLE118" s="87"/>
      <c r="DLF118" s="89"/>
      <c r="DLG118" s="98"/>
      <c r="DLH118" s="135"/>
      <c r="DLI118" s="84"/>
      <c r="DLJ118" s="87"/>
      <c r="DLK118" s="87"/>
      <c r="DLL118" s="88"/>
      <c r="DLM118" s="87"/>
      <c r="DLN118" s="89"/>
      <c r="DLO118" s="98"/>
      <c r="DLP118" s="135"/>
      <c r="DLQ118" s="84"/>
      <c r="DLR118" s="87"/>
      <c r="DLS118" s="87"/>
      <c r="DLT118" s="88"/>
      <c r="DLU118" s="87"/>
      <c r="DLV118" s="89"/>
      <c r="DLW118" s="98"/>
      <c r="DLX118" s="135"/>
      <c r="DLY118" s="84"/>
      <c r="DLZ118" s="87"/>
      <c r="DMA118" s="87"/>
      <c r="DMB118" s="88"/>
      <c r="DMC118" s="87"/>
      <c r="DMD118" s="89"/>
      <c r="DME118" s="98"/>
      <c r="DMF118" s="135"/>
      <c r="DMG118" s="84"/>
      <c r="DMH118" s="87"/>
      <c r="DMI118" s="87"/>
      <c r="DMJ118" s="88"/>
      <c r="DMK118" s="87"/>
      <c r="DML118" s="89"/>
      <c r="DMM118" s="98"/>
      <c r="DMN118" s="135"/>
      <c r="DMO118" s="84"/>
      <c r="DMP118" s="87"/>
      <c r="DMQ118" s="87"/>
      <c r="DMR118" s="88"/>
      <c r="DMS118" s="87"/>
      <c r="DMT118" s="89"/>
      <c r="DMU118" s="98"/>
      <c r="DMV118" s="135"/>
      <c r="DMW118" s="84"/>
      <c r="DMX118" s="87"/>
      <c r="DMY118" s="87"/>
      <c r="DMZ118" s="88"/>
      <c r="DNA118" s="87"/>
      <c r="DNB118" s="89"/>
      <c r="DNC118" s="98"/>
      <c r="DND118" s="135"/>
      <c r="DNE118" s="84"/>
      <c r="DNF118" s="87"/>
      <c r="DNG118" s="87"/>
      <c r="DNH118" s="88"/>
      <c r="DNI118" s="87"/>
      <c r="DNJ118" s="89"/>
      <c r="DNK118" s="98"/>
      <c r="DNL118" s="135"/>
      <c r="DNM118" s="84"/>
      <c r="DNN118" s="87"/>
      <c r="DNO118" s="87"/>
      <c r="DNP118" s="88"/>
      <c r="DNQ118" s="87"/>
      <c r="DNR118" s="89"/>
      <c r="DNS118" s="98"/>
      <c r="DNT118" s="135"/>
      <c r="DNU118" s="84"/>
      <c r="DNV118" s="87"/>
      <c r="DNW118" s="87"/>
      <c r="DNX118" s="88"/>
      <c r="DNY118" s="87"/>
      <c r="DNZ118" s="89"/>
      <c r="DOA118" s="98"/>
      <c r="DOB118" s="135"/>
      <c r="DOC118" s="84"/>
      <c r="DOD118" s="87"/>
      <c r="DOE118" s="87"/>
      <c r="DOF118" s="88"/>
      <c r="DOG118" s="87"/>
      <c r="DOH118" s="89"/>
      <c r="DOI118" s="98"/>
      <c r="DOJ118" s="135"/>
      <c r="DOK118" s="84"/>
      <c r="DOL118" s="87"/>
      <c r="DOM118" s="87"/>
      <c r="DON118" s="88"/>
      <c r="DOO118" s="87"/>
      <c r="DOP118" s="89"/>
      <c r="DOQ118" s="98"/>
      <c r="DOR118" s="135"/>
      <c r="DOS118" s="84"/>
      <c r="DOT118" s="87"/>
      <c r="DOU118" s="87"/>
      <c r="DOV118" s="88"/>
      <c r="DOW118" s="87"/>
      <c r="DOX118" s="89"/>
      <c r="DOY118" s="98"/>
      <c r="DOZ118" s="135"/>
      <c r="DPA118" s="84"/>
      <c r="DPB118" s="87"/>
      <c r="DPC118" s="87"/>
      <c r="DPD118" s="88"/>
      <c r="DPE118" s="87"/>
      <c r="DPF118" s="89"/>
      <c r="DPG118" s="98"/>
      <c r="DPH118" s="135"/>
      <c r="DPI118" s="84"/>
      <c r="DPJ118" s="87"/>
      <c r="DPK118" s="87"/>
      <c r="DPL118" s="88"/>
      <c r="DPM118" s="87"/>
      <c r="DPN118" s="89"/>
      <c r="DPO118" s="98"/>
      <c r="DPP118" s="135"/>
      <c r="DPQ118" s="84"/>
      <c r="DPR118" s="87"/>
      <c r="DPS118" s="87"/>
      <c r="DPT118" s="88"/>
      <c r="DPU118" s="87"/>
      <c r="DPV118" s="89"/>
      <c r="DPW118" s="98"/>
      <c r="DPX118" s="135"/>
      <c r="DPY118" s="84"/>
      <c r="DPZ118" s="87"/>
      <c r="DQA118" s="87"/>
      <c r="DQB118" s="88"/>
      <c r="DQC118" s="87"/>
      <c r="DQD118" s="89"/>
      <c r="DQE118" s="98"/>
      <c r="DQF118" s="135"/>
      <c r="DQG118" s="84"/>
      <c r="DQH118" s="87"/>
      <c r="DQI118" s="87"/>
      <c r="DQJ118" s="88"/>
      <c r="DQK118" s="87"/>
      <c r="DQL118" s="89"/>
      <c r="DQM118" s="98"/>
      <c r="DQN118" s="135"/>
      <c r="DQO118" s="84"/>
      <c r="DQP118" s="87"/>
      <c r="DQQ118" s="87"/>
      <c r="DQR118" s="88"/>
      <c r="DQS118" s="87"/>
      <c r="DQT118" s="89"/>
      <c r="DQU118" s="98"/>
      <c r="DQV118" s="135"/>
      <c r="DQW118" s="84"/>
      <c r="DQX118" s="87"/>
      <c r="DQY118" s="87"/>
      <c r="DQZ118" s="88"/>
      <c r="DRA118" s="87"/>
      <c r="DRB118" s="89"/>
      <c r="DRC118" s="98"/>
      <c r="DRD118" s="135"/>
      <c r="DRE118" s="84"/>
      <c r="DRF118" s="87"/>
      <c r="DRG118" s="87"/>
      <c r="DRH118" s="88"/>
      <c r="DRI118" s="87"/>
      <c r="DRJ118" s="89"/>
      <c r="DRK118" s="98"/>
      <c r="DRL118" s="135"/>
      <c r="DRM118" s="84"/>
      <c r="DRN118" s="87"/>
      <c r="DRO118" s="87"/>
      <c r="DRP118" s="88"/>
      <c r="DRQ118" s="87"/>
      <c r="DRR118" s="89"/>
      <c r="DRS118" s="98"/>
      <c r="DRT118" s="135"/>
      <c r="DRU118" s="84"/>
      <c r="DRV118" s="87"/>
      <c r="DRW118" s="87"/>
      <c r="DRX118" s="88"/>
      <c r="DRY118" s="87"/>
      <c r="DRZ118" s="89"/>
      <c r="DSA118" s="98"/>
      <c r="DSB118" s="135"/>
      <c r="DSC118" s="84"/>
      <c r="DSD118" s="87"/>
      <c r="DSE118" s="87"/>
      <c r="DSF118" s="88"/>
      <c r="DSG118" s="87"/>
      <c r="DSH118" s="89"/>
      <c r="DSI118" s="98"/>
      <c r="DSJ118" s="135"/>
      <c r="DSK118" s="84"/>
      <c r="DSL118" s="87"/>
      <c r="DSM118" s="87"/>
      <c r="DSN118" s="88"/>
      <c r="DSO118" s="87"/>
      <c r="DSP118" s="89"/>
      <c r="DSQ118" s="98"/>
      <c r="DSR118" s="135"/>
      <c r="DSS118" s="84"/>
      <c r="DST118" s="87"/>
      <c r="DSU118" s="87"/>
      <c r="DSV118" s="88"/>
      <c r="DSW118" s="87"/>
      <c r="DSX118" s="89"/>
      <c r="DSY118" s="98"/>
      <c r="DSZ118" s="135"/>
      <c r="DTA118" s="84"/>
      <c r="DTB118" s="87"/>
      <c r="DTC118" s="87"/>
      <c r="DTD118" s="88"/>
      <c r="DTE118" s="87"/>
      <c r="DTF118" s="89"/>
      <c r="DTG118" s="98"/>
      <c r="DTH118" s="135"/>
      <c r="DTI118" s="84"/>
      <c r="DTJ118" s="87"/>
      <c r="DTK118" s="87"/>
      <c r="DTL118" s="88"/>
      <c r="DTM118" s="87"/>
      <c r="DTN118" s="89"/>
      <c r="DTO118" s="98"/>
      <c r="DTP118" s="135"/>
      <c r="DTQ118" s="84"/>
      <c r="DTR118" s="87"/>
      <c r="DTS118" s="87"/>
      <c r="DTT118" s="88"/>
      <c r="DTU118" s="87"/>
      <c r="DTV118" s="89"/>
      <c r="DTW118" s="98"/>
      <c r="DTX118" s="135"/>
      <c r="DTY118" s="84"/>
      <c r="DTZ118" s="87"/>
      <c r="DUA118" s="87"/>
      <c r="DUB118" s="88"/>
      <c r="DUC118" s="87"/>
      <c r="DUD118" s="89"/>
      <c r="DUE118" s="98"/>
      <c r="DUF118" s="135"/>
      <c r="DUG118" s="84"/>
      <c r="DUH118" s="87"/>
      <c r="DUI118" s="87"/>
      <c r="DUJ118" s="88"/>
      <c r="DUK118" s="87"/>
      <c r="DUL118" s="89"/>
      <c r="DUM118" s="98"/>
      <c r="DUN118" s="135"/>
      <c r="DUO118" s="84"/>
      <c r="DUP118" s="87"/>
      <c r="DUQ118" s="87"/>
      <c r="DUR118" s="88"/>
      <c r="DUS118" s="87"/>
      <c r="DUT118" s="89"/>
      <c r="DUU118" s="98"/>
      <c r="DUV118" s="135"/>
      <c r="DUW118" s="84"/>
      <c r="DUX118" s="87"/>
      <c r="DUY118" s="87"/>
      <c r="DUZ118" s="88"/>
      <c r="DVA118" s="87"/>
      <c r="DVB118" s="89"/>
      <c r="DVC118" s="98"/>
      <c r="DVD118" s="135"/>
      <c r="DVE118" s="84"/>
      <c r="DVF118" s="87"/>
      <c r="DVG118" s="87"/>
      <c r="DVH118" s="88"/>
      <c r="DVI118" s="87"/>
      <c r="DVJ118" s="89"/>
      <c r="DVK118" s="98"/>
      <c r="DVL118" s="135"/>
      <c r="DVM118" s="84"/>
      <c r="DVN118" s="87"/>
      <c r="DVO118" s="87"/>
      <c r="DVP118" s="88"/>
      <c r="DVQ118" s="87"/>
      <c r="DVR118" s="89"/>
      <c r="DVS118" s="98"/>
      <c r="DVT118" s="135"/>
      <c r="DVU118" s="84"/>
      <c r="DVV118" s="87"/>
      <c r="DVW118" s="87"/>
      <c r="DVX118" s="88"/>
      <c r="DVY118" s="87"/>
      <c r="DVZ118" s="89"/>
      <c r="DWA118" s="98"/>
      <c r="DWB118" s="135"/>
      <c r="DWC118" s="84"/>
      <c r="DWD118" s="87"/>
      <c r="DWE118" s="87"/>
      <c r="DWF118" s="88"/>
      <c r="DWG118" s="87"/>
      <c r="DWH118" s="89"/>
      <c r="DWI118" s="98"/>
      <c r="DWJ118" s="135"/>
      <c r="DWK118" s="84"/>
      <c r="DWL118" s="87"/>
      <c r="DWM118" s="87"/>
      <c r="DWN118" s="88"/>
      <c r="DWO118" s="87"/>
      <c r="DWP118" s="89"/>
      <c r="DWQ118" s="98"/>
      <c r="DWR118" s="135"/>
      <c r="DWS118" s="84"/>
      <c r="DWT118" s="87"/>
      <c r="DWU118" s="87"/>
      <c r="DWV118" s="88"/>
      <c r="DWW118" s="87"/>
      <c r="DWX118" s="89"/>
      <c r="DWY118" s="98"/>
      <c r="DWZ118" s="135"/>
      <c r="DXA118" s="84"/>
      <c r="DXB118" s="87"/>
      <c r="DXC118" s="87"/>
      <c r="DXD118" s="88"/>
      <c r="DXE118" s="87"/>
      <c r="DXF118" s="89"/>
      <c r="DXG118" s="98"/>
      <c r="DXH118" s="135"/>
      <c r="DXI118" s="84"/>
      <c r="DXJ118" s="87"/>
      <c r="DXK118" s="87"/>
      <c r="DXL118" s="88"/>
      <c r="DXM118" s="87"/>
      <c r="DXN118" s="89"/>
      <c r="DXO118" s="98"/>
      <c r="DXP118" s="135"/>
      <c r="DXQ118" s="84"/>
      <c r="DXR118" s="87"/>
      <c r="DXS118" s="87"/>
      <c r="DXT118" s="88"/>
      <c r="DXU118" s="87"/>
      <c r="DXV118" s="89"/>
      <c r="DXW118" s="98"/>
      <c r="DXX118" s="135"/>
      <c r="DXY118" s="84"/>
      <c r="DXZ118" s="87"/>
      <c r="DYA118" s="87"/>
      <c r="DYB118" s="88"/>
      <c r="DYC118" s="87"/>
      <c r="DYD118" s="89"/>
      <c r="DYE118" s="98"/>
      <c r="DYF118" s="135"/>
      <c r="DYG118" s="84"/>
      <c r="DYH118" s="87"/>
      <c r="DYI118" s="87"/>
      <c r="DYJ118" s="88"/>
      <c r="DYK118" s="87"/>
      <c r="DYL118" s="89"/>
      <c r="DYM118" s="98"/>
      <c r="DYN118" s="135"/>
      <c r="DYO118" s="84"/>
      <c r="DYP118" s="87"/>
      <c r="DYQ118" s="87"/>
      <c r="DYR118" s="88"/>
      <c r="DYS118" s="87"/>
      <c r="DYT118" s="89"/>
      <c r="DYU118" s="98"/>
      <c r="DYV118" s="135"/>
      <c r="DYW118" s="84"/>
      <c r="DYX118" s="87"/>
      <c r="DYY118" s="87"/>
      <c r="DYZ118" s="88"/>
      <c r="DZA118" s="87"/>
      <c r="DZB118" s="89"/>
      <c r="DZC118" s="98"/>
      <c r="DZD118" s="135"/>
      <c r="DZE118" s="84"/>
      <c r="DZF118" s="87"/>
      <c r="DZG118" s="87"/>
      <c r="DZH118" s="88"/>
      <c r="DZI118" s="87"/>
      <c r="DZJ118" s="89"/>
      <c r="DZK118" s="98"/>
      <c r="DZL118" s="135"/>
      <c r="DZM118" s="84"/>
      <c r="DZN118" s="87"/>
      <c r="DZO118" s="87"/>
      <c r="DZP118" s="88"/>
      <c r="DZQ118" s="87"/>
      <c r="DZR118" s="89"/>
      <c r="DZS118" s="98"/>
      <c r="DZT118" s="135"/>
      <c r="DZU118" s="84"/>
      <c r="DZV118" s="87"/>
      <c r="DZW118" s="87"/>
      <c r="DZX118" s="88"/>
      <c r="DZY118" s="87"/>
      <c r="DZZ118" s="89"/>
      <c r="EAA118" s="98"/>
      <c r="EAB118" s="135"/>
      <c r="EAC118" s="84"/>
      <c r="EAD118" s="87"/>
      <c r="EAE118" s="87"/>
      <c r="EAF118" s="88"/>
      <c r="EAG118" s="87"/>
      <c r="EAH118" s="89"/>
      <c r="EAI118" s="98"/>
      <c r="EAJ118" s="135"/>
      <c r="EAK118" s="84"/>
      <c r="EAL118" s="87"/>
      <c r="EAM118" s="87"/>
      <c r="EAN118" s="88"/>
      <c r="EAO118" s="87"/>
      <c r="EAP118" s="89"/>
      <c r="EAQ118" s="98"/>
      <c r="EAR118" s="135"/>
      <c r="EAS118" s="84"/>
      <c r="EAT118" s="87"/>
      <c r="EAU118" s="87"/>
      <c r="EAV118" s="88"/>
      <c r="EAW118" s="87"/>
      <c r="EAX118" s="89"/>
      <c r="EAY118" s="98"/>
      <c r="EAZ118" s="135"/>
      <c r="EBA118" s="84"/>
      <c r="EBB118" s="87"/>
      <c r="EBC118" s="87"/>
      <c r="EBD118" s="88"/>
      <c r="EBE118" s="87"/>
      <c r="EBF118" s="89"/>
      <c r="EBG118" s="98"/>
      <c r="EBH118" s="135"/>
      <c r="EBI118" s="84"/>
      <c r="EBJ118" s="87"/>
      <c r="EBK118" s="87"/>
      <c r="EBL118" s="88"/>
      <c r="EBM118" s="87"/>
      <c r="EBN118" s="89"/>
      <c r="EBO118" s="98"/>
      <c r="EBP118" s="135"/>
      <c r="EBQ118" s="84"/>
      <c r="EBR118" s="87"/>
      <c r="EBS118" s="87"/>
      <c r="EBT118" s="88"/>
      <c r="EBU118" s="87"/>
      <c r="EBV118" s="89"/>
      <c r="EBW118" s="98"/>
      <c r="EBX118" s="135"/>
      <c r="EBY118" s="84"/>
      <c r="EBZ118" s="87"/>
      <c r="ECA118" s="87"/>
      <c r="ECB118" s="88"/>
      <c r="ECC118" s="87"/>
      <c r="ECD118" s="89"/>
      <c r="ECE118" s="98"/>
      <c r="ECF118" s="135"/>
      <c r="ECG118" s="84"/>
      <c r="ECH118" s="87"/>
      <c r="ECI118" s="87"/>
      <c r="ECJ118" s="88"/>
      <c r="ECK118" s="87"/>
      <c r="ECL118" s="89"/>
      <c r="ECM118" s="98"/>
      <c r="ECN118" s="135"/>
      <c r="ECO118" s="84"/>
      <c r="ECP118" s="87"/>
      <c r="ECQ118" s="87"/>
      <c r="ECR118" s="88"/>
      <c r="ECS118" s="87"/>
      <c r="ECT118" s="89"/>
      <c r="ECU118" s="98"/>
      <c r="ECV118" s="135"/>
      <c r="ECW118" s="84"/>
      <c r="ECX118" s="87"/>
      <c r="ECY118" s="87"/>
      <c r="ECZ118" s="88"/>
      <c r="EDA118" s="87"/>
      <c r="EDB118" s="89"/>
      <c r="EDC118" s="98"/>
      <c r="EDD118" s="135"/>
      <c r="EDE118" s="84"/>
      <c r="EDF118" s="87"/>
      <c r="EDG118" s="87"/>
      <c r="EDH118" s="88"/>
      <c r="EDI118" s="87"/>
      <c r="EDJ118" s="89"/>
      <c r="EDK118" s="98"/>
      <c r="EDL118" s="135"/>
      <c r="EDM118" s="84"/>
      <c r="EDN118" s="87"/>
      <c r="EDO118" s="87"/>
      <c r="EDP118" s="88"/>
      <c r="EDQ118" s="87"/>
      <c r="EDR118" s="89"/>
      <c r="EDS118" s="98"/>
      <c r="EDT118" s="135"/>
      <c r="EDU118" s="84"/>
      <c r="EDV118" s="87"/>
      <c r="EDW118" s="87"/>
      <c r="EDX118" s="88"/>
      <c r="EDY118" s="87"/>
      <c r="EDZ118" s="89"/>
      <c r="EEA118" s="98"/>
      <c r="EEB118" s="135"/>
      <c r="EEC118" s="84"/>
      <c r="EED118" s="87"/>
      <c r="EEE118" s="87"/>
      <c r="EEF118" s="88"/>
      <c r="EEG118" s="87"/>
      <c r="EEH118" s="89"/>
      <c r="EEI118" s="98"/>
      <c r="EEJ118" s="135"/>
      <c r="EEK118" s="84"/>
      <c r="EEL118" s="87"/>
      <c r="EEM118" s="87"/>
      <c r="EEN118" s="88"/>
      <c r="EEO118" s="87"/>
      <c r="EEP118" s="89"/>
      <c r="EEQ118" s="98"/>
      <c r="EER118" s="135"/>
      <c r="EES118" s="84"/>
      <c r="EET118" s="87"/>
      <c r="EEU118" s="87"/>
      <c r="EEV118" s="88"/>
      <c r="EEW118" s="87"/>
      <c r="EEX118" s="89"/>
      <c r="EEY118" s="98"/>
      <c r="EEZ118" s="135"/>
      <c r="EFA118" s="84"/>
      <c r="EFB118" s="87"/>
      <c r="EFC118" s="87"/>
      <c r="EFD118" s="88"/>
      <c r="EFE118" s="87"/>
      <c r="EFF118" s="89"/>
      <c r="EFG118" s="98"/>
      <c r="EFH118" s="135"/>
      <c r="EFI118" s="84"/>
      <c r="EFJ118" s="87"/>
      <c r="EFK118" s="87"/>
      <c r="EFL118" s="88"/>
      <c r="EFM118" s="87"/>
      <c r="EFN118" s="89"/>
      <c r="EFO118" s="98"/>
      <c r="EFP118" s="135"/>
      <c r="EFQ118" s="84"/>
      <c r="EFR118" s="87"/>
      <c r="EFS118" s="87"/>
      <c r="EFT118" s="88"/>
      <c r="EFU118" s="87"/>
      <c r="EFV118" s="89"/>
      <c r="EFW118" s="98"/>
      <c r="EFX118" s="135"/>
      <c r="EFY118" s="84"/>
      <c r="EFZ118" s="87"/>
      <c r="EGA118" s="87"/>
      <c r="EGB118" s="88"/>
      <c r="EGC118" s="87"/>
      <c r="EGD118" s="89"/>
      <c r="EGE118" s="98"/>
      <c r="EGF118" s="135"/>
      <c r="EGG118" s="84"/>
      <c r="EGH118" s="87"/>
      <c r="EGI118" s="87"/>
      <c r="EGJ118" s="88"/>
      <c r="EGK118" s="87"/>
      <c r="EGL118" s="89"/>
      <c r="EGM118" s="98"/>
      <c r="EGN118" s="135"/>
      <c r="EGO118" s="84"/>
      <c r="EGP118" s="87"/>
      <c r="EGQ118" s="87"/>
      <c r="EGR118" s="88"/>
      <c r="EGS118" s="87"/>
      <c r="EGT118" s="89"/>
      <c r="EGU118" s="98"/>
      <c r="EGV118" s="135"/>
      <c r="EGW118" s="84"/>
      <c r="EGX118" s="87"/>
      <c r="EGY118" s="87"/>
      <c r="EGZ118" s="88"/>
      <c r="EHA118" s="87"/>
      <c r="EHB118" s="89"/>
      <c r="EHC118" s="98"/>
      <c r="EHD118" s="135"/>
      <c r="EHE118" s="84"/>
      <c r="EHF118" s="87"/>
      <c r="EHG118" s="87"/>
      <c r="EHH118" s="88"/>
      <c r="EHI118" s="87"/>
      <c r="EHJ118" s="89"/>
      <c r="EHK118" s="98"/>
      <c r="EHL118" s="135"/>
      <c r="EHM118" s="84"/>
      <c r="EHN118" s="87"/>
      <c r="EHO118" s="87"/>
      <c r="EHP118" s="88"/>
      <c r="EHQ118" s="87"/>
      <c r="EHR118" s="89"/>
      <c r="EHS118" s="98"/>
      <c r="EHT118" s="135"/>
      <c r="EHU118" s="84"/>
      <c r="EHV118" s="87"/>
      <c r="EHW118" s="87"/>
      <c r="EHX118" s="88"/>
      <c r="EHY118" s="87"/>
      <c r="EHZ118" s="89"/>
      <c r="EIA118" s="98"/>
      <c r="EIB118" s="135"/>
      <c r="EIC118" s="84"/>
      <c r="EID118" s="87"/>
      <c r="EIE118" s="87"/>
      <c r="EIF118" s="88"/>
      <c r="EIG118" s="87"/>
      <c r="EIH118" s="89"/>
      <c r="EII118" s="98"/>
      <c r="EIJ118" s="135"/>
      <c r="EIK118" s="84"/>
      <c r="EIL118" s="87"/>
      <c r="EIM118" s="87"/>
      <c r="EIN118" s="88"/>
      <c r="EIO118" s="87"/>
      <c r="EIP118" s="89"/>
      <c r="EIQ118" s="98"/>
      <c r="EIR118" s="135"/>
      <c r="EIS118" s="84"/>
      <c r="EIT118" s="87"/>
      <c r="EIU118" s="87"/>
      <c r="EIV118" s="88"/>
      <c r="EIW118" s="87"/>
      <c r="EIX118" s="89"/>
      <c r="EIY118" s="98"/>
      <c r="EIZ118" s="135"/>
      <c r="EJA118" s="84"/>
      <c r="EJB118" s="87"/>
      <c r="EJC118" s="87"/>
      <c r="EJD118" s="88"/>
      <c r="EJE118" s="87"/>
      <c r="EJF118" s="89"/>
      <c r="EJG118" s="98"/>
      <c r="EJH118" s="135"/>
      <c r="EJI118" s="84"/>
      <c r="EJJ118" s="87"/>
      <c r="EJK118" s="87"/>
      <c r="EJL118" s="88"/>
      <c r="EJM118" s="87"/>
      <c r="EJN118" s="89"/>
      <c r="EJO118" s="98"/>
      <c r="EJP118" s="135"/>
      <c r="EJQ118" s="84"/>
      <c r="EJR118" s="87"/>
      <c r="EJS118" s="87"/>
      <c r="EJT118" s="88"/>
      <c r="EJU118" s="87"/>
      <c r="EJV118" s="89"/>
      <c r="EJW118" s="98"/>
      <c r="EJX118" s="135"/>
      <c r="EJY118" s="84"/>
      <c r="EJZ118" s="87"/>
      <c r="EKA118" s="87"/>
      <c r="EKB118" s="88"/>
      <c r="EKC118" s="87"/>
      <c r="EKD118" s="89"/>
      <c r="EKE118" s="98"/>
      <c r="EKF118" s="135"/>
      <c r="EKG118" s="84"/>
      <c r="EKH118" s="87"/>
      <c r="EKI118" s="87"/>
      <c r="EKJ118" s="88"/>
      <c r="EKK118" s="87"/>
      <c r="EKL118" s="89"/>
      <c r="EKM118" s="98"/>
      <c r="EKN118" s="135"/>
      <c r="EKO118" s="84"/>
      <c r="EKP118" s="87"/>
      <c r="EKQ118" s="87"/>
      <c r="EKR118" s="88"/>
      <c r="EKS118" s="87"/>
      <c r="EKT118" s="89"/>
      <c r="EKU118" s="98"/>
      <c r="EKV118" s="135"/>
      <c r="EKW118" s="84"/>
      <c r="EKX118" s="87"/>
      <c r="EKY118" s="87"/>
      <c r="EKZ118" s="88"/>
      <c r="ELA118" s="87"/>
      <c r="ELB118" s="89"/>
      <c r="ELC118" s="98"/>
      <c r="ELD118" s="135"/>
      <c r="ELE118" s="84"/>
      <c r="ELF118" s="87"/>
      <c r="ELG118" s="87"/>
      <c r="ELH118" s="88"/>
      <c r="ELI118" s="87"/>
      <c r="ELJ118" s="89"/>
      <c r="ELK118" s="98"/>
      <c r="ELL118" s="135"/>
      <c r="ELM118" s="84"/>
      <c r="ELN118" s="87"/>
      <c r="ELO118" s="87"/>
      <c r="ELP118" s="88"/>
      <c r="ELQ118" s="87"/>
      <c r="ELR118" s="89"/>
      <c r="ELS118" s="98"/>
      <c r="ELT118" s="135"/>
      <c r="ELU118" s="84"/>
      <c r="ELV118" s="87"/>
      <c r="ELW118" s="87"/>
      <c r="ELX118" s="88"/>
      <c r="ELY118" s="87"/>
      <c r="ELZ118" s="89"/>
      <c r="EMA118" s="98"/>
      <c r="EMB118" s="135"/>
      <c r="EMC118" s="84"/>
      <c r="EMD118" s="87"/>
      <c r="EME118" s="87"/>
      <c r="EMF118" s="88"/>
      <c r="EMG118" s="87"/>
      <c r="EMH118" s="89"/>
      <c r="EMI118" s="98"/>
      <c r="EMJ118" s="135"/>
      <c r="EMK118" s="84"/>
      <c r="EML118" s="87"/>
      <c r="EMM118" s="87"/>
      <c r="EMN118" s="88"/>
      <c r="EMO118" s="87"/>
      <c r="EMP118" s="89"/>
      <c r="EMQ118" s="98"/>
      <c r="EMR118" s="135"/>
      <c r="EMS118" s="84"/>
      <c r="EMT118" s="87"/>
      <c r="EMU118" s="87"/>
      <c r="EMV118" s="88"/>
      <c r="EMW118" s="87"/>
      <c r="EMX118" s="89"/>
      <c r="EMY118" s="98"/>
      <c r="EMZ118" s="135"/>
      <c r="ENA118" s="84"/>
      <c r="ENB118" s="87"/>
      <c r="ENC118" s="87"/>
      <c r="END118" s="88"/>
      <c r="ENE118" s="87"/>
      <c r="ENF118" s="89"/>
      <c r="ENG118" s="98"/>
      <c r="ENH118" s="135"/>
      <c r="ENI118" s="84"/>
      <c r="ENJ118" s="87"/>
      <c r="ENK118" s="87"/>
      <c r="ENL118" s="88"/>
      <c r="ENM118" s="87"/>
      <c r="ENN118" s="89"/>
      <c r="ENO118" s="98"/>
      <c r="ENP118" s="135"/>
      <c r="ENQ118" s="84"/>
      <c r="ENR118" s="87"/>
      <c r="ENS118" s="87"/>
      <c r="ENT118" s="88"/>
      <c r="ENU118" s="87"/>
      <c r="ENV118" s="89"/>
      <c r="ENW118" s="98"/>
      <c r="ENX118" s="135"/>
      <c r="ENY118" s="84"/>
      <c r="ENZ118" s="87"/>
      <c r="EOA118" s="87"/>
      <c r="EOB118" s="88"/>
      <c r="EOC118" s="87"/>
      <c r="EOD118" s="89"/>
      <c r="EOE118" s="98"/>
      <c r="EOF118" s="135"/>
      <c r="EOG118" s="84"/>
      <c r="EOH118" s="87"/>
      <c r="EOI118" s="87"/>
      <c r="EOJ118" s="88"/>
      <c r="EOK118" s="87"/>
      <c r="EOL118" s="89"/>
      <c r="EOM118" s="98"/>
      <c r="EON118" s="135"/>
      <c r="EOO118" s="84"/>
      <c r="EOP118" s="87"/>
      <c r="EOQ118" s="87"/>
      <c r="EOR118" s="88"/>
      <c r="EOS118" s="87"/>
      <c r="EOT118" s="89"/>
      <c r="EOU118" s="98"/>
      <c r="EOV118" s="135"/>
      <c r="EOW118" s="84"/>
      <c r="EOX118" s="87"/>
      <c r="EOY118" s="87"/>
      <c r="EOZ118" s="88"/>
      <c r="EPA118" s="87"/>
      <c r="EPB118" s="89"/>
      <c r="EPC118" s="98"/>
      <c r="EPD118" s="135"/>
      <c r="EPE118" s="84"/>
      <c r="EPF118" s="87"/>
      <c r="EPG118" s="87"/>
      <c r="EPH118" s="88"/>
      <c r="EPI118" s="87"/>
      <c r="EPJ118" s="89"/>
      <c r="EPK118" s="98"/>
      <c r="EPL118" s="135"/>
      <c r="EPM118" s="84"/>
      <c r="EPN118" s="87"/>
      <c r="EPO118" s="87"/>
      <c r="EPP118" s="88"/>
      <c r="EPQ118" s="87"/>
      <c r="EPR118" s="89"/>
      <c r="EPS118" s="98"/>
      <c r="EPT118" s="135"/>
      <c r="EPU118" s="84"/>
      <c r="EPV118" s="87"/>
      <c r="EPW118" s="87"/>
      <c r="EPX118" s="88"/>
      <c r="EPY118" s="87"/>
      <c r="EPZ118" s="89"/>
      <c r="EQA118" s="98"/>
      <c r="EQB118" s="135"/>
      <c r="EQC118" s="84"/>
      <c r="EQD118" s="87"/>
      <c r="EQE118" s="87"/>
      <c r="EQF118" s="88"/>
      <c r="EQG118" s="87"/>
      <c r="EQH118" s="89"/>
      <c r="EQI118" s="98"/>
      <c r="EQJ118" s="135"/>
      <c r="EQK118" s="84"/>
      <c r="EQL118" s="87"/>
      <c r="EQM118" s="87"/>
      <c r="EQN118" s="88"/>
      <c r="EQO118" s="87"/>
      <c r="EQP118" s="89"/>
      <c r="EQQ118" s="98"/>
      <c r="EQR118" s="135"/>
      <c r="EQS118" s="84"/>
      <c r="EQT118" s="87"/>
      <c r="EQU118" s="87"/>
      <c r="EQV118" s="88"/>
      <c r="EQW118" s="87"/>
      <c r="EQX118" s="89"/>
      <c r="EQY118" s="98"/>
      <c r="EQZ118" s="135"/>
      <c r="ERA118" s="84"/>
      <c r="ERB118" s="87"/>
      <c r="ERC118" s="87"/>
      <c r="ERD118" s="88"/>
      <c r="ERE118" s="87"/>
      <c r="ERF118" s="89"/>
      <c r="ERG118" s="98"/>
      <c r="ERH118" s="135"/>
      <c r="ERI118" s="84"/>
      <c r="ERJ118" s="87"/>
      <c r="ERK118" s="87"/>
      <c r="ERL118" s="88"/>
      <c r="ERM118" s="87"/>
      <c r="ERN118" s="89"/>
      <c r="ERO118" s="98"/>
      <c r="ERP118" s="135"/>
      <c r="ERQ118" s="84"/>
      <c r="ERR118" s="87"/>
      <c r="ERS118" s="87"/>
      <c r="ERT118" s="88"/>
      <c r="ERU118" s="87"/>
      <c r="ERV118" s="89"/>
      <c r="ERW118" s="98"/>
      <c r="ERX118" s="135"/>
      <c r="ERY118" s="84"/>
      <c r="ERZ118" s="87"/>
      <c r="ESA118" s="87"/>
      <c r="ESB118" s="88"/>
      <c r="ESC118" s="87"/>
      <c r="ESD118" s="89"/>
      <c r="ESE118" s="98"/>
      <c r="ESF118" s="135"/>
      <c r="ESG118" s="84"/>
      <c r="ESH118" s="87"/>
      <c r="ESI118" s="87"/>
      <c r="ESJ118" s="88"/>
      <c r="ESK118" s="87"/>
      <c r="ESL118" s="89"/>
      <c r="ESM118" s="98"/>
      <c r="ESN118" s="135"/>
      <c r="ESO118" s="84"/>
      <c r="ESP118" s="87"/>
      <c r="ESQ118" s="87"/>
      <c r="ESR118" s="88"/>
      <c r="ESS118" s="87"/>
      <c r="EST118" s="89"/>
      <c r="ESU118" s="98"/>
      <c r="ESV118" s="135"/>
      <c r="ESW118" s="84"/>
      <c r="ESX118" s="87"/>
      <c r="ESY118" s="87"/>
      <c r="ESZ118" s="88"/>
      <c r="ETA118" s="87"/>
      <c r="ETB118" s="89"/>
      <c r="ETC118" s="98"/>
      <c r="ETD118" s="135"/>
      <c r="ETE118" s="84"/>
      <c r="ETF118" s="87"/>
      <c r="ETG118" s="87"/>
      <c r="ETH118" s="88"/>
      <c r="ETI118" s="87"/>
      <c r="ETJ118" s="89"/>
      <c r="ETK118" s="98"/>
      <c r="ETL118" s="135"/>
      <c r="ETM118" s="84"/>
      <c r="ETN118" s="87"/>
      <c r="ETO118" s="87"/>
      <c r="ETP118" s="88"/>
      <c r="ETQ118" s="87"/>
      <c r="ETR118" s="89"/>
      <c r="ETS118" s="98"/>
      <c r="ETT118" s="135"/>
      <c r="ETU118" s="84"/>
      <c r="ETV118" s="87"/>
      <c r="ETW118" s="87"/>
      <c r="ETX118" s="88"/>
      <c r="ETY118" s="87"/>
      <c r="ETZ118" s="89"/>
      <c r="EUA118" s="98"/>
      <c r="EUB118" s="135"/>
      <c r="EUC118" s="84"/>
      <c r="EUD118" s="87"/>
      <c r="EUE118" s="87"/>
      <c r="EUF118" s="88"/>
      <c r="EUG118" s="87"/>
      <c r="EUH118" s="89"/>
      <c r="EUI118" s="98"/>
      <c r="EUJ118" s="135"/>
      <c r="EUK118" s="84"/>
      <c r="EUL118" s="87"/>
      <c r="EUM118" s="87"/>
      <c r="EUN118" s="88"/>
      <c r="EUO118" s="87"/>
      <c r="EUP118" s="89"/>
      <c r="EUQ118" s="98"/>
      <c r="EUR118" s="135"/>
      <c r="EUS118" s="84"/>
      <c r="EUT118" s="87"/>
      <c r="EUU118" s="87"/>
      <c r="EUV118" s="88"/>
      <c r="EUW118" s="87"/>
      <c r="EUX118" s="89"/>
      <c r="EUY118" s="98"/>
      <c r="EUZ118" s="135"/>
      <c r="EVA118" s="84"/>
      <c r="EVB118" s="87"/>
      <c r="EVC118" s="87"/>
      <c r="EVD118" s="88"/>
      <c r="EVE118" s="87"/>
      <c r="EVF118" s="89"/>
      <c r="EVG118" s="98"/>
      <c r="EVH118" s="135"/>
      <c r="EVI118" s="84"/>
      <c r="EVJ118" s="87"/>
      <c r="EVK118" s="87"/>
      <c r="EVL118" s="88"/>
      <c r="EVM118" s="87"/>
      <c r="EVN118" s="89"/>
      <c r="EVO118" s="98"/>
      <c r="EVP118" s="135"/>
      <c r="EVQ118" s="84"/>
      <c r="EVR118" s="87"/>
      <c r="EVS118" s="87"/>
      <c r="EVT118" s="88"/>
      <c r="EVU118" s="87"/>
      <c r="EVV118" s="89"/>
      <c r="EVW118" s="98"/>
      <c r="EVX118" s="135"/>
      <c r="EVY118" s="84"/>
      <c r="EVZ118" s="87"/>
      <c r="EWA118" s="87"/>
      <c r="EWB118" s="88"/>
      <c r="EWC118" s="87"/>
      <c r="EWD118" s="89"/>
      <c r="EWE118" s="98"/>
      <c r="EWF118" s="135"/>
      <c r="EWG118" s="84"/>
      <c r="EWH118" s="87"/>
      <c r="EWI118" s="87"/>
      <c r="EWJ118" s="88"/>
      <c r="EWK118" s="87"/>
      <c r="EWL118" s="89"/>
      <c r="EWM118" s="98"/>
      <c r="EWN118" s="135"/>
      <c r="EWO118" s="84"/>
      <c r="EWP118" s="87"/>
      <c r="EWQ118" s="87"/>
      <c r="EWR118" s="88"/>
      <c r="EWS118" s="87"/>
      <c r="EWT118" s="89"/>
      <c r="EWU118" s="98"/>
      <c r="EWV118" s="135"/>
      <c r="EWW118" s="84"/>
      <c r="EWX118" s="87"/>
      <c r="EWY118" s="87"/>
      <c r="EWZ118" s="88"/>
      <c r="EXA118" s="87"/>
      <c r="EXB118" s="89"/>
      <c r="EXC118" s="98"/>
      <c r="EXD118" s="135"/>
      <c r="EXE118" s="84"/>
      <c r="EXF118" s="87"/>
      <c r="EXG118" s="87"/>
      <c r="EXH118" s="88"/>
      <c r="EXI118" s="87"/>
      <c r="EXJ118" s="89"/>
      <c r="EXK118" s="98"/>
      <c r="EXL118" s="135"/>
      <c r="EXM118" s="84"/>
      <c r="EXN118" s="87"/>
      <c r="EXO118" s="87"/>
      <c r="EXP118" s="88"/>
      <c r="EXQ118" s="87"/>
      <c r="EXR118" s="89"/>
      <c r="EXS118" s="98"/>
      <c r="EXT118" s="135"/>
      <c r="EXU118" s="84"/>
      <c r="EXV118" s="87"/>
      <c r="EXW118" s="87"/>
      <c r="EXX118" s="88"/>
      <c r="EXY118" s="87"/>
      <c r="EXZ118" s="89"/>
      <c r="EYA118" s="98"/>
      <c r="EYB118" s="135"/>
      <c r="EYC118" s="84"/>
      <c r="EYD118" s="87"/>
      <c r="EYE118" s="87"/>
      <c r="EYF118" s="88"/>
      <c r="EYG118" s="87"/>
      <c r="EYH118" s="89"/>
      <c r="EYI118" s="98"/>
      <c r="EYJ118" s="135"/>
      <c r="EYK118" s="84"/>
      <c r="EYL118" s="87"/>
      <c r="EYM118" s="87"/>
      <c r="EYN118" s="88"/>
      <c r="EYO118" s="87"/>
      <c r="EYP118" s="89"/>
      <c r="EYQ118" s="98"/>
      <c r="EYR118" s="135"/>
      <c r="EYS118" s="84"/>
      <c r="EYT118" s="87"/>
      <c r="EYU118" s="87"/>
      <c r="EYV118" s="88"/>
      <c r="EYW118" s="87"/>
      <c r="EYX118" s="89"/>
      <c r="EYY118" s="98"/>
      <c r="EYZ118" s="135"/>
      <c r="EZA118" s="84"/>
      <c r="EZB118" s="87"/>
      <c r="EZC118" s="87"/>
      <c r="EZD118" s="88"/>
      <c r="EZE118" s="87"/>
      <c r="EZF118" s="89"/>
      <c r="EZG118" s="98"/>
      <c r="EZH118" s="135"/>
      <c r="EZI118" s="84"/>
      <c r="EZJ118" s="87"/>
      <c r="EZK118" s="87"/>
      <c r="EZL118" s="88"/>
      <c r="EZM118" s="87"/>
      <c r="EZN118" s="89"/>
      <c r="EZO118" s="98"/>
      <c r="EZP118" s="135"/>
      <c r="EZQ118" s="84"/>
      <c r="EZR118" s="87"/>
      <c r="EZS118" s="87"/>
      <c r="EZT118" s="88"/>
      <c r="EZU118" s="87"/>
      <c r="EZV118" s="89"/>
      <c r="EZW118" s="98"/>
      <c r="EZX118" s="135"/>
      <c r="EZY118" s="84"/>
      <c r="EZZ118" s="87"/>
      <c r="FAA118" s="87"/>
      <c r="FAB118" s="88"/>
      <c r="FAC118" s="87"/>
      <c r="FAD118" s="89"/>
      <c r="FAE118" s="98"/>
      <c r="FAF118" s="135"/>
      <c r="FAG118" s="84"/>
      <c r="FAH118" s="87"/>
      <c r="FAI118" s="87"/>
      <c r="FAJ118" s="88"/>
      <c r="FAK118" s="87"/>
      <c r="FAL118" s="89"/>
      <c r="FAM118" s="98"/>
      <c r="FAN118" s="135"/>
      <c r="FAO118" s="84"/>
      <c r="FAP118" s="87"/>
      <c r="FAQ118" s="87"/>
      <c r="FAR118" s="88"/>
      <c r="FAS118" s="87"/>
      <c r="FAT118" s="89"/>
      <c r="FAU118" s="98"/>
      <c r="FAV118" s="135"/>
      <c r="FAW118" s="84"/>
      <c r="FAX118" s="87"/>
      <c r="FAY118" s="87"/>
      <c r="FAZ118" s="88"/>
      <c r="FBA118" s="87"/>
      <c r="FBB118" s="89"/>
      <c r="FBC118" s="98"/>
      <c r="FBD118" s="135"/>
      <c r="FBE118" s="84"/>
      <c r="FBF118" s="87"/>
      <c r="FBG118" s="87"/>
      <c r="FBH118" s="88"/>
      <c r="FBI118" s="87"/>
      <c r="FBJ118" s="89"/>
      <c r="FBK118" s="98"/>
      <c r="FBL118" s="135"/>
      <c r="FBM118" s="84"/>
      <c r="FBN118" s="87"/>
      <c r="FBO118" s="87"/>
      <c r="FBP118" s="88"/>
      <c r="FBQ118" s="87"/>
      <c r="FBR118" s="89"/>
      <c r="FBS118" s="98"/>
      <c r="FBT118" s="135"/>
      <c r="FBU118" s="84"/>
      <c r="FBV118" s="87"/>
      <c r="FBW118" s="87"/>
      <c r="FBX118" s="88"/>
      <c r="FBY118" s="87"/>
      <c r="FBZ118" s="89"/>
      <c r="FCA118" s="98"/>
      <c r="FCB118" s="135"/>
      <c r="FCC118" s="84"/>
      <c r="FCD118" s="87"/>
      <c r="FCE118" s="87"/>
      <c r="FCF118" s="88"/>
      <c r="FCG118" s="87"/>
      <c r="FCH118" s="89"/>
      <c r="FCI118" s="98"/>
      <c r="FCJ118" s="135"/>
      <c r="FCK118" s="84"/>
      <c r="FCL118" s="87"/>
      <c r="FCM118" s="87"/>
      <c r="FCN118" s="88"/>
      <c r="FCO118" s="87"/>
      <c r="FCP118" s="89"/>
      <c r="FCQ118" s="98"/>
      <c r="FCR118" s="135"/>
      <c r="FCS118" s="84"/>
      <c r="FCT118" s="87"/>
      <c r="FCU118" s="87"/>
      <c r="FCV118" s="88"/>
      <c r="FCW118" s="87"/>
      <c r="FCX118" s="89"/>
      <c r="FCY118" s="98"/>
      <c r="FCZ118" s="135"/>
      <c r="FDA118" s="84"/>
      <c r="FDB118" s="87"/>
      <c r="FDC118" s="87"/>
      <c r="FDD118" s="88"/>
      <c r="FDE118" s="87"/>
      <c r="FDF118" s="89"/>
      <c r="FDG118" s="98"/>
      <c r="FDH118" s="135"/>
      <c r="FDI118" s="84"/>
      <c r="FDJ118" s="87"/>
      <c r="FDK118" s="87"/>
      <c r="FDL118" s="88"/>
      <c r="FDM118" s="87"/>
      <c r="FDN118" s="89"/>
      <c r="FDO118" s="98"/>
      <c r="FDP118" s="135"/>
      <c r="FDQ118" s="84"/>
      <c r="FDR118" s="87"/>
      <c r="FDS118" s="87"/>
      <c r="FDT118" s="88"/>
      <c r="FDU118" s="87"/>
      <c r="FDV118" s="89"/>
      <c r="FDW118" s="98"/>
      <c r="FDX118" s="135"/>
      <c r="FDY118" s="84"/>
      <c r="FDZ118" s="87"/>
      <c r="FEA118" s="87"/>
      <c r="FEB118" s="88"/>
      <c r="FEC118" s="87"/>
      <c r="FED118" s="89"/>
      <c r="FEE118" s="98"/>
      <c r="FEF118" s="135"/>
      <c r="FEG118" s="84"/>
      <c r="FEH118" s="87"/>
      <c r="FEI118" s="87"/>
      <c r="FEJ118" s="88"/>
      <c r="FEK118" s="87"/>
      <c r="FEL118" s="89"/>
      <c r="FEM118" s="98"/>
      <c r="FEN118" s="135"/>
      <c r="FEO118" s="84"/>
      <c r="FEP118" s="87"/>
      <c r="FEQ118" s="87"/>
      <c r="FER118" s="88"/>
      <c r="FES118" s="87"/>
      <c r="FET118" s="89"/>
      <c r="FEU118" s="98"/>
      <c r="FEV118" s="135"/>
      <c r="FEW118" s="84"/>
      <c r="FEX118" s="87"/>
      <c r="FEY118" s="87"/>
      <c r="FEZ118" s="88"/>
      <c r="FFA118" s="87"/>
      <c r="FFB118" s="89"/>
      <c r="FFC118" s="98"/>
      <c r="FFD118" s="135"/>
      <c r="FFE118" s="84"/>
      <c r="FFF118" s="87"/>
      <c r="FFG118" s="87"/>
      <c r="FFH118" s="88"/>
      <c r="FFI118" s="87"/>
      <c r="FFJ118" s="89"/>
      <c r="FFK118" s="98"/>
      <c r="FFL118" s="135"/>
      <c r="FFM118" s="84"/>
      <c r="FFN118" s="87"/>
      <c r="FFO118" s="87"/>
      <c r="FFP118" s="88"/>
      <c r="FFQ118" s="87"/>
      <c r="FFR118" s="89"/>
      <c r="FFS118" s="98"/>
      <c r="FFT118" s="135"/>
      <c r="FFU118" s="84"/>
      <c r="FFV118" s="87"/>
      <c r="FFW118" s="87"/>
      <c r="FFX118" s="88"/>
      <c r="FFY118" s="87"/>
      <c r="FFZ118" s="89"/>
      <c r="FGA118" s="98"/>
      <c r="FGB118" s="135"/>
      <c r="FGC118" s="84"/>
      <c r="FGD118" s="87"/>
      <c r="FGE118" s="87"/>
      <c r="FGF118" s="88"/>
      <c r="FGG118" s="87"/>
      <c r="FGH118" s="89"/>
      <c r="FGI118" s="98"/>
      <c r="FGJ118" s="135"/>
      <c r="FGK118" s="84"/>
      <c r="FGL118" s="87"/>
      <c r="FGM118" s="87"/>
      <c r="FGN118" s="88"/>
      <c r="FGO118" s="87"/>
      <c r="FGP118" s="89"/>
      <c r="FGQ118" s="98"/>
      <c r="FGR118" s="135"/>
      <c r="FGS118" s="84"/>
      <c r="FGT118" s="87"/>
      <c r="FGU118" s="87"/>
      <c r="FGV118" s="88"/>
      <c r="FGW118" s="87"/>
      <c r="FGX118" s="89"/>
      <c r="FGY118" s="98"/>
      <c r="FGZ118" s="135"/>
      <c r="FHA118" s="84"/>
      <c r="FHB118" s="87"/>
      <c r="FHC118" s="87"/>
      <c r="FHD118" s="88"/>
      <c r="FHE118" s="87"/>
      <c r="FHF118" s="89"/>
      <c r="FHG118" s="98"/>
      <c r="FHH118" s="135"/>
      <c r="FHI118" s="84"/>
      <c r="FHJ118" s="87"/>
      <c r="FHK118" s="87"/>
      <c r="FHL118" s="88"/>
      <c r="FHM118" s="87"/>
      <c r="FHN118" s="89"/>
      <c r="FHO118" s="98"/>
      <c r="FHP118" s="135"/>
      <c r="FHQ118" s="84"/>
      <c r="FHR118" s="87"/>
      <c r="FHS118" s="87"/>
      <c r="FHT118" s="88"/>
      <c r="FHU118" s="87"/>
      <c r="FHV118" s="89"/>
      <c r="FHW118" s="98"/>
      <c r="FHX118" s="135"/>
      <c r="FHY118" s="84"/>
      <c r="FHZ118" s="87"/>
      <c r="FIA118" s="87"/>
      <c r="FIB118" s="88"/>
      <c r="FIC118" s="87"/>
      <c r="FID118" s="89"/>
      <c r="FIE118" s="98"/>
      <c r="FIF118" s="135"/>
      <c r="FIG118" s="84"/>
      <c r="FIH118" s="87"/>
      <c r="FII118" s="87"/>
      <c r="FIJ118" s="88"/>
      <c r="FIK118" s="87"/>
      <c r="FIL118" s="89"/>
      <c r="FIM118" s="98"/>
      <c r="FIN118" s="135"/>
      <c r="FIO118" s="84"/>
      <c r="FIP118" s="87"/>
      <c r="FIQ118" s="87"/>
      <c r="FIR118" s="88"/>
      <c r="FIS118" s="87"/>
      <c r="FIT118" s="89"/>
      <c r="FIU118" s="98"/>
      <c r="FIV118" s="135"/>
      <c r="FIW118" s="84"/>
      <c r="FIX118" s="87"/>
      <c r="FIY118" s="87"/>
      <c r="FIZ118" s="88"/>
      <c r="FJA118" s="87"/>
      <c r="FJB118" s="89"/>
      <c r="FJC118" s="98"/>
      <c r="FJD118" s="135"/>
      <c r="FJE118" s="84"/>
      <c r="FJF118" s="87"/>
      <c r="FJG118" s="87"/>
      <c r="FJH118" s="88"/>
      <c r="FJI118" s="87"/>
      <c r="FJJ118" s="89"/>
      <c r="FJK118" s="98"/>
      <c r="FJL118" s="135"/>
      <c r="FJM118" s="84"/>
      <c r="FJN118" s="87"/>
      <c r="FJO118" s="87"/>
      <c r="FJP118" s="88"/>
      <c r="FJQ118" s="87"/>
      <c r="FJR118" s="89"/>
      <c r="FJS118" s="98"/>
      <c r="FJT118" s="135"/>
      <c r="FJU118" s="84"/>
      <c r="FJV118" s="87"/>
      <c r="FJW118" s="87"/>
      <c r="FJX118" s="88"/>
      <c r="FJY118" s="87"/>
      <c r="FJZ118" s="89"/>
      <c r="FKA118" s="98"/>
      <c r="FKB118" s="135"/>
      <c r="FKC118" s="84"/>
      <c r="FKD118" s="87"/>
      <c r="FKE118" s="87"/>
      <c r="FKF118" s="88"/>
      <c r="FKG118" s="87"/>
      <c r="FKH118" s="89"/>
      <c r="FKI118" s="98"/>
      <c r="FKJ118" s="135"/>
      <c r="FKK118" s="84"/>
      <c r="FKL118" s="87"/>
      <c r="FKM118" s="87"/>
      <c r="FKN118" s="88"/>
      <c r="FKO118" s="87"/>
      <c r="FKP118" s="89"/>
      <c r="FKQ118" s="98"/>
      <c r="FKR118" s="135"/>
      <c r="FKS118" s="84"/>
      <c r="FKT118" s="87"/>
      <c r="FKU118" s="87"/>
      <c r="FKV118" s="88"/>
      <c r="FKW118" s="87"/>
      <c r="FKX118" s="89"/>
      <c r="FKY118" s="98"/>
      <c r="FKZ118" s="135"/>
      <c r="FLA118" s="84"/>
      <c r="FLB118" s="87"/>
      <c r="FLC118" s="87"/>
      <c r="FLD118" s="88"/>
      <c r="FLE118" s="87"/>
      <c r="FLF118" s="89"/>
      <c r="FLG118" s="98"/>
      <c r="FLH118" s="135"/>
      <c r="FLI118" s="84"/>
      <c r="FLJ118" s="87"/>
      <c r="FLK118" s="87"/>
      <c r="FLL118" s="88"/>
      <c r="FLM118" s="87"/>
      <c r="FLN118" s="89"/>
      <c r="FLO118" s="98"/>
      <c r="FLP118" s="135"/>
      <c r="FLQ118" s="84"/>
      <c r="FLR118" s="87"/>
      <c r="FLS118" s="87"/>
      <c r="FLT118" s="88"/>
      <c r="FLU118" s="87"/>
      <c r="FLV118" s="89"/>
      <c r="FLW118" s="98"/>
      <c r="FLX118" s="135"/>
      <c r="FLY118" s="84"/>
      <c r="FLZ118" s="87"/>
      <c r="FMA118" s="87"/>
      <c r="FMB118" s="88"/>
      <c r="FMC118" s="87"/>
      <c r="FMD118" s="89"/>
      <c r="FME118" s="98"/>
      <c r="FMF118" s="135"/>
      <c r="FMG118" s="84"/>
      <c r="FMH118" s="87"/>
      <c r="FMI118" s="87"/>
      <c r="FMJ118" s="88"/>
      <c r="FMK118" s="87"/>
      <c r="FML118" s="89"/>
      <c r="FMM118" s="98"/>
      <c r="FMN118" s="135"/>
      <c r="FMO118" s="84"/>
      <c r="FMP118" s="87"/>
      <c r="FMQ118" s="87"/>
      <c r="FMR118" s="88"/>
      <c r="FMS118" s="87"/>
      <c r="FMT118" s="89"/>
      <c r="FMU118" s="98"/>
      <c r="FMV118" s="135"/>
      <c r="FMW118" s="84"/>
      <c r="FMX118" s="87"/>
      <c r="FMY118" s="87"/>
      <c r="FMZ118" s="88"/>
      <c r="FNA118" s="87"/>
      <c r="FNB118" s="89"/>
      <c r="FNC118" s="98"/>
      <c r="FND118" s="135"/>
      <c r="FNE118" s="84"/>
      <c r="FNF118" s="87"/>
      <c r="FNG118" s="87"/>
      <c r="FNH118" s="88"/>
      <c r="FNI118" s="87"/>
      <c r="FNJ118" s="89"/>
      <c r="FNK118" s="98"/>
      <c r="FNL118" s="135"/>
      <c r="FNM118" s="84"/>
      <c r="FNN118" s="87"/>
      <c r="FNO118" s="87"/>
      <c r="FNP118" s="88"/>
      <c r="FNQ118" s="87"/>
      <c r="FNR118" s="89"/>
      <c r="FNS118" s="98"/>
      <c r="FNT118" s="135"/>
      <c r="FNU118" s="84"/>
      <c r="FNV118" s="87"/>
      <c r="FNW118" s="87"/>
      <c r="FNX118" s="88"/>
      <c r="FNY118" s="87"/>
      <c r="FNZ118" s="89"/>
      <c r="FOA118" s="98"/>
      <c r="FOB118" s="135"/>
      <c r="FOC118" s="84"/>
      <c r="FOD118" s="87"/>
      <c r="FOE118" s="87"/>
      <c r="FOF118" s="88"/>
      <c r="FOG118" s="87"/>
      <c r="FOH118" s="89"/>
      <c r="FOI118" s="98"/>
      <c r="FOJ118" s="135"/>
      <c r="FOK118" s="84"/>
      <c r="FOL118" s="87"/>
      <c r="FOM118" s="87"/>
      <c r="FON118" s="88"/>
      <c r="FOO118" s="87"/>
      <c r="FOP118" s="89"/>
      <c r="FOQ118" s="98"/>
      <c r="FOR118" s="135"/>
      <c r="FOS118" s="84"/>
      <c r="FOT118" s="87"/>
      <c r="FOU118" s="87"/>
      <c r="FOV118" s="88"/>
      <c r="FOW118" s="87"/>
      <c r="FOX118" s="89"/>
      <c r="FOY118" s="98"/>
      <c r="FOZ118" s="135"/>
      <c r="FPA118" s="84"/>
      <c r="FPB118" s="87"/>
      <c r="FPC118" s="87"/>
      <c r="FPD118" s="88"/>
      <c r="FPE118" s="87"/>
      <c r="FPF118" s="89"/>
      <c r="FPG118" s="98"/>
      <c r="FPH118" s="135"/>
      <c r="FPI118" s="84"/>
      <c r="FPJ118" s="87"/>
      <c r="FPK118" s="87"/>
      <c r="FPL118" s="88"/>
      <c r="FPM118" s="87"/>
      <c r="FPN118" s="89"/>
      <c r="FPO118" s="98"/>
      <c r="FPP118" s="135"/>
      <c r="FPQ118" s="84"/>
      <c r="FPR118" s="87"/>
      <c r="FPS118" s="87"/>
      <c r="FPT118" s="88"/>
      <c r="FPU118" s="87"/>
      <c r="FPV118" s="89"/>
      <c r="FPW118" s="98"/>
      <c r="FPX118" s="135"/>
      <c r="FPY118" s="84"/>
      <c r="FPZ118" s="87"/>
      <c r="FQA118" s="87"/>
      <c r="FQB118" s="88"/>
      <c r="FQC118" s="87"/>
      <c r="FQD118" s="89"/>
      <c r="FQE118" s="98"/>
      <c r="FQF118" s="135"/>
      <c r="FQG118" s="84"/>
      <c r="FQH118" s="87"/>
      <c r="FQI118" s="87"/>
      <c r="FQJ118" s="88"/>
      <c r="FQK118" s="87"/>
      <c r="FQL118" s="89"/>
      <c r="FQM118" s="98"/>
      <c r="FQN118" s="135"/>
      <c r="FQO118" s="84"/>
      <c r="FQP118" s="87"/>
      <c r="FQQ118" s="87"/>
      <c r="FQR118" s="88"/>
      <c r="FQS118" s="87"/>
      <c r="FQT118" s="89"/>
      <c r="FQU118" s="98"/>
      <c r="FQV118" s="135"/>
      <c r="FQW118" s="84"/>
      <c r="FQX118" s="87"/>
      <c r="FQY118" s="87"/>
      <c r="FQZ118" s="88"/>
      <c r="FRA118" s="87"/>
      <c r="FRB118" s="89"/>
      <c r="FRC118" s="98"/>
      <c r="FRD118" s="135"/>
      <c r="FRE118" s="84"/>
      <c r="FRF118" s="87"/>
      <c r="FRG118" s="87"/>
      <c r="FRH118" s="88"/>
      <c r="FRI118" s="87"/>
      <c r="FRJ118" s="89"/>
      <c r="FRK118" s="98"/>
      <c r="FRL118" s="135"/>
      <c r="FRM118" s="84"/>
      <c r="FRN118" s="87"/>
      <c r="FRO118" s="87"/>
      <c r="FRP118" s="88"/>
      <c r="FRQ118" s="87"/>
      <c r="FRR118" s="89"/>
      <c r="FRS118" s="98"/>
      <c r="FRT118" s="135"/>
      <c r="FRU118" s="84"/>
      <c r="FRV118" s="87"/>
      <c r="FRW118" s="87"/>
      <c r="FRX118" s="88"/>
      <c r="FRY118" s="87"/>
      <c r="FRZ118" s="89"/>
      <c r="FSA118" s="98"/>
      <c r="FSB118" s="135"/>
      <c r="FSC118" s="84"/>
      <c r="FSD118" s="87"/>
      <c r="FSE118" s="87"/>
      <c r="FSF118" s="88"/>
      <c r="FSG118" s="87"/>
      <c r="FSH118" s="89"/>
      <c r="FSI118" s="98"/>
      <c r="FSJ118" s="135"/>
      <c r="FSK118" s="84"/>
      <c r="FSL118" s="87"/>
      <c r="FSM118" s="87"/>
      <c r="FSN118" s="88"/>
      <c r="FSO118" s="87"/>
      <c r="FSP118" s="89"/>
      <c r="FSQ118" s="98"/>
      <c r="FSR118" s="135"/>
      <c r="FSS118" s="84"/>
      <c r="FST118" s="87"/>
      <c r="FSU118" s="87"/>
      <c r="FSV118" s="88"/>
      <c r="FSW118" s="87"/>
      <c r="FSX118" s="89"/>
      <c r="FSY118" s="98"/>
      <c r="FSZ118" s="135"/>
      <c r="FTA118" s="84"/>
      <c r="FTB118" s="87"/>
      <c r="FTC118" s="87"/>
      <c r="FTD118" s="88"/>
      <c r="FTE118" s="87"/>
      <c r="FTF118" s="89"/>
      <c r="FTG118" s="98"/>
      <c r="FTH118" s="135"/>
      <c r="FTI118" s="84"/>
      <c r="FTJ118" s="87"/>
      <c r="FTK118" s="87"/>
      <c r="FTL118" s="88"/>
      <c r="FTM118" s="87"/>
      <c r="FTN118" s="89"/>
      <c r="FTO118" s="98"/>
      <c r="FTP118" s="135"/>
      <c r="FTQ118" s="84"/>
      <c r="FTR118" s="87"/>
      <c r="FTS118" s="87"/>
      <c r="FTT118" s="88"/>
      <c r="FTU118" s="87"/>
      <c r="FTV118" s="89"/>
      <c r="FTW118" s="98"/>
      <c r="FTX118" s="135"/>
      <c r="FTY118" s="84"/>
      <c r="FTZ118" s="87"/>
      <c r="FUA118" s="87"/>
      <c r="FUB118" s="88"/>
      <c r="FUC118" s="87"/>
      <c r="FUD118" s="89"/>
      <c r="FUE118" s="98"/>
      <c r="FUF118" s="135"/>
      <c r="FUG118" s="84"/>
      <c r="FUH118" s="87"/>
      <c r="FUI118" s="87"/>
      <c r="FUJ118" s="88"/>
      <c r="FUK118" s="87"/>
      <c r="FUL118" s="89"/>
      <c r="FUM118" s="98"/>
      <c r="FUN118" s="135"/>
      <c r="FUO118" s="84"/>
      <c r="FUP118" s="87"/>
      <c r="FUQ118" s="87"/>
      <c r="FUR118" s="88"/>
      <c r="FUS118" s="87"/>
      <c r="FUT118" s="89"/>
      <c r="FUU118" s="98"/>
      <c r="FUV118" s="135"/>
      <c r="FUW118" s="84"/>
      <c r="FUX118" s="87"/>
      <c r="FUY118" s="87"/>
      <c r="FUZ118" s="88"/>
      <c r="FVA118" s="87"/>
      <c r="FVB118" s="89"/>
      <c r="FVC118" s="98"/>
      <c r="FVD118" s="135"/>
      <c r="FVE118" s="84"/>
      <c r="FVF118" s="87"/>
      <c r="FVG118" s="87"/>
      <c r="FVH118" s="88"/>
      <c r="FVI118" s="87"/>
      <c r="FVJ118" s="89"/>
      <c r="FVK118" s="98"/>
      <c r="FVL118" s="135"/>
      <c r="FVM118" s="84"/>
      <c r="FVN118" s="87"/>
      <c r="FVO118" s="87"/>
      <c r="FVP118" s="88"/>
      <c r="FVQ118" s="87"/>
      <c r="FVR118" s="89"/>
      <c r="FVS118" s="98"/>
      <c r="FVT118" s="135"/>
      <c r="FVU118" s="84"/>
      <c r="FVV118" s="87"/>
      <c r="FVW118" s="87"/>
      <c r="FVX118" s="88"/>
      <c r="FVY118" s="87"/>
      <c r="FVZ118" s="89"/>
      <c r="FWA118" s="98"/>
      <c r="FWB118" s="135"/>
      <c r="FWC118" s="84"/>
      <c r="FWD118" s="87"/>
      <c r="FWE118" s="87"/>
      <c r="FWF118" s="88"/>
      <c r="FWG118" s="87"/>
      <c r="FWH118" s="89"/>
      <c r="FWI118" s="98"/>
      <c r="FWJ118" s="135"/>
      <c r="FWK118" s="84"/>
      <c r="FWL118" s="87"/>
      <c r="FWM118" s="87"/>
      <c r="FWN118" s="88"/>
      <c r="FWO118" s="87"/>
      <c r="FWP118" s="89"/>
      <c r="FWQ118" s="98"/>
      <c r="FWR118" s="135"/>
      <c r="FWS118" s="84"/>
      <c r="FWT118" s="87"/>
      <c r="FWU118" s="87"/>
      <c r="FWV118" s="88"/>
      <c r="FWW118" s="87"/>
      <c r="FWX118" s="89"/>
      <c r="FWY118" s="98"/>
      <c r="FWZ118" s="135"/>
      <c r="FXA118" s="84"/>
      <c r="FXB118" s="87"/>
      <c r="FXC118" s="87"/>
      <c r="FXD118" s="88"/>
      <c r="FXE118" s="87"/>
      <c r="FXF118" s="89"/>
      <c r="FXG118" s="98"/>
      <c r="FXH118" s="135"/>
      <c r="FXI118" s="84"/>
      <c r="FXJ118" s="87"/>
      <c r="FXK118" s="87"/>
      <c r="FXL118" s="88"/>
      <c r="FXM118" s="87"/>
      <c r="FXN118" s="89"/>
      <c r="FXO118" s="98"/>
      <c r="FXP118" s="135"/>
      <c r="FXQ118" s="84"/>
      <c r="FXR118" s="87"/>
      <c r="FXS118" s="87"/>
      <c r="FXT118" s="88"/>
      <c r="FXU118" s="87"/>
      <c r="FXV118" s="89"/>
      <c r="FXW118" s="98"/>
      <c r="FXX118" s="135"/>
      <c r="FXY118" s="84"/>
      <c r="FXZ118" s="87"/>
      <c r="FYA118" s="87"/>
      <c r="FYB118" s="88"/>
      <c r="FYC118" s="87"/>
      <c r="FYD118" s="89"/>
      <c r="FYE118" s="98"/>
      <c r="FYF118" s="135"/>
      <c r="FYG118" s="84"/>
      <c r="FYH118" s="87"/>
      <c r="FYI118" s="87"/>
      <c r="FYJ118" s="88"/>
      <c r="FYK118" s="87"/>
      <c r="FYL118" s="89"/>
      <c r="FYM118" s="98"/>
      <c r="FYN118" s="135"/>
      <c r="FYO118" s="84"/>
      <c r="FYP118" s="87"/>
      <c r="FYQ118" s="87"/>
      <c r="FYR118" s="88"/>
      <c r="FYS118" s="87"/>
      <c r="FYT118" s="89"/>
      <c r="FYU118" s="98"/>
      <c r="FYV118" s="135"/>
      <c r="FYW118" s="84"/>
      <c r="FYX118" s="87"/>
      <c r="FYY118" s="87"/>
      <c r="FYZ118" s="88"/>
      <c r="FZA118" s="87"/>
      <c r="FZB118" s="89"/>
      <c r="FZC118" s="98"/>
      <c r="FZD118" s="135"/>
      <c r="FZE118" s="84"/>
      <c r="FZF118" s="87"/>
      <c r="FZG118" s="87"/>
      <c r="FZH118" s="88"/>
      <c r="FZI118" s="87"/>
      <c r="FZJ118" s="89"/>
      <c r="FZK118" s="98"/>
      <c r="FZL118" s="135"/>
      <c r="FZM118" s="84"/>
      <c r="FZN118" s="87"/>
      <c r="FZO118" s="87"/>
      <c r="FZP118" s="88"/>
      <c r="FZQ118" s="87"/>
      <c r="FZR118" s="89"/>
      <c r="FZS118" s="98"/>
      <c r="FZT118" s="135"/>
      <c r="FZU118" s="84"/>
      <c r="FZV118" s="87"/>
      <c r="FZW118" s="87"/>
      <c r="FZX118" s="88"/>
      <c r="FZY118" s="87"/>
      <c r="FZZ118" s="89"/>
      <c r="GAA118" s="98"/>
      <c r="GAB118" s="135"/>
      <c r="GAC118" s="84"/>
      <c r="GAD118" s="87"/>
      <c r="GAE118" s="87"/>
      <c r="GAF118" s="88"/>
      <c r="GAG118" s="87"/>
      <c r="GAH118" s="89"/>
      <c r="GAI118" s="98"/>
      <c r="GAJ118" s="135"/>
      <c r="GAK118" s="84"/>
      <c r="GAL118" s="87"/>
      <c r="GAM118" s="87"/>
      <c r="GAN118" s="88"/>
      <c r="GAO118" s="87"/>
      <c r="GAP118" s="89"/>
      <c r="GAQ118" s="98"/>
      <c r="GAR118" s="135"/>
      <c r="GAS118" s="84"/>
      <c r="GAT118" s="87"/>
      <c r="GAU118" s="87"/>
      <c r="GAV118" s="88"/>
      <c r="GAW118" s="87"/>
      <c r="GAX118" s="89"/>
      <c r="GAY118" s="98"/>
      <c r="GAZ118" s="135"/>
      <c r="GBA118" s="84"/>
      <c r="GBB118" s="87"/>
      <c r="GBC118" s="87"/>
      <c r="GBD118" s="88"/>
      <c r="GBE118" s="87"/>
      <c r="GBF118" s="89"/>
      <c r="GBG118" s="98"/>
      <c r="GBH118" s="135"/>
      <c r="GBI118" s="84"/>
      <c r="GBJ118" s="87"/>
      <c r="GBK118" s="87"/>
      <c r="GBL118" s="88"/>
      <c r="GBM118" s="87"/>
      <c r="GBN118" s="89"/>
      <c r="GBO118" s="98"/>
      <c r="GBP118" s="135"/>
      <c r="GBQ118" s="84"/>
      <c r="GBR118" s="87"/>
      <c r="GBS118" s="87"/>
      <c r="GBT118" s="88"/>
      <c r="GBU118" s="87"/>
      <c r="GBV118" s="89"/>
      <c r="GBW118" s="98"/>
      <c r="GBX118" s="135"/>
      <c r="GBY118" s="84"/>
      <c r="GBZ118" s="87"/>
      <c r="GCA118" s="87"/>
      <c r="GCB118" s="88"/>
      <c r="GCC118" s="87"/>
      <c r="GCD118" s="89"/>
      <c r="GCE118" s="98"/>
      <c r="GCF118" s="135"/>
      <c r="GCG118" s="84"/>
      <c r="GCH118" s="87"/>
      <c r="GCI118" s="87"/>
      <c r="GCJ118" s="88"/>
      <c r="GCK118" s="87"/>
      <c r="GCL118" s="89"/>
      <c r="GCM118" s="98"/>
      <c r="GCN118" s="135"/>
      <c r="GCO118" s="84"/>
      <c r="GCP118" s="87"/>
      <c r="GCQ118" s="87"/>
      <c r="GCR118" s="88"/>
      <c r="GCS118" s="87"/>
      <c r="GCT118" s="89"/>
      <c r="GCU118" s="98"/>
      <c r="GCV118" s="135"/>
      <c r="GCW118" s="84"/>
      <c r="GCX118" s="87"/>
      <c r="GCY118" s="87"/>
      <c r="GCZ118" s="88"/>
      <c r="GDA118" s="87"/>
      <c r="GDB118" s="89"/>
      <c r="GDC118" s="98"/>
      <c r="GDD118" s="135"/>
      <c r="GDE118" s="84"/>
      <c r="GDF118" s="87"/>
      <c r="GDG118" s="87"/>
      <c r="GDH118" s="88"/>
      <c r="GDI118" s="87"/>
      <c r="GDJ118" s="89"/>
      <c r="GDK118" s="98"/>
      <c r="GDL118" s="135"/>
      <c r="GDM118" s="84"/>
      <c r="GDN118" s="87"/>
      <c r="GDO118" s="87"/>
      <c r="GDP118" s="88"/>
      <c r="GDQ118" s="87"/>
      <c r="GDR118" s="89"/>
      <c r="GDS118" s="98"/>
      <c r="GDT118" s="135"/>
      <c r="GDU118" s="84"/>
      <c r="GDV118" s="87"/>
      <c r="GDW118" s="87"/>
      <c r="GDX118" s="88"/>
      <c r="GDY118" s="87"/>
      <c r="GDZ118" s="89"/>
      <c r="GEA118" s="98"/>
      <c r="GEB118" s="135"/>
      <c r="GEC118" s="84"/>
      <c r="GED118" s="87"/>
      <c r="GEE118" s="87"/>
      <c r="GEF118" s="88"/>
      <c r="GEG118" s="87"/>
      <c r="GEH118" s="89"/>
      <c r="GEI118" s="98"/>
      <c r="GEJ118" s="135"/>
      <c r="GEK118" s="84"/>
      <c r="GEL118" s="87"/>
      <c r="GEM118" s="87"/>
      <c r="GEN118" s="88"/>
      <c r="GEO118" s="87"/>
      <c r="GEP118" s="89"/>
      <c r="GEQ118" s="98"/>
      <c r="GER118" s="135"/>
      <c r="GES118" s="84"/>
      <c r="GET118" s="87"/>
      <c r="GEU118" s="87"/>
      <c r="GEV118" s="88"/>
      <c r="GEW118" s="87"/>
      <c r="GEX118" s="89"/>
      <c r="GEY118" s="98"/>
      <c r="GEZ118" s="135"/>
      <c r="GFA118" s="84"/>
      <c r="GFB118" s="87"/>
      <c r="GFC118" s="87"/>
      <c r="GFD118" s="88"/>
      <c r="GFE118" s="87"/>
      <c r="GFF118" s="89"/>
      <c r="GFG118" s="98"/>
      <c r="GFH118" s="135"/>
      <c r="GFI118" s="84"/>
      <c r="GFJ118" s="87"/>
      <c r="GFK118" s="87"/>
      <c r="GFL118" s="88"/>
      <c r="GFM118" s="87"/>
      <c r="GFN118" s="89"/>
      <c r="GFO118" s="98"/>
      <c r="GFP118" s="135"/>
      <c r="GFQ118" s="84"/>
      <c r="GFR118" s="87"/>
      <c r="GFS118" s="87"/>
      <c r="GFT118" s="88"/>
      <c r="GFU118" s="87"/>
      <c r="GFV118" s="89"/>
      <c r="GFW118" s="98"/>
      <c r="GFX118" s="135"/>
      <c r="GFY118" s="84"/>
      <c r="GFZ118" s="87"/>
      <c r="GGA118" s="87"/>
      <c r="GGB118" s="88"/>
      <c r="GGC118" s="87"/>
      <c r="GGD118" s="89"/>
      <c r="GGE118" s="98"/>
      <c r="GGF118" s="135"/>
      <c r="GGG118" s="84"/>
      <c r="GGH118" s="87"/>
      <c r="GGI118" s="87"/>
      <c r="GGJ118" s="88"/>
      <c r="GGK118" s="87"/>
      <c r="GGL118" s="89"/>
      <c r="GGM118" s="98"/>
      <c r="GGN118" s="135"/>
      <c r="GGO118" s="84"/>
      <c r="GGP118" s="87"/>
      <c r="GGQ118" s="87"/>
      <c r="GGR118" s="88"/>
      <c r="GGS118" s="87"/>
      <c r="GGT118" s="89"/>
      <c r="GGU118" s="98"/>
      <c r="GGV118" s="135"/>
      <c r="GGW118" s="84"/>
      <c r="GGX118" s="87"/>
      <c r="GGY118" s="87"/>
      <c r="GGZ118" s="88"/>
      <c r="GHA118" s="87"/>
      <c r="GHB118" s="89"/>
      <c r="GHC118" s="98"/>
      <c r="GHD118" s="135"/>
      <c r="GHE118" s="84"/>
      <c r="GHF118" s="87"/>
      <c r="GHG118" s="87"/>
      <c r="GHH118" s="88"/>
      <c r="GHI118" s="87"/>
      <c r="GHJ118" s="89"/>
      <c r="GHK118" s="98"/>
      <c r="GHL118" s="135"/>
      <c r="GHM118" s="84"/>
      <c r="GHN118" s="87"/>
      <c r="GHO118" s="87"/>
      <c r="GHP118" s="88"/>
      <c r="GHQ118" s="87"/>
      <c r="GHR118" s="89"/>
      <c r="GHS118" s="98"/>
      <c r="GHT118" s="135"/>
      <c r="GHU118" s="84"/>
      <c r="GHV118" s="87"/>
      <c r="GHW118" s="87"/>
      <c r="GHX118" s="88"/>
      <c r="GHY118" s="87"/>
      <c r="GHZ118" s="89"/>
      <c r="GIA118" s="98"/>
      <c r="GIB118" s="135"/>
      <c r="GIC118" s="84"/>
      <c r="GID118" s="87"/>
      <c r="GIE118" s="87"/>
      <c r="GIF118" s="88"/>
      <c r="GIG118" s="87"/>
      <c r="GIH118" s="89"/>
      <c r="GII118" s="98"/>
      <c r="GIJ118" s="135"/>
      <c r="GIK118" s="84"/>
      <c r="GIL118" s="87"/>
      <c r="GIM118" s="87"/>
      <c r="GIN118" s="88"/>
      <c r="GIO118" s="87"/>
      <c r="GIP118" s="89"/>
      <c r="GIQ118" s="98"/>
      <c r="GIR118" s="135"/>
      <c r="GIS118" s="84"/>
      <c r="GIT118" s="87"/>
      <c r="GIU118" s="87"/>
      <c r="GIV118" s="88"/>
      <c r="GIW118" s="87"/>
      <c r="GIX118" s="89"/>
      <c r="GIY118" s="98"/>
      <c r="GIZ118" s="135"/>
      <c r="GJA118" s="84"/>
      <c r="GJB118" s="87"/>
      <c r="GJC118" s="87"/>
      <c r="GJD118" s="88"/>
      <c r="GJE118" s="87"/>
      <c r="GJF118" s="89"/>
      <c r="GJG118" s="98"/>
      <c r="GJH118" s="135"/>
      <c r="GJI118" s="84"/>
      <c r="GJJ118" s="87"/>
      <c r="GJK118" s="87"/>
      <c r="GJL118" s="88"/>
      <c r="GJM118" s="87"/>
      <c r="GJN118" s="89"/>
      <c r="GJO118" s="98"/>
      <c r="GJP118" s="135"/>
      <c r="GJQ118" s="84"/>
      <c r="GJR118" s="87"/>
      <c r="GJS118" s="87"/>
      <c r="GJT118" s="88"/>
      <c r="GJU118" s="87"/>
      <c r="GJV118" s="89"/>
      <c r="GJW118" s="98"/>
      <c r="GJX118" s="135"/>
      <c r="GJY118" s="84"/>
      <c r="GJZ118" s="87"/>
      <c r="GKA118" s="87"/>
      <c r="GKB118" s="88"/>
      <c r="GKC118" s="87"/>
      <c r="GKD118" s="89"/>
      <c r="GKE118" s="98"/>
      <c r="GKF118" s="135"/>
      <c r="GKG118" s="84"/>
      <c r="GKH118" s="87"/>
      <c r="GKI118" s="87"/>
      <c r="GKJ118" s="88"/>
      <c r="GKK118" s="87"/>
      <c r="GKL118" s="89"/>
      <c r="GKM118" s="98"/>
      <c r="GKN118" s="135"/>
      <c r="GKO118" s="84"/>
      <c r="GKP118" s="87"/>
      <c r="GKQ118" s="87"/>
      <c r="GKR118" s="88"/>
      <c r="GKS118" s="87"/>
      <c r="GKT118" s="89"/>
      <c r="GKU118" s="98"/>
      <c r="GKV118" s="135"/>
      <c r="GKW118" s="84"/>
      <c r="GKX118" s="87"/>
      <c r="GKY118" s="87"/>
      <c r="GKZ118" s="88"/>
      <c r="GLA118" s="87"/>
      <c r="GLB118" s="89"/>
      <c r="GLC118" s="98"/>
      <c r="GLD118" s="135"/>
      <c r="GLE118" s="84"/>
      <c r="GLF118" s="87"/>
      <c r="GLG118" s="87"/>
      <c r="GLH118" s="88"/>
      <c r="GLI118" s="87"/>
      <c r="GLJ118" s="89"/>
      <c r="GLK118" s="98"/>
      <c r="GLL118" s="135"/>
      <c r="GLM118" s="84"/>
      <c r="GLN118" s="87"/>
      <c r="GLO118" s="87"/>
      <c r="GLP118" s="88"/>
      <c r="GLQ118" s="87"/>
      <c r="GLR118" s="89"/>
      <c r="GLS118" s="98"/>
      <c r="GLT118" s="135"/>
      <c r="GLU118" s="84"/>
      <c r="GLV118" s="87"/>
      <c r="GLW118" s="87"/>
      <c r="GLX118" s="88"/>
      <c r="GLY118" s="87"/>
      <c r="GLZ118" s="89"/>
      <c r="GMA118" s="98"/>
      <c r="GMB118" s="135"/>
      <c r="GMC118" s="84"/>
      <c r="GMD118" s="87"/>
      <c r="GME118" s="87"/>
      <c r="GMF118" s="88"/>
      <c r="GMG118" s="87"/>
      <c r="GMH118" s="89"/>
      <c r="GMI118" s="98"/>
      <c r="GMJ118" s="135"/>
      <c r="GMK118" s="84"/>
      <c r="GML118" s="87"/>
      <c r="GMM118" s="87"/>
      <c r="GMN118" s="88"/>
      <c r="GMO118" s="87"/>
      <c r="GMP118" s="89"/>
      <c r="GMQ118" s="98"/>
      <c r="GMR118" s="135"/>
      <c r="GMS118" s="84"/>
      <c r="GMT118" s="87"/>
      <c r="GMU118" s="87"/>
      <c r="GMV118" s="88"/>
      <c r="GMW118" s="87"/>
      <c r="GMX118" s="89"/>
      <c r="GMY118" s="98"/>
      <c r="GMZ118" s="135"/>
      <c r="GNA118" s="84"/>
      <c r="GNB118" s="87"/>
      <c r="GNC118" s="87"/>
      <c r="GND118" s="88"/>
      <c r="GNE118" s="87"/>
      <c r="GNF118" s="89"/>
      <c r="GNG118" s="98"/>
      <c r="GNH118" s="135"/>
      <c r="GNI118" s="84"/>
      <c r="GNJ118" s="87"/>
      <c r="GNK118" s="87"/>
      <c r="GNL118" s="88"/>
      <c r="GNM118" s="87"/>
      <c r="GNN118" s="89"/>
      <c r="GNO118" s="98"/>
      <c r="GNP118" s="135"/>
      <c r="GNQ118" s="84"/>
      <c r="GNR118" s="87"/>
      <c r="GNS118" s="87"/>
      <c r="GNT118" s="88"/>
      <c r="GNU118" s="87"/>
      <c r="GNV118" s="89"/>
      <c r="GNW118" s="98"/>
      <c r="GNX118" s="135"/>
      <c r="GNY118" s="84"/>
      <c r="GNZ118" s="87"/>
      <c r="GOA118" s="87"/>
      <c r="GOB118" s="88"/>
      <c r="GOC118" s="87"/>
      <c r="GOD118" s="89"/>
      <c r="GOE118" s="98"/>
      <c r="GOF118" s="135"/>
      <c r="GOG118" s="84"/>
      <c r="GOH118" s="87"/>
      <c r="GOI118" s="87"/>
      <c r="GOJ118" s="88"/>
      <c r="GOK118" s="87"/>
      <c r="GOL118" s="89"/>
      <c r="GOM118" s="98"/>
      <c r="GON118" s="135"/>
      <c r="GOO118" s="84"/>
      <c r="GOP118" s="87"/>
      <c r="GOQ118" s="87"/>
      <c r="GOR118" s="88"/>
      <c r="GOS118" s="87"/>
      <c r="GOT118" s="89"/>
      <c r="GOU118" s="98"/>
      <c r="GOV118" s="135"/>
      <c r="GOW118" s="84"/>
      <c r="GOX118" s="87"/>
      <c r="GOY118" s="87"/>
      <c r="GOZ118" s="88"/>
      <c r="GPA118" s="87"/>
      <c r="GPB118" s="89"/>
      <c r="GPC118" s="98"/>
      <c r="GPD118" s="135"/>
      <c r="GPE118" s="84"/>
      <c r="GPF118" s="87"/>
      <c r="GPG118" s="87"/>
      <c r="GPH118" s="88"/>
      <c r="GPI118" s="87"/>
      <c r="GPJ118" s="89"/>
      <c r="GPK118" s="98"/>
      <c r="GPL118" s="135"/>
      <c r="GPM118" s="84"/>
      <c r="GPN118" s="87"/>
      <c r="GPO118" s="87"/>
      <c r="GPP118" s="88"/>
      <c r="GPQ118" s="87"/>
      <c r="GPR118" s="89"/>
      <c r="GPS118" s="98"/>
      <c r="GPT118" s="135"/>
      <c r="GPU118" s="84"/>
      <c r="GPV118" s="87"/>
      <c r="GPW118" s="87"/>
      <c r="GPX118" s="88"/>
      <c r="GPY118" s="87"/>
      <c r="GPZ118" s="89"/>
      <c r="GQA118" s="98"/>
      <c r="GQB118" s="135"/>
      <c r="GQC118" s="84"/>
      <c r="GQD118" s="87"/>
      <c r="GQE118" s="87"/>
      <c r="GQF118" s="88"/>
      <c r="GQG118" s="87"/>
      <c r="GQH118" s="89"/>
      <c r="GQI118" s="98"/>
      <c r="GQJ118" s="135"/>
      <c r="GQK118" s="84"/>
      <c r="GQL118" s="87"/>
      <c r="GQM118" s="87"/>
      <c r="GQN118" s="88"/>
      <c r="GQO118" s="87"/>
      <c r="GQP118" s="89"/>
      <c r="GQQ118" s="98"/>
      <c r="GQR118" s="135"/>
      <c r="GQS118" s="84"/>
      <c r="GQT118" s="87"/>
      <c r="GQU118" s="87"/>
      <c r="GQV118" s="88"/>
      <c r="GQW118" s="87"/>
      <c r="GQX118" s="89"/>
      <c r="GQY118" s="98"/>
      <c r="GQZ118" s="135"/>
      <c r="GRA118" s="84"/>
      <c r="GRB118" s="87"/>
      <c r="GRC118" s="87"/>
      <c r="GRD118" s="88"/>
      <c r="GRE118" s="87"/>
      <c r="GRF118" s="89"/>
      <c r="GRG118" s="98"/>
      <c r="GRH118" s="135"/>
      <c r="GRI118" s="84"/>
      <c r="GRJ118" s="87"/>
      <c r="GRK118" s="87"/>
      <c r="GRL118" s="88"/>
      <c r="GRM118" s="87"/>
      <c r="GRN118" s="89"/>
      <c r="GRO118" s="98"/>
      <c r="GRP118" s="135"/>
      <c r="GRQ118" s="84"/>
      <c r="GRR118" s="87"/>
      <c r="GRS118" s="87"/>
      <c r="GRT118" s="88"/>
      <c r="GRU118" s="87"/>
      <c r="GRV118" s="89"/>
      <c r="GRW118" s="98"/>
      <c r="GRX118" s="135"/>
      <c r="GRY118" s="84"/>
      <c r="GRZ118" s="87"/>
      <c r="GSA118" s="87"/>
      <c r="GSB118" s="88"/>
      <c r="GSC118" s="87"/>
      <c r="GSD118" s="89"/>
      <c r="GSE118" s="98"/>
      <c r="GSF118" s="135"/>
      <c r="GSG118" s="84"/>
      <c r="GSH118" s="87"/>
      <c r="GSI118" s="87"/>
      <c r="GSJ118" s="88"/>
      <c r="GSK118" s="87"/>
      <c r="GSL118" s="89"/>
      <c r="GSM118" s="98"/>
      <c r="GSN118" s="135"/>
      <c r="GSO118" s="84"/>
      <c r="GSP118" s="87"/>
      <c r="GSQ118" s="87"/>
      <c r="GSR118" s="88"/>
      <c r="GSS118" s="87"/>
      <c r="GST118" s="89"/>
      <c r="GSU118" s="98"/>
      <c r="GSV118" s="135"/>
      <c r="GSW118" s="84"/>
      <c r="GSX118" s="87"/>
      <c r="GSY118" s="87"/>
      <c r="GSZ118" s="88"/>
      <c r="GTA118" s="87"/>
      <c r="GTB118" s="89"/>
      <c r="GTC118" s="98"/>
      <c r="GTD118" s="135"/>
      <c r="GTE118" s="84"/>
      <c r="GTF118" s="87"/>
      <c r="GTG118" s="87"/>
      <c r="GTH118" s="88"/>
      <c r="GTI118" s="87"/>
      <c r="GTJ118" s="89"/>
      <c r="GTK118" s="98"/>
      <c r="GTL118" s="135"/>
      <c r="GTM118" s="84"/>
      <c r="GTN118" s="87"/>
      <c r="GTO118" s="87"/>
      <c r="GTP118" s="88"/>
      <c r="GTQ118" s="87"/>
      <c r="GTR118" s="89"/>
      <c r="GTS118" s="98"/>
      <c r="GTT118" s="135"/>
      <c r="GTU118" s="84"/>
      <c r="GTV118" s="87"/>
      <c r="GTW118" s="87"/>
      <c r="GTX118" s="88"/>
      <c r="GTY118" s="87"/>
      <c r="GTZ118" s="89"/>
      <c r="GUA118" s="98"/>
      <c r="GUB118" s="135"/>
      <c r="GUC118" s="84"/>
      <c r="GUD118" s="87"/>
      <c r="GUE118" s="87"/>
      <c r="GUF118" s="88"/>
      <c r="GUG118" s="87"/>
      <c r="GUH118" s="89"/>
      <c r="GUI118" s="98"/>
      <c r="GUJ118" s="135"/>
      <c r="GUK118" s="84"/>
      <c r="GUL118" s="87"/>
      <c r="GUM118" s="87"/>
      <c r="GUN118" s="88"/>
      <c r="GUO118" s="87"/>
      <c r="GUP118" s="89"/>
      <c r="GUQ118" s="98"/>
      <c r="GUR118" s="135"/>
      <c r="GUS118" s="84"/>
      <c r="GUT118" s="87"/>
      <c r="GUU118" s="87"/>
      <c r="GUV118" s="88"/>
      <c r="GUW118" s="87"/>
      <c r="GUX118" s="89"/>
      <c r="GUY118" s="98"/>
      <c r="GUZ118" s="135"/>
      <c r="GVA118" s="84"/>
      <c r="GVB118" s="87"/>
      <c r="GVC118" s="87"/>
      <c r="GVD118" s="88"/>
      <c r="GVE118" s="87"/>
      <c r="GVF118" s="89"/>
      <c r="GVG118" s="98"/>
      <c r="GVH118" s="135"/>
      <c r="GVI118" s="84"/>
      <c r="GVJ118" s="87"/>
      <c r="GVK118" s="87"/>
      <c r="GVL118" s="88"/>
      <c r="GVM118" s="87"/>
      <c r="GVN118" s="89"/>
      <c r="GVO118" s="98"/>
      <c r="GVP118" s="135"/>
      <c r="GVQ118" s="84"/>
      <c r="GVR118" s="87"/>
      <c r="GVS118" s="87"/>
      <c r="GVT118" s="88"/>
      <c r="GVU118" s="87"/>
      <c r="GVV118" s="89"/>
      <c r="GVW118" s="98"/>
      <c r="GVX118" s="135"/>
      <c r="GVY118" s="84"/>
      <c r="GVZ118" s="87"/>
      <c r="GWA118" s="87"/>
      <c r="GWB118" s="88"/>
      <c r="GWC118" s="87"/>
      <c r="GWD118" s="89"/>
      <c r="GWE118" s="98"/>
      <c r="GWF118" s="135"/>
      <c r="GWG118" s="84"/>
      <c r="GWH118" s="87"/>
      <c r="GWI118" s="87"/>
      <c r="GWJ118" s="88"/>
      <c r="GWK118" s="87"/>
      <c r="GWL118" s="89"/>
      <c r="GWM118" s="98"/>
      <c r="GWN118" s="135"/>
      <c r="GWO118" s="84"/>
      <c r="GWP118" s="87"/>
      <c r="GWQ118" s="87"/>
      <c r="GWR118" s="88"/>
      <c r="GWS118" s="87"/>
      <c r="GWT118" s="89"/>
      <c r="GWU118" s="98"/>
      <c r="GWV118" s="135"/>
      <c r="GWW118" s="84"/>
      <c r="GWX118" s="87"/>
      <c r="GWY118" s="87"/>
      <c r="GWZ118" s="88"/>
      <c r="GXA118" s="87"/>
      <c r="GXB118" s="89"/>
      <c r="GXC118" s="98"/>
      <c r="GXD118" s="135"/>
      <c r="GXE118" s="84"/>
      <c r="GXF118" s="87"/>
      <c r="GXG118" s="87"/>
      <c r="GXH118" s="88"/>
      <c r="GXI118" s="87"/>
      <c r="GXJ118" s="89"/>
      <c r="GXK118" s="98"/>
      <c r="GXL118" s="135"/>
      <c r="GXM118" s="84"/>
      <c r="GXN118" s="87"/>
      <c r="GXO118" s="87"/>
      <c r="GXP118" s="88"/>
      <c r="GXQ118" s="87"/>
      <c r="GXR118" s="89"/>
      <c r="GXS118" s="98"/>
      <c r="GXT118" s="135"/>
      <c r="GXU118" s="84"/>
      <c r="GXV118" s="87"/>
      <c r="GXW118" s="87"/>
      <c r="GXX118" s="88"/>
      <c r="GXY118" s="87"/>
      <c r="GXZ118" s="89"/>
      <c r="GYA118" s="98"/>
      <c r="GYB118" s="135"/>
      <c r="GYC118" s="84"/>
      <c r="GYD118" s="87"/>
      <c r="GYE118" s="87"/>
      <c r="GYF118" s="88"/>
      <c r="GYG118" s="87"/>
      <c r="GYH118" s="89"/>
      <c r="GYI118" s="98"/>
      <c r="GYJ118" s="135"/>
      <c r="GYK118" s="84"/>
      <c r="GYL118" s="87"/>
      <c r="GYM118" s="87"/>
      <c r="GYN118" s="88"/>
      <c r="GYO118" s="87"/>
      <c r="GYP118" s="89"/>
      <c r="GYQ118" s="98"/>
      <c r="GYR118" s="135"/>
      <c r="GYS118" s="84"/>
      <c r="GYT118" s="87"/>
      <c r="GYU118" s="87"/>
      <c r="GYV118" s="88"/>
      <c r="GYW118" s="87"/>
      <c r="GYX118" s="89"/>
      <c r="GYY118" s="98"/>
      <c r="GYZ118" s="135"/>
      <c r="GZA118" s="84"/>
      <c r="GZB118" s="87"/>
      <c r="GZC118" s="87"/>
      <c r="GZD118" s="88"/>
      <c r="GZE118" s="87"/>
      <c r="GZF118" s="89"/>
      <c r="GZG118" s="98"/>
      <c r="GZH118" s="135"/>
      <c r="GZI118" s="84"/>
      <c r="GZJ118" s="87"/>
      <c r="GZK118" s="87"/>
      <c r="GZL118" s="88"/>
      <c r="GZM118" s="87"/>
      <c r="GZN118" s="89"/>
      <c r="GZO118" s="98"/>
      <c r="GZP118" s="135"/>
      <c r="GZQ118" s="84"/>
      <c r="GZR118" s="87"/>
      <c r="GZS118" s="87"/>
      <c r="GZT118" s="88"/>
      <c r="GZU118" s="87"/>
      <c r="GZV118" s="89"/>
      <c r="GZW118" s="98"/>
      <c r="GZX118" s="135"/>
      <c r="GZY118" s="84"/>
      <c r="GZZ118" s="87"/>
      <c r="HAA118" s="87"/>
      <c r="HAB118" s="88"/>
      <c r="HAC118" s="87"/>
      <c r="HAD118" s="89"/>
      <c r="HAE118" s="98"/>
      <c r="HAF118" s="135"/>
      <c r="HAG118" s="84"/>
      <c r="HAH118" s="87"/>
      <c r="HAI118" s="87"/>
      <c r="HAJ118" s="88"/>
      <c r="HAK118" s="87"/>
      <c r="HAL118" s="89"/>
      <c r="HAM118" s="98"/>
      <c r="HAN118" s="135"/>
      <c r="HAO118" s="84"/>
      <c r="HAP118" s="87"/>
      <c r="HAQ118" s="87"/>
      <c r="HAR118" s="88"/>
      <c r="HAS118" s="87"/>
      <c r="HAT118" s="89"/>
      <c r="HAU118" s="98"/>
      <c r="HAV118" s="135"/>
      <c r="HAW118" s="84"/>
      <c r="HAX118" s="87"/>
      <c r="HAY118" s="87"/>
      <c r="HAZ118" s="88"/>
      <c r="HBA118" s="87"/>
      <c r="HBB118" s="89"/>
      <c r="HBC118" s="98"/>
      <c r="HBD118" s="135"/>
      <c r="HBE118" s="84"/>
      <c r="HBF118" s="87"/>
      <c r="HBG118" s="87"/>
      <c r="HBH118" s="88"/>
      <c r="HBI118" s="87"/>
      <c r="HBJ118" s="89"/>
      <c r="HBK118" s="98"/>
      <c r="HBL118" s="135"/>
      <c r="HBM118" s="84"/>
      <c r="HBN118" s="87"/>
      <c r="HBO118" s="87"/>
      <c r="HBP118" s="88"/>
      <c r="HBQ118" s="87"/>
      <c r="HBR118" s="89"/>
      <c r="HBS118" s="98"/>
      <c r="HBT118" s="135"/>
      <c r="HBU118" s="84"/>
      <c r="HBV118" s="87"/>
      <c r="HBW118" s="87"/>
      <c r="HBX118" s="88"/>
      <c r="HBY118" s="87"/>
      <c r="HBZ118" s="89"/>
      <c r="HCA118" s="98"/>
      <c r="HCB118" s="135"/>
      <c r="HCC118" s="84"/>
      <c r="HCD118" s="87"/>
      <c r="HCE118" s="87"/>
      <c r="HCF118" s="88"/>
      <c r="HCG118" s="87"/>
      <c r="HCH118" s="89"/>
      <c r="HCI118" s="98"/>
      <c r="HCJ118" s="135"/>
      <c r="HCK118" s="84"/>
      <c r="HCL118" s="87"/>
      <c r="HCM118" s="87"/>
      <c r="HCN118" s="88"/>
      <c r="HCO118" s="87"/>
      <c r="HCP118" s="89"/>
      <c r="HCQ118" s="98"/>
      <c r="HCR118" s="135"/>
      <c r="HCS118" s="84"/>
      <c r="HCT118" s="87"/>
      <c r="HCU118" s="87"/>
      <c r="HCV118" s="88"/>
      <c r="HCW118" s="87"/>
      <c r="HCX118" s="89"/>
      <c r="HCY118" s="98"/>
      <c r="HCZ118" s="135"/>
      <c r="HDA118" s="84"/>
      <c r="HDB118" s="87"/>
      <c r="HDC118" s="87"/>
      <c r="HDD118" s="88"/>
      <c r="HDE118" s="87"/>
      <c r="HDF118" s="89"/>
      <c r="HDG118" s="98"/>
      <c r="HDH118" s="135"/>
      <c r="HDI118" s="84"/>
      <c r="HDJ118" s="87"/>
      <c r="HDK118" s="87"/>
      <c r="HDL118" s="88"/>
      <c r="HDM118" s="87"/>
      <c r="HDN118" s="89"/>
      <c r="HDO118" s="98"/>
      <c r="HDP118" s="135"/>
      <c r="HDQ118" s="84"/>
      <c r="HDR118" s="87"/>
      <c r="HDS118" s="87"/>
      <c r="HDT118" s="88"/>
      <c r="HDU118" s="87"/>
      <c r="HDV118" s="89"/>
      <c r="HDW118" s="98"/>
      <c r="HDX118" s="135"/>
      <c r="HDY118" s="84"/>
      <c r="HDZ118" s="87"/>
      <c r="HEA118" s="87"/>
      <c r="HEB118" s="88"/>
      <c r="HEC118" s="87"/>
      <c r="HED118" s="89"/>
      <c r="HEE118" s="98"/>
      <c r="HEF118" s="135"/>
      <c r="HEG118" s="84"/>
      <c r="HEH118" s="87"/>
      <c r="HEI118" s="87"/>
      <c r="HEJ118" s="88"/>
      <c r="HEK118" s="87"/>
      <c r="HEL118" s="89"/>
      <c r="HEM118" s="98"/>
      <c r="HEN118" s="135"/>
      <c r="HEO118" s="84"/>
      <c r="HEP118" s="87"/>
      <c r="HEQ118" s="87"/>
      <c r="HER118" s="88"/>
      <c r="HES118" s="87"/>
      <c r="HET118" s="89"/>
      <c r="HEU118" s="98"/>
      <c r="HEV118" s="135"/>
      <c r="HEW118" s="84"/>
      <c r="HEX118" s="87"/>
      <c r="HEY118" s="87"/>
      <c r="HEZ118" s="88"/>
      <c r="HFA118" s="87"/>
      <c r="HFB118" s="89"/>
      <c r="HFC118" s="98"/>
      <c r="HFD118" s="135"/>
      <c r="HFE118" s="84"/>
      <c r="HFF118" s="87"/>
      <c r="HFG118" s="87"/>
      <c r="HFH118" s="88"/>
      <c r="HFI118" s="87"/>
      <c r="HFJ118" s="89"/>
      <c r="HFK118" s="98"/>
      <c r="HFL118" s="135"/>
      <c r="HFM118" s="84"/>
      <c r="HFN118" s="87"/>
      <c r="HFO118" s="87"/>
      <c r="HFP118" s="88"/>
      <c r="HFQ118" s="87"/>
      <c r="HFR118" s="89"/>
      <c r="HFS118" s="98"/>
      <c r="HFT118" s="135"/>
      <c r="HFU118" s="84"/>
      <c r="HFV118" s="87"/>
      <c r="HFW118" s="87"/>
      <c r="HFX118" s="88"/>
      <c r="HFY118" s="87"/>
      <c r="HFZ118" s="89"/>
      <c r="HGA118" s="98"/>
      <c r="HGB118" s="135"/>
      <c r="HGC118" s="84"/>
      <c r="HGD118" s="87"/>
      <c r="HGE118" s="87"/>
      <c r="HGF118" s="88"/>
      <c r="HGG118" s="87"/>
      <c r="HGH118" s="89"/>
      <c r="HGI118" s="98"/>
      <c r="HGJ118" s="135"/>
      <c r="HGK118" s="84"/>
      <c r="HGL118" s="87"/>
      <c r="HGM118" s="87"/>
      <c r="HGN118" s="88"/>
      <c r="HGO118" s="87"/>
      <c r="HGP118" s="89"/>
      <c r="HGQ118" s="98"/>
      <c r="HGR118" s="135"/>
      <c r="HGS118" s="84"/>
      <c r="HGT118" s="87"/>
      <c r="HGU118" s="87"/>
      <c r="HGV118" s="88"/>
      <c r="HGW118" s="87"/>
      <c r="HGX118" s="89"/>
      <c r="HGY118" s="98"/>
      <c r="HGZ118" s="135"/>
      <c r="HHA118" s="84"/>
      <c r="HHB118" s="87"/>
      <c r="HHC118" s="87"/>
      <c r="HHD118" s="88"/>
      <c r="HHE118" s="87"/>
      <c r="HHF118" s="89"/>
      <c r="HHG118" s="98"/>
      <c r="HHH118" s="135"/>
      <c r="HHI118" s="84"/>
      <c r="HHJ118" s="87"/>
      <c r="HHK118" s="87"/>
      <c r="HHL118" s="88"/>
      <c r="HHM118" s="87"/>
      <c r="HHN118" s="89"/>
      <c r="HHO118" s="98"/>
      <c r="HHP118" s="135"/>
      <c r="HHQ118" s="84"/>
      <c r="HHR118" s="87"/>
      <c r="HHS118" s="87"/>
      <c r="HHT118" s="88"/>
      <c r="HHU118" s="87"/>
      <c r="HHV118" s="89"/>
      <c r="HHW118" s="98"/>
      <c r="HHX118" s="135"/>
      <c r="HHY118" s="84"/>
      <c r="HHZ118" s="87"/>
      <c r="HIA118" s="87"/>
      <c r="HIB118" s="88"/>
      <c r="HIC118" s="87"/>
      <c r="HID118" s="89"/>
      <c r="HIE118" s="98"/>
      <c r="HIF118" s="135"/>
      <c r="HIG118" s="84"/>
      <c r="HIH118" s="87"/>
      <c r="HII118" s="87"/>
      <c r="HIJ118" s="88"/>
      <c r="HIK118" s="87"/>
      <c r="HIL118" s="89"/>
      <c r="HIM118" s="98"/>
      <c r="HIN118" s="135"/>
      <c r="HIO118" s="84"/>
      <c r="HIP118" s="87"/>
      <c r="HIQ118" s="87"/>
      <c r="HIR118" s="88"/>
      <c r="HIS118" s="87"/>
      <c r="HIT118" s="89"/>
      <c r="HIU118" s="98"/>
      <c r="HIV118" s="135"/>
      <c r="HIW118" s="84"/>
      <c r="HIX118" s="87"/>
      <c r="HIY118" s="87"/>
      <c r="HIZ118" s="88"/>
      <c r="HJA118" s="87"/>
      <c r="HJB118" s="89"/>
      <c r="HJC118" s="98"/>
      <c r="HJD118" s="135"/>
      <c r="HJE118" s="84"/>
      <c r="HJF118" s="87"/>
      <c r="HJG118" s="87"/>
      <c r="HJH118" s="88"/>
      <c r="HJI118" s="87"/>
      <c r="HJJ118" s="89"/>
      <c r="HJK118" s="98"/>
      <c r="HJL118" s="135"/>
      <c r="HJM118" s="84"/>
      <c r="HJN118" s="87"/>
      <c r="HJO118" s="87"/>
      <c r="HJP118" s="88"/>
      <c r="HJQ118" s="87"/>
      <c r="HJR118" s="89"/>
      <c r="HJS118" s="98"/>
      <c r="HJT118" s="135"/>
      <c r="HJU118" s="84"/>
      <c r="HJV118" s="87"/>
      <c r="HJW118" s="87"/>
      <c r="HJX118" s="88"/>
      <c r="HJY118" s="87"/>
      <c r="HJZ118" s="89"/>
      <c r="HKA118" s="98"/>
      <c r="HKB118" s="135"/>
      <c r="HKC118" s="84"/>
      <c r="HKD118" s="87"/>
      <c r="HKE118" s="87"/>
      <c r="HKF118" s="88"/>
      <c r="HKG118" s="87"/>
      <c r="HKH118" s="89"/>
      <c r="HKI118" s="98"/>
      <c r="HKJ118" s="135"/>
      <c r="HKK118" s="84"/>
      <c r="HKL118" s="87"/>
      <c r="HKM118" s="87"/>
      <c r="HKN118" s="88"/>
      <c r="HKO118" s="87"/>
      <c r="HKP118" s="89"/>
      <c r="HKQ118" s="98"/>
      <c r="HKR118" s="135"/>
      <c r="HKS118" s="84"/>
      <c r="HKT118" s="87"/>
      <c r="HKU118" s="87"/>
      <c r="HKV118" s="88"/>
      <c r="HKW118" s="87"/>
      <c r="HKX118" s="89"/>
      <c r="HKY118" s="98"/>
      <c r="HKZ118" s="135"/>
      <c r="HLA118" s="84"/>
      <c r="HLB118" s="87"/>
      <c r="HLC118" s="87"/>
      <c r="HLD118" s="88"/>
      <c r="HLE118" s="87"/>
      <c r="HLF118" s="89"/>
      <c r="HLG118" s="98"/>
      <c r="HLH118" s="135"/>
      <c r="HLI118" s="84"/>
      <c r="HLJ118" s="87"/>
      <c r="HLK118" s="87"/>
      <c r="HLL118" s="88"/>
      <c r="HLM118" s="87"/>
      <c r="HLN118" s="89"/>
      <c r="HLO118" s="98"/>
      <c r="HLP118" s="135"/>
      <c r="HLQ118" s="84"/>
      <c r="HLR118" s="87"/>
      <c r="HLS118" s="87"/>
      <c r="HLT118" s="88"/>
      <c r="HLU118" s="87"/>
      <c r="HLV118" s="89"/>
      <c r="HLW118" s="98"/>
      <c r="HLX118" s="135"/>
      <c r="HLY118" s="84"/>
      <c r="HLZ118" s="87"/>
      <c r="HMA118" s="87"/>
      <c r="HMB118" s="88"/>
      <c r="HMC118" s="87"/>
      <c r="HMD118" s="89"/>
      <c r="HME118" s="98"/>
      <c r="HMF118" s="135"/>
      <c r="HMG118" s="84"/>
      <c r="HMH118" s="87"/>
      <c r="HMI118" s="87"/>
      <c r="HMJ118" s="88"/>
      <c r="HMK118" s="87"/>
      <c r="HML118" s="89"/>
      <c r="HMM118" s="98"/>
      <c r="HMN118" s="135"/>
      <c r="HMO118" s="84"/>
      <c r="HMP118" s="87"/>
      <c r="HMQ118" s="87"/>
      <c r="HMR118" s="88"/>
      <c r="HMS118" s="87"/>
      <c r="HMT118" s="89"/>
      <c r="HMU118" s="98"/>
      <c r="HMV118" s="135"/>
      <c r="HMW118" s="84"/>
      <c r="HMX118" s="87"/>
      <c r="HMY118" s="87"/>
      <c r="HMZ118" s="88"/>
      <c r="HNA118" s="87"/>
      <c r="HNB118" s="89"/>
      <c r="HNC118" s="98"/>
      <c r="HND118" s="135"/>
      <c r="HNE118" s="84"/>
      <c r="HNF118" s="87"/>
      <c r="HNG118" s="87"/>
      <c r="HNH118" s="88"/>
      <c r="HNI118" s="87"/>
      <c r="HNJ118" s="89"/>
      <c r="HNK118" s="98"/>
      <c r="HNL118" s="135"/>
      <c r="HNM118" s="84"/>
      <c r="HNN118" s="87"/>
      <c r="HNO118" s="87"/>
      <c r="HNP118" s="88"/>
      <c r="HNQ118" s="87"/>
      <c r="HNR118" s="89"/>
      <c r="HNS118" s="98"/>
      <c r="HNT118" s="135"/>
      <c r="HNU118" s="84"/>
      <c r="HNV118" s="87"/>
      <c r="HNW118" s="87"/>
      <c r="HNX118" s="88"/>
      <c r="HNY118" s="87"/>
      <c r="HNZ118" s="89"/>
      <c r="HOA118" s="98"/>
      <c r="HOB118" s="135"/>
      <c r="HOC118" s="84"/>
      <c r="HOD118" s="87"/>
      <c r="HOE118" s="87"/>
      <c r="HOF118" s="88"/>
      <c r="HOG118" s="87"/>
      <c r="HOH118" s="89"/>
      <c r="HOI118" s="98"/>
      <c r="HOJ118" s="135"/>
      <c r="HOK118" s="84"/>
      <c r="HOL118" s="87"/>
      <c r="HOM118" s="87"/>
      <c r="HON118" s="88"/>
      <c r="HOO118" s="87"/>
      <c r="HOP118" s="89"/>
      <c r="HOQ118" s="98"/>
      <c r="HOR118" s="135"/>
      <c r="HOS118" s="84"/>
      <c r="HOT118" s="87"/>
      <c r="HOU118" s="87"/>
      <c r="HOV118" s="88"/>
      <c r="HOW118" s="87"/>
      <c r="HOX118" s="89"/>
      <c r="HOY118" s="98"/>
      <c r="HOZ118" s="135"/>
      <c r="HPA118" s="84"/>
      <c r="HPB118" s="87"/>
      <c r="HPC118" s="87"/>
      <c r="HPD118" s="88"/>
      <c r="HPE118" s="87"/>
      <c r="HPF118" s="89"/>
      <c r="HPG118" s="98"/>
      <c r="HPH118" s="135"/>
      <c r="HPI118" s="84"/>
      <c r="HPJ118" s="87"/>
      <c r="HPK118" s="87"/>
      <c r="HPL118" s="88"/>
      <c r="HPM118" s="87"/>
      <c r="HPN118" s="89"/>
      <c r="HPO118" s="98"/>
      <c r="HPP118" s="135"/>
      <c r="HPQ118" s="84"/>
      <c r="HPR118" s="87"/>
      <c r="HPS118" s="87"/>
      <c r="HPT118" s="88"/>
      <c r="HPU118" s="87"/>
      <c r="HPV118" s="89"/>
      <c r="HPW118" s="98"/>
      <c r="HPX118" s="135"/>
      <c r="HPY118" s="84"/>
      <c r="HPZ118" s="87"/>
      <c r="HQA118" s="87"/>
      <c r="HQB118" s="88"/>
      <c r="HQC118" s="87"/>
      <c r="HQD118" s="89"/>
      <c r="HQE118" s="98"/>
      <c r="HQF118" s="135"/>
      <c r="HQG118" s="84"/>
      <c r="HQH118" s="87"/>
      <c r="HQI118" s="87"/>
      <c r="HQJ118" s="88"/>
      <c r="HQK118" s="87"/>
      <c r="HQL118" s="89"/>
      <c r="HQM118" s="98"/>
      <c r="HQN118" s="135"/>
      <c r="HQO118" s="84"/>
      <c r="HQP118" s="87"/>
      <c r="HQQ118" s="87"/>
      <c r="HQR118" s="88"/>
      <c r="HQS118" s="87"/>
      <c r="HQT118" s="89"/>
      <c r="HQU118" s="98"/>
      <c r="HQV118" s="135"/>
      <c r="HQW118" s="84"/>
      <c r="HQX118" s="87"/>
      <c r="HQY118" s="87"/>
      <c r="HQZ118" s="88"/>
      <c r="HRA118" s="87"/>
      <c r="HRB118" s="89"/>
      <c r="HRC118" s="98"/>
      <c r="HRD118" s="135"/>
      <c r="HRE118" s="84"/>
      <c r="HRF118" s="87"/>
      <c r="HRG118" s="87"/>
      <c r="HRH118" s="88"/>
      <c r="HRI118" s="87"/>
      <c r="HRJ118" s="89"/>
      <c r="HRK118" s="98"/>
      <c r="HRL118" s="135"/>
      <c r="HRM118" s="84"/>
      <c r="HRN118" s="87"/>
      <c r="HRO118" s="87"/>
      <c r="HRP118" s="88"/>
      <c r="HRQ118" s="87"/>
      <c r="HRR118" s="89"/>
      <c r="HRS118" s="98"/>
      <c r="HRT118" s="135"/>
      <c r="HRU118" s="84"/>
      <c r="HRV118" s="87"/>
      <c r="HRW118" s="87"/>
      <c r="HRX118" s="88"/>
      <c r="HRY118" s="87"/>
      <c r="HRZ118" s="89"/>
      <c r="HSA118" s="98"/>
      <c r="HSB118" s="135"/>
      <c r="HSC118" s="84"/>
      <c r="HSD118" s="87"/>
      <c r="HSE118" s="87"/>
      <c r="HSF118" s="88"/>
      <c r="HSG118" s="87"/>
      <c r="HSH118" s="89"/>
      <c r="HSI118" s="98"/>
      <c r="HSJ118" s="135"/>
      <c r="HSK118" s="84"/>
      <c r="HSL118" s="87"/>
      <c r="HSM118" s="87"/>
      <c r="HSN118" s="88"/>
      <c r="HSO118" s="87"/>
      <c r="HSP118" s="89"/>
      <c r="HSQ118" s="98"/>
      <c r="HSR118" s="135"/>
      <c r="HSS118" s="84"/>
      <c r="HST118" s="87"/>
      <c r="HSU118" s="87"/>
      <c r="HSV118" s="88"/>
      <c r="HSW118" s="87"/>
      <c r="HSX118" s="89"/>
      <c r="HSY118" s="98"/>
      <c r="HSZ118" s="135"/>
      <c r="HTA118" s="84"/>
      <c r="HTB118" s="87"/>
      <c r="HTC118" s="87"/>
      <c r="HTD118" s="88"/>
      <c r="HTE118" s="87"/>
      <c r="HTF118" s="89"/>
      <c r="HTG118" s="98"/>
      <c r="HTH118" s="135"/>
      <c r="HTI118" s="84"/>
      <c r="HTJ118" s="87"/>
      <c r="HTK118" s="87"/>
      <c r="HTL118" s="88"/>
      <c r="HTM118" s="87"/>
      <c r="HTN118" s="89"/>
      <c r="HTO118" s="98"/>
      <c r="HTP118" s="135"/>
      <c r="HTQ118" s="84"/>
      <c r="HTR118" s="87"/>
      <c r="HTS118" s="87"/>
      <c r="HTT118" s="88"/>
      <c r="HTU118" s="87"/>
      <c r="HTV118" s="89"/>
      <c r="HTW118" s="98"/>
      <c r="HTX118" s="135"/>
      <c r="HTY118" s="84"/>
      <c r="HTZ118" s="87"/>
      <c r="HUA118" s="87"/>
      <c r="HUB118" s="88"/>
      <c r="HUC118" s="87"/>
      <c r="HUD118" s="89"/>
      <c r="HUE118" s="98"/>
      <c r="HUF118" s="135"/>
      <c r="HUG118" s="84"/>
      <c r="HUH118" s="87"/>
      <c r="HUI118" s="87"/>
      <c r="HUJ118" s="88"/>
      <c r="HUK118" s="87"/>
      <c r="HUL118" s="89"/>
      <c r="HUM118" s="98"/>
      <c r="HUN118" s="135"/>
      <c r="HUO118" s="84"/>
      <c r="HUP118" s="87"/>
      <c r="HUQ118" s="87"/>
      <c r="HUR118" s="88"/>
      <c r="HUS118" s="87"/>
      <c r="HUT118" s="89"/>
      <c r="HUU118" s="98"/>
      <c r="HUV118" s="135"/>
      <c r="HUW118" s="84"/>
      <c r="HUX118" s="87"/>
      <c r="HUY118" s="87"/>
      <c r="HUZ118" s="88"/>
      <c r="HVA118" s="87"/>
      <c r="HVB118" s="89"/>
      <c r="HVC118" s="98"/>
      <c r="HVD118" s="135"/>
      <c r="HVE118" s="84"/>
      <c r="HVF118" s="87"/>
      <c r="HVG118" s="87"/>
      <c r="HVH118" s="88"/>
      <c r="HVI118" s="87"/>
      <c r="HVJ118" s="89"/>
      <c r="HVK118" s="98"/>
      <c r="HVL118" s="135"/>
      <c r="HVM118" s="84"/>
      <c r="HVN118" s="87"/>
      <c r="HVO118" s="87"/>
      <c r="HVP118" s="88"/>
      <c r="HVQ118" s="87"/>
      <c r="HVR118" s="89"/>
      <c r="HVS118" s="98"/>
      <c r="HVT118" s="135"/>
      <c r="HVU118" s="84"/>
      <c r="HVV118" s="87"/>
      <c r="HVW118" s="87"/>
      <c r="HVX118" s="88"/>
      <c r="HVY118" s="87"/>
      <c r="HVZ118" s="89"/>
      <c r="HWA118" s="98"/>
      <c r="HWB118" s="135"/>
      <c r="HWC118" s="84"/>
      <c r="HWD118" s="87"/>
      <c r="HWE118" s="87"/>
      <c r="HWF118" s="88"/>
      <c r="HWG118" s="87"/>
      <c r="HWH118" s="89"/>
      <c r="HWI118" s="98"/>
      <c r="HWJ118" s="135"/>
      <c r="HWK118" s="84"/>
      <c r="HWL118" s="87"/>
      <c r="HWM118" s="87"/>
      <c r="HWN118" s="88"/>
      <c r="HWO118" s="87"/>
      <c r="HWP118" s="89"/>
      <c r="HWQ118" s="98"/>
      <c r="HWR118" s="135"/>
      <c r="HWS118" s="84"/>
      <c r="HWT118" s="87"/>
      <c r="HWU118" s="87"/>
      <c r="HWV118" s="88"/>
      <c r="HWW118" s="87"/>
      <c r="HWX118" s="89"/>
      <c r="HWY118" s="98"/>
      <c r="HWZ118" s="135"/>
      <c r="HXA118" s="84"/>
      <c r="HXB118" s="87"/>
      <c r="HXC118" s="87"/>
      <c r="HXD118" s="88"/>
      <c r="HXE118" s="87"/>
      <c r="HXF118" s="89"/>
      <c r="HXG118" s="98"/>
      <c r="HXH118" s="135"/>
      <c r="HXI118" s="84"/>
      <c r="HXJ118" s="87"/>
      <c r="HXK118" s="87"/>
      <c r="HXL118" s="88"/>
      <c r="HXM118" s="87"/>
      <c r="HXN118" s="89"/>
      <c r="HXO118" s="98"/>
      <c r="HXP118" s="135"/>
      <c r="HXQ118" s="84"/>
      <c r="HXR118" s="87"/>
      <c r="HXS118" s="87"/>
      <c r="HXT118" s="88"/>
      <c r="HXU118" s="87"/>
      <c r="HXV118" s="89"/>
      <c r="HXW118" s="98"/>
      <c r="HXX118" s="135"/>
      <c r="HXY118" s="84"/>
      <c r="HXZ118" s="87"/>
      <c r="HYA118" s="87"/>
      <c r="HYB118" s="88"/>
      <c r="HYC118" s="87"/>
      <c r="HYD118" s="89"/>
      <c r="HYE118" s="98"/>
      <c r="HYF118" s="135"/>
      <c r="HYG118" s="84"/>
      <c r="HYH118" s="87"/>
      <c r="HYI118" s="87"/>
      <c r="HYJ118" s="88"/>
      <c r="HYK118" s="87"/>
      <c r="HYL118" s="89"/>
      <c r="HYM118" s="98"/>
      <c r="HYN118" s="135"/>
      <c r="HYO118" s="84"/>
      <c r="HYP118" s="87"/>
      <c r="HYQ118" s="87"/>
      <c r="HYR118" s="88"/>
      <c r="HYS118" s="87"/>
      <c r="HYT118" s="89"/>
      <c r="HYU118" s="98"/>
      <c r="HYV118" s="135"/>
      <c r="HYW118" s="84"/>
      <c r="HYX118" s="87"/>
      <c r="HYY118" s="87"/>
      <c r="HYZ118" s="88"/>
      <c r="HZA118" s="87"/>
      <c r="HZB118" s="89"/>
      <c r="HZC118" s="98"/>
      <c r="HZD118" s="135"/>
      <c r="HZE118" s="84"/>
      <c r="HZF118" s="87"/>
      <c r="HZG118" s="87"/>
      <c r="HZH118" s="88"/>
      <c r="HZI118" s="87"/>
      <c r="HZJ118" s="89"/>
      <c r="HZK118" s="98"/>
      <c r="HZL118" s="135"/>
      <c r="HZM118" s="84"/>
      <c r="HZN118" s="87"/>
      <c r="HZO118" s="87"/>
      <c r="HZP118" s="88"/>
      <c r="HZQ118" s="87"/>
      <c r="HZR118" s="89"/>
      <c r="HZS118" s="98"/>
      <c r="HZT118" s="135"/>
      <c r="HZU118" s="84"/>
      <c r="HZV118" s="87"/>
      <c r="HZW118" s="87"/>
      <c r="HZX118" s="88"/>
      <c r="HZY118" s="87"/>
      <c r="HZZ118" s="89"/>
      <c r="IAA118" s="98"/>
      <c r="IAB118" s="135"/>
      <c r="IAC118" s="84"/>
      <c r="IAD118" s="87"/>
      <c r="IAE118" s="87"/>
      <c r="IAF118" s="88"/>
      <c r="IAG118" s="87"/>
      <c r="IAH118" s="89"/>
      <c r="IAI118" s="98"/>
      <c r="IAJ118" s="135"/>
      <c r="IAK118" s="84"/>
      <c r="IAL118" s="87"/>
      <c r="IAM118" s="87"/>
      <c r="IAN118" s="88"/>
      <c r="IAO118" s="87"/>
      <c r="IAP118" s="89"/>
      <c r="IAQ118" s="98"/>
      <c r="IAR118" s="135"/>
      <c r="IAS118" s="84"/>
      <c r="IAT118" s="87"/>
      <c r="IAU118" s="87"/>
      <c r="IAV118" s="88"/>
      <c r="IAW118" s="87"/>
      <c r="IAX118" s="89"/>
      <c r="IAY118" s="98"/>
      <c r="IAZ118" s="135"/>
      <c r="IBA118" s="84"/>
      <c r="IBB118" s="87"/>
      <c r="IBC118" s="87"/>
      <c r="IBD118" s="88"/>
      <c r="IBE118" s="87"/>
      <c r="IBF118" s="89"/>
      <c r="IBG118" s="98"/>
      <c r="IBH118" s="135"/>
      <c r="IBI118" s="84"/>
      <c r="IBJ118" s="87"/>
      <c r="IBK118" s="87"/>
      <c r="IBL118" s="88"/>
      <c r="IBM118" s="87"/>
      <c r="IBN118" s="89"/>
      <c r="IBO118" s="98"/>
      <c r="IBP118" s="135"/>
      <c r="IBQ118" s="84"/>
      <c r="IBR118" s="87"/>
      <c r="IBS118" s="87"/>
      <c r="IBT118" s="88"/>
      <c r="IBU118" s="87"/>
      <c r="IBV118" s="89"/>
      <c r="IBW118" s="98"/>
      <c r="IBX118" s="135"/>
      <c r="IBY118" s="84"/>
      <c r="IBZ118" s="87"/>
      <c r="ICA118" s="87"/>
      <c r="ICB118" s="88"/>
      <c r="ICC118" s="87"/>
      <c r="ICD118" s="89"/>
      <c r="ICE118" s="98"/>
      <c r="ICF118" s="135"/>
      <c r="ICG118" s="84"/>
      <c r="ICH118" s="87"/>
      <c r="ICI118" s="87"/>
      <c r="ICJ118" s="88"/>
      <c r="ICK118" s="87"/>
      <c r="ICL118" s="89"/>
      <c r="ICM118" s="98"/>
      <c r="ICN118" s="135"/>
      <c r="ICO118" s="84"/>
      <c r="ICP118" s="87"/>
      <c r="ICQ118" s="87"/>
      <c r="ICR118" s="88"/>
      <c r="ICS118" s="87"/>
      <c r="ICT118" s="89"/>
      <c r="ICU118" s="98"/>
      <c r="ICV118" s="135"/>
      <c r="ICW118" s="84"/>
      <c r="ICX118" s="87"/>
      <c r="ICY118" s="87"/>
      <c r="ICZ118" s="88"/>
      <c r="IDA118" s="87"/>
      <c r="IDB118" s="89"/>
      <c r="IDC118" s="98"/>
      <c r="IDD118" s="135"/>
      <c r="IDE118" s="84"/>
      <c r="IDF118" s="87"/>
      <c r="IDG118" s="87"/>
      <c r="IDH118" s="88"/>
      <c r="IDI118" s="87"/>
      <c r="IDJ118" s="89"/>
      <c r="IDK118" s="98"/>
      <c r="IDL118" s="135"/>
      <c r="IDM118" s="84"/>
      <c r="IDN118" s="87"/>
      <c r="IDO118" s="87"/>
      <c r="IDP118" s="88"/>
      <c r="IDQ118" s="87"/>
      <c r="IDR118" s="89"/>
      <c r="IDS118" s="98"/>
      <c r="IDT118" s="135"/>
      <c r="IDU118" s="84"/>
      <c r="IDV118" s="87"/>
      <c r="IDW118" s="87"/>
      <c r="IDX118" s="88"/>
      <c r="IDY118" s="87"/>
      <c r="IDZ118" s="89"/>
      <c r="IEA118" s="98"/>
      <c r="IEB118" s="135"/>
      <c r="IEC118" s="84"/>
      <c r="IED118" s="87"/>
      <c r="IEE118" s="87"/>
      <c r="IEF118" s="88"/>
      <c r="IEG118" s="87"/>
      <c r="IEH118" s="89"/>
      <c r="IEI118" s="98"/>
      <c r="IEJ118" s="135"/>
      <c r="IEK118" s="84"/>
      <c r="IEL118" s="87"/>
      <c r="IEM118" s="87"/>
      <c r="IEN118" s="88"/>
      <c r="IEO118" s="87"/>
      <c r="IEP118" s="89"/>
      <c r="IEQ118" s="98"/>
      <c r="IER118" s="135"/>
      <c r="IES118" s="84"/>
      <c r="IET118" s="87"/>
      <c r="IEU118" s="87"/>
      <c r="IEV118" s="88"/>
      <c r="IEW118" s="87"/>
      <c r="IEX118" s="89"/>
      <c r="IEY118" s="98"/>
      <c r="IEZ118" s="135"/>
      <c r="IFA118" s="84"/>
      <c r="IFB118" s="87"/>
      <c r="IFC118" s="87"/>
      <c r="IFD118" s="88"/>
      <c r="IFE118" s="87"/>
      <c r="IFF118" s="89"/>
      <c r="IFG118" s="98"/>
      <c r="IFH118" s="135"/>
      <c r="IFI118" s="84"/>
      <c r="IFJ118" s="87"/>
      <c r="IFK118" s="87"/>
      <c r="IFL118" s="88"/>
      <c r="IFM118" s="87"/>
      <c r="IFN118" s="89"/>
      <c r="IFO118" s="98"/>
      <c r="IFP118" s="135"/>
      <c r="IFQ118" s="84"/>
      <c r="IFR118" s="87"/>
      <c r="IFS118" s="87"/>
      <c r="IFT118" s="88"/>
      <c r="IFU118" s="87"/>
      <c r="IFV118" s="89"/>
      <c r="IFW118" s="98"/>
      <c r="IFX118" s="135"/>
      <c r="IFY118" s="84"/>
      <c r="IFZ118" s="87"/>
      <c r="IGA118" s="87"/>
      <c r="IGB118" s="88"/>
      <c r="IGC118" s="87"/>
      <c r="IGD118" s="89"/>
      <c r="IGE118" s="98"/>
      <c r="IGF118" s="135"/>
      <c r="IGG118" s="84"/>
      <c r="IGH118" s="87"/>
      <c r="IGI118" s="87"/>
      <c r="IGJ118" s="88"/>
      <c r="IGK118" s="87"/>
      <c r="IGL118" s="89"/>
      <c r="IGM118" s="98"/>
      <c r="IGN118" s="135"/>
      <c r="IGO118" s="84"/>
      <c r="IGP118" s="87"/>
      <c r="IGQ118" s="87"/>
      <c r="IGR118" s="88"/>
      <c r="IGS118" s="87"/>
      <c r="IGT118" s="89"/>
      <c r="IGU118" s="98"/>
      <c r="IGV118" s="135"/>
      <c r="IGW118" s="84"/>
      <c r="IGX118" s="87"/>
      <c r="IGY118" s="87"/>
      <c r="IGZ118" s="88"/>
      <c r="IHA118" s="87"/>
      <c r="IHB118" s="89"/>
      <c r="IHC118" s="98"/>
      <c r="IHD118" s="135"/>
      <c r="IHE118" s="84"/>
      <c r="IHF118" s="87"/>
      <c r="IHG118" s="87"/>
      <c r="IHH118" s="88"/>
      <c r="IHI118" s="87"/>
      <c r="IHJ118" s="89"/>
      <c r="IHK118" s="98"/>
      <c r="IHL118" s="135"/>
      <c r="IHM118" s="84"/>
      <c r="IHN118" s="87"/>
      <c r="IHO118" s="87"/>
      <c r="IHP118" s="88"/>
      <c r="IHQ118" s="87"/>
      <c r="IHR118" s="89"/>
      <c r="IHS118" s="98"/>
      <c r="IHT118" s="135"/>
      <c r="IHU118" s="84"/>
      <c r="IHV118" s="87"/>
      <c r="IHW118" s="87"/>
      <c r="IHX118" s="88"/>
      <c r="IHY118" s="87"/>
      <c r="IHZ118" s="89"/>
      <c r="IIA118" s="98"/>
      <c r="IIB118" s="135"/>
      <c r="IIC118" s="84"/>
      <c r="IID118" s="87"/>
      <c r="IIE118" s="87"/>
      <c r="IIF118" s="88"/>
      <c r="IIG118" s="87"/>
      <c r="IIH118" s="89"/>
      <c r="III118" s="98"/>
      <c r="IIJ118" s="135"/>
      <c r="IIK118" s="84"/>
      <c r="IIL118" s="87"/>
      <c r="IIM118" s="87"/>
      <c r="IIN118" s="88"/>
      <c r="IIO118" s="87"/>
      <c r="IIP118" s="89"/>
      <c r="IIQ118" s="98"/>
      <c r="IIR118" s="135"/>
      <c r="IIS118" s="84"/>
      <c r="IIT118" s="87"/>
      <c r="IIU118" s="87"/>
      <c r="IIV118" s="88"/>
      <c r="IIW118" s="87"/>
      <c r="IIX118" s="89"/>
      <c r="IIY118" s="98"/>
      <c r="IIZ118" s="135"/>
      <c r="IJA118" s="84"/>
      <c r="IJB118" s="87"/>
      <c r="IJC118" s="87"/>
      <c r="IJD118" s="88"/>
      <c r="IJE118" s="87"/>
      <c r="IJF118" s="89"/>
      <c r="IJG118" s="98"/>
      <c r="IJH118" s="135"/>
      <c r="IJI118" s="84"/>
      <c r="IJJ118" s="87"/>
      <c r="IJK118" s="87"/>
      <c r="IJL118" s="88"/>
      <c r="IJM118" s="87"/>
      <c r="IJN118" s="89"/>
      <c r="IJO118" s="98"/>
      <c r="IJP118" s="135"/>
      <c r="IJQ118" s="84"/>
      <c r="IJR118" s="87"/>
      <c r="IJS118" s="87"/>
      <c r="IJT118" s="88"/>
      <c r="IJU118" s="87"/>
      <c r="IJV118" s="89"/>
      <c r="IJW118" s="98"/>
      <c r="IJX118" s="135"/>
      <c r="IJY118" s="84"/>
      <c r="IJZ118" s="87"/>
      <c r="IKA118" s="87"/>
      <c r="IKB118" s="88"/>
      <c r="IKC118" s="87"/>
      <c r="IKD118" s="89"/>
      <c r="IKE118" s="98"/>
      <c r="IKF118" s="135"/>
      <c r="IKG118" s="84"/>
      <c r="IKH118" s="87"/>
      <c r="IKI118" s="87"/>
      <c r="IKJ118" s="88"/>
      <c r="IKK118" s="87"/>
      <c r="IKL118" s="89"/>
      <c r="IKM118" s="98"/>
      <c r="IKN118" s="135"/>
      <c r="IKO118" s="84"/>
      <c r="IKP118" s="87"/>
      <c r="IKQ118" s="87"/>
      <c r="IKR118" s="88"/>
      <c r="IKS118" s="87"/>
      <c r="IKT118" s="89"/>
      <c r="IKU118" s="98"/>
      <c r="IKV118" s="135"/>
      <c r="IKW118" s="84"/>
      <c r="IKX118" s="87"/>
      <c r="IKY118" s="87"/>
      <c r="IKZ118" s="88"/>
      <c r="ILA118" s="87"/>
      <c r="ILB118" s="89"/>
      <c r="ILC118" s="98"/>
      <c r="ILD118" s="135"/>
      <c r="ILE118" s="84"/>
      <c r="ILF118" s="87"/>
      <c r="ILG118" s="87"/>
      <c r="ILH118" s="88"/>
      <c r="ILI118" s="87"/>
      <c r="ILJ118" s="89"/>
      <c r="ILK118" s="98"/>
      <c r="ILL118" s="135"/>
      <c r="ILM118" s="84"/>
      <c r="ILN118" s="87"/>
      <c r="ILO118" s="87"/>
      <c r="ILP118" s="88"/>
      <c r="ILQ118" s="87"/>
      <c r="ILR118" s="89"/>
      <c r="ILS118" s="98"/>
      <c r="ILT118" s="135"/>
      <c r="ILU118" s="84"/>
      <c r="ILV118" s="87"/>
      <c r="ILW118" s="87"/>
      <c r="ILX118" s="88"/>
      <c r="ILY118" s="87"/>
      <c r="ILZ118" s="89"/>
      <c r="IMA118" s="98"/>
      <c r="IMB118" s="135"/>
      <c r="IMC118" s="84"/>
      <c r="IMD118" s="87"/>
      <c r="IME118" s="87"/>
      <c r="IMF118" s="88"/>
      <c r="IMG118" s="87"/>
      <c r="IMH118" s="89"/>
      <c r="IMI118" s="98"/>
      <c r="IMJ118" s="135"/>
      <c r="IMK118" s="84"/>
      <c r="IML118" s="87"/>
      <c r="IMM118" s="87"/>
      <c r="IMN118" s="88"/>
      <c r="IMO118" s="87"/>
      <c r="IMP118" s="89"/>
      <c r="IMQ118" s="98"/>
      <c r="IMR118" s="135"/>
      <c r="IMS118" s="84"/>
      <c r="IMT118" s="87"/>
      <c r="IMU118" s="87"/>
      <c r="IMV118" s="88"/>
      <c r="IMW118" s="87"/>
      <c r="IMX118" s="89"/>
      <c r="IMY118" s="98"/>
      <c r="IMZ118" s="135"/>
      <c r="INA118" s="84"/>
      <c r="INB118" s="87"/>
      <c r="INC118" s="87"/>
      <c r="IND118" s="88"/>
      <c r="INE118" s="87"/>
      <c r="INF118" s="89"/>
      <c r="ING118" s="98"/>
      <c r="INH118" s="135"/>
      <c r="INI118" s="84"/>
      <c r="INJ118" s="87"/>
      <c r="INK118" s="87"/>
      <c r="INL118" s="88"/>
      <c r="INM118" s="87"/>
      <c r="INN118" s="89"/>
      <c r="INO118" s="98"/>
      <c r="INP118" s="135"/>
      <c r="INQ118" s="84"/>
      <c r="INR118" s="87"/>
      <c r="INS118" s="87"/>
      <c r="INT118" s="88"/>
      <c r="INU118" s="87"/>
      <c r="INV118" s="89"/>
      <c r="INW118" s="98"/>
      <c r="INX118" s="135"/>
      <c r="INY118" s="84"/>
      <c r="INZ118" s="87"/>
      <c r="IOA118" s="87"/>
      <c r="IOB118" s="88"/>
      <c r="IOC118" s="87"/>
      <c r="IOD118" s="89"/>
      <c r="IOE118" s="98"/>
      <c r="IOF118" s="135"/>
      <c r="IOG118" s="84"/>
      <c r="IOH118" s="87"/>
      <c r="IOI118" s="87"/>
      <c r="IOJ118" s="88"/>
      <c r="IOK118" s="87"/>
      <c r="IOL118" s="89"/>
      <c r="IOM118" s="98"/>
      <c r="ION118" s="135"/>
      <c r="IOO118" s="84"/>
      <c r="IOP118" s="87"/>
      <c r="IOQ118" s="87"/>
      <c r="IOR118" s="88"/>
      <c r="IOS118" s="87"/>
      <c r="IOT118" s="89"/>
      <c r="IOU118" s="98"/>
      <c r="IOV118" s="135"/>
      <c r="IOW118" s="84"/>
      <c r="IOX118" s="87"/>
      <c r="IOY118" s="87"/>
      <c r="IOZ118" s="88"/>
      <c r="IPA118" s="87"/>
      <c r="IPB118" s="89"/>
      <c r="IPC118" s="98"/>
      <c r="IPD118" s="135"/>
      <c r="IPE118" s="84"/>
      <c r="IPF118" s="87"/>
      <c r="IPG118" s="87"/>
      <c r="IPH118" s="88"/>
      <c r="IPI118" s="87"/>
      <c r="IPJ118" s="89"/>
      <c r="IPK118" s="98"/>
      <c r="IPL118" s="135"/>
      <c r="IPM118" s="84"/>
      <c r="IPN118" s="87"/>
      <c r="IPO118" s="87"/>
      <c r="IPP118" s="88"/>
      <c r="IPQ118" s="87"/>
      <c r="IPR118" s="89"/>
      <c r="IPS118" s="98"/>
      <c r="IPT118" s="135"/>
      <c r="IPU118" s="84"/>
      <c r="IPV118" s="87"/>
      <c r="IPW118" s="87"/>
      <c r="IPX118" s="88"/>
      <c r="IPY118" s="87"/>
      <c r="IPZ118" s="89"/>
      <c r="IQA118" s="98"/>
      <c r="IQB118" s="135"/>
      <c r="IQC118" s="84"/>
      <c r="IQD118" s="87"/>
      <c r="IQE118" s="87"/>
      <c r="IQF118" s="88"/>
      <c r="IQG118" s="87"/>
      <c r="IQH118" s="89"/>
      <c r="IQI118" s="98"/>
      <c r="IQJ118" s="135"/>
      <c r="IQK118" s="84"/>
      <c r="IQL118" s="87"/>
      <c r="IQM118" s="87"/>
      <c r="IQN118" s="88"/>
      <c r="IQO118" s="87"/>
      <c r="IQP118" s="89"/>
      <c r="IQQ118" s="98"/>
      <c r="IQR118" s="135"/>
      <c r="IQS118" s="84"/>
      <c r="IQT118" s="87"/>
      <c r="IQU118" s="87"/>
      <c r="IQV118" s="88"/>
      <c r="IQW118" s="87"/>
      <c r="IQX118" s="89"/>
      <c r="IQY118" s="98"/>
      <c r="IQZ118" s="135"/>
      <c r="IRA118" s="84"/>
      <c r="IRB118" s="87"/>
      <c r="IRC118" s="87"/>
      <c r="IRD118" s="88"/>
      <c r="IRE118" s="87"/>
      <c r="IRF118" s="89"/>
      <c r="IRG118" s="98"/>
      <c r="IRH118" s="135"/>
      <c r="IRI118" s="84"/>
      <c r="IRJ118" s="87"/>
      <c r="IRK118" s="87"/>
      <c r="IRL118" s="88"/>
      <c r="IRM118" s="87"/>
      <c r="IRN118" s="89"/>
      <c r="IRO118" s="98"/>
      <c r="IRP118" s="135"/>
      <c r="IRQ118" s="84"/>
      <c r="IRR118" s="87"/>
      <c r="IRS118" s="87"/>
      <c r="IRT118" s="88"/>
      <c r="IRU118" s="87"/>
      <c r="IRV118" s="89"/>
      <c r="IRW118" s="98"/>
      <c r="IRX118" s="135"/>
      <c r="IRY118" s="84"/>
      <c r="IRZ118" s="87"/>
      <c r="ISA118" s="87"/>
      <c r="ISB118" s="88"/>
      <c r="ISC118" s="87"/>
      <c r="ISD118" s="89"/>
      <c r="ISE118" s="98"/>
      <c r="ISF118" s="135"/>
      <c r="ISG118" s="84"/>
      <c r="ISH118" s="87"/>
      <c r="ISI118" s="87"/>
      <c r="ISJ118" s="88"/>
      <c r="ISK118" s="87"/>
      <c r="ISL118" s="89"/>
      <c r="ISM118" s="98"/>
      <c r="ISN118" s="135"/>
      <c r="ISO118" s="84"/>
      <c r="ISP118" s="87"/>
      <c r="ISQ118" s="87"/>
      <c r="ISR118" s="88"/>
      <c r="ISS118" s="87"/>
      <c r="IST118" s="89"/>
      <c r="ISU118" s="98"/>
      <c r="ISV118" s="135"/>
      <c r="ISW118" s="84"/>
      <c r="ISX118" s="87"/>
      <c r="ISY118" s="87"/>
      <c r="ISZ118" s="88"/>
      <c r="ITA118" s="87"/>
      <c r="ITB118" s="89"/>
      <c r="ITC118" s="98"/>
      <c r="ITD118" s="135"/>
      <c r="ITE118" s="84"/>
      <c r="ITF118" s="87"/>
      <c r="ITG118" s="87"/>
      <c r="ITH118" s="88"/>
      <c r="ITI118" s="87"/>
      <c r="ITJ118" s="89"/>
      <c r="ITK118" s="98"/>
      <c r="ITL118" s="135"/>
      <c r="ITM118" s="84"/>
      <c r="ITN118" s="87"/>
      <c r="ITO118" s="87"/>
      <c r="ITP118" s="88"/>
      <c r="ITQ118" s="87"/>
      <c r="ITR118" s="89"/>
      <c r="ITS118" s="98"/>
      <c r="ITT118" s="135"/>
      <c r="ITU118" s="84"/>
      <c r="ITV118" s="87"/>
      <c r="ITW118" s="87"/>
      <c r="ITX118" s="88"/>
      <c r="ITY118" s="87"/>
      <c r="ITZ118" s="89"/>
      <c r="IUA118" s="98"/>
      <c r="IUB118" s="135"/>
      <c r="IUC118" s="84"/>
      <c r="IUD118" s="87"/>
      <c r="IUE118" s="87"/>
      <c r="IUF118" s="88"/>
      <c r="IUG118" s="87"/>
      <c r="IUH118" s="89"/>
      <c r="IUI118" s="98"/>
      <c r="IUJ118" s="135"/>
      <c r="IUK118" s="84"/>
      <c r="IUL118" s="87"/>
      <c r="IUM118" s="87"/>
      <c r="IUN118" s="88"/>
      <c r="IUO118" s="87"/>
      <c r="IUP118" s="89"/>
      <c r="IUQ118" s="98"/>
      <c r="IUR118" s="135"/>
      <c r="IUS118" s="84"/>
      <c r="IUT118" s="87"/>
      <c r="IUU118" s="87"/>
      <c r="IUV118" s="88"/>
      <c r="IUW118" s="87"/>
      <c r="IUX118" s="89"/>
      <c r="IUY118" s="98"/>
      <c r="IUZ118" s="135"/>
      <c r="IVA118" s="84"/>
      <c r="IVB118" s="87"/>
      <c r="IVC118" s="87"/>
      <c r="IVD118" s="88"/>
      <c r="IVE118" s="87"/>
      <c r="IVF118" s="89"/>
      <c r="IVG118" s="98"/>
      <c r="IVH118" s="135"/>
      <c r="IVI118" s="84"/>
      <c r="IVJ118" s="87"/>
      <c r="IVK118" s="87"/>
      <c r="IVL118" s="88"/>
      <c r="IVM118" s="87"/>
      <c r="IVN118" s="89"/>
      <c r="IVO118" s="98"/>
      <c r="IVP118" s="135"/>
      <c r="IVQ118" s="84"/>
      <c r="IVR118" s="87"/>
      <c r="IVS118" s="87"/>
      <c r="IVT118" s="88"/>
      <c r="IVU118" s="87"/>
      <c r="IVV118" s="89"/>
      <c r="IVW118" s="98"/>
      <c r="IVX118" s="135"/>
      <c r="IVY118" s="84"/>
      <c r="IVZ118" s="87"/>
      <c r="IWA118" s="87"/>
      <c r="IWB118" s="88"/>
      <c r="IWC118" s="87"/>
      <c r="IWD118" s="89"/>
      <c r="IWE118" s="98"/>
      <c r="IWF118" s="135"/>
      <c r="IWG118" s="84"/>
      <c r="IWH118" s="87"/>
      <c r="IWI118" s="87"/>
      <c r="IWJ118" s="88"/>
      <c r="IWK118" s="87"/>
      <c r="IWL118" s="89"/>
      <c r="IWM118" s="98"/>
      <c r="IWN118" s="135"/>
      <c r="IWO118" s="84"/>
      <c r="IWP118" s="87"/>
      <c r="IWQ118" s="87"/>
      <c r="IWR118" s="88"/>
      <c r="IWS118" s="87"/>
      <c r="IWT118" s="89"/>
      <c r="IWU118" s="98"/>
      <c r="IWV118" s="135"/>
      <c r="IWW118" s="84"/>
      <c r="IWX118" s="87"/>
      <c r="IWY118" s="87"/>
      <c r="IWZ118" s="88"/>
      <c r="IXA118" s="87"/>
      <c r="IXB118" s="89"/>
      <c r="IXC118" s="98"/>
      <c r="IXD118" s="135"/>
      <c r="IXE118" s="84"/>
      <c r="IXF118" s="87"/>
      <c r="IXG118" s="87"/>
      <c r="IXH118" s="88"/>
      <c r="IXI118" s="87"/>
      <c r="IXJ118" s="89"/>
      <c r="IXK118" s="98"/>
      <c r="IXL118" s="135"/>
      <c r="IXM118" s="84"/>
      <c r="IXN118" s="87"/>
      <c r="IXO118" s="87"/>
      <c r="IXP118" s="88"/>
      <c r="IXQ118" s="87"/>
      <c r="IXR118" s="89"/>
      <c r="IXS118" s="98"/>
      <c r="IXT118" s="135"/>
      <c r="IXU118" s="84"/>
      <c r="IXV118" s="87"/>
      <c r="IXW118" s="87"/>
      <c r="IXX118" s="88"/>
      <c r="IXY118" s="87"/>
      <c r="IXZ118" s="89"/>
      <c r="IYA118" s="98"/>
      <c r="IYB118" s="135"/>
      <c r="IYC118" s="84"/>
      <c r="IYD118" s="87"/>
      <c r="IYE118" s="87"/>
      <c r="IYF118" s="88"/>
      <c r="IYG118" s="87"/>
      <c r="IYH118" s="89"/>
      <c r="IYI118" s="98"/>
      <c r="IYJ118" s="135"/>
      <c r="IYK118" s="84"/>
      <c r="IYL118" s="87"/>
      <c r="IYM118" s="87"/>
      <c r="IYN118" s="88"/>
      <c r="IYO118" s="87"/>
      <c r="IYP118" s="89"/>
      <c r="IYQ118" s="98"/>
      <c r="IYR118" s="135"/>
      <c r="IYS118" s="84"/>
      <c r="IYT118" s="87"/>
      <c r="IYU118" s="87"/>
      <c r="IYV118" s="88"/>
      <c r="IYW118" s="87"/>
      <c r="IYX118" s="89"/>
      <c r="IYY118" s="98"/>
      <c r="IYZ118" s="135"/>
      <c r="IZA118" s="84"/>
      <c r="IZB118" s="87"/>
      <c r="IZC118" s="87"/>
      <c r="IZD118" s="88"/>
      <c r="IZE118" s="87"/>
      <c r="IZF118" s="89"/>
      <c r="IZG118" s="98"/>
      <c r="IZH118" s="135"/>
      <c r="IZI118" s="84"/>
      <c r="IZJ118" s="87"/>
      <c r="IZK118" s="87"/>
      <c r="IZL118" s="88"/>
      <c r="IZM118" s="87"/>
      <c r="IZN118" s="89"/>
      <c r="IZO118" s="98"/>
      <c r="IZP118" s="135"/>
      <c r="IZQ118" s="84"/>
      <c r="IZR118" s="87"/>
      <c r="IZS118" s="87"/>
      <c r="IZT118" s="88"/>
      <c r="IZU118" s="87"/>
      <c r="IZV118" s="89"/>
      <c r="IZW118" s="98"/>
      <c r="IZX118" s="135"/>
      <c r="IZY118" s="84"/>
      <c r="IZZ118" s="87"/>
      <c r="JAA118" s="87"/>
      <c r="JAB118" s="88"/>
      <c r="JAC118" s="87"/>
      <c r="JAD118" s="89"/>
      <c r="JAE118" s="98"/>
      <c r="JAF118" s="135"/>
      <c r="JAG118" s="84"/>
      <c r="JAH118" s="87"/>
      <c r="JAI118" s="87"/>
      <c r="JAJ118" s="88"/>
      <c r="JAK118" s="87"/>
      <c r="JAL118" s="89"/>
      <c r="JAM118" s="98"/>
      <c r="JAN118" s="135"/>
      <c r="JAO118" s="84"/>
      <c r="JAP118" s="87"/>
      <c r="JAQ118" s="87"/>
      <c r="JAR118" s="88"/>
      <c r="JAS118" s="87"/>
      <c r="JAT118" s="89"/>
      <c r="JAU118" s="98"/>
      <c r="JAV118" s="135"/>
      <c r="JAW118" s="84"/>
      <c r="JAX118" s="87"/>
      <c r="JAY118" s="87"/>
      <c r="JAZ118" s="88"/>
      <c r="JBA118" s="87"/>
      <c r="JBB118" s="89"/>
      <c r="JBC118" s="98"/>
      <c r="JBD118" s="135"/>
      <c r="JBE118" s="84"/>
      <c r="JBF118" s="87"/>
      <c r="JBG118" s="87"/>
      <c r="JBH118" s="88"/>
      <c r="JBI118" s="87"/>
      <c r="JBJ118" s="89"/>
      <c r="JBK118" s="98"/>
      <c r="JBL118" s="135"/>
      <c r="JBM118" s="84"/>
      <c r="JBN118" s="87"/>
      <c r="JBO118" s="87"/>
      <c r="JBP118" s="88"/>
      <c r="JBQ118" s="87"/>
      <c r="JBR118" s="89"/>
      <c r="JBS118" s="98"/>
      <c r="JBT118" s="135"/>
      <c r="JBU118" s="84"/>
      <c r="JBV118" s="87"/>
      <c r="JBW118" s="87"/>
      <c r="JBX118" s="88"/>
      <c r="JBY118" s="87"/>
      <c r="JBZ118" s="89"/>
      <c r="JCA118" s="98"/>
      <c r="JCB118" s="135"/>
      <c r="JCC118" s="84"/>
      <c r="JCD118" s="87"/>
      <c r="JCE118" s="87"/>
      <c r="JCF118" s="88"/>
      <c r="JCG118" s="87"/>
      <c r="JCH118" s="89"/>
      <c r="JCI118" s="98"/>
      <c r="JCJ118" s="135"/>
      <c r="JCK118" s="84"/>
      <c r="JCL118" s="87"/>
      <c r="JCM118" s="87"/>
      <c r="JCN118" s="88"/>
      <c r="JCO118" s="87"/>
      <c r="JCP118" s="89"/>
      <c r="JCQ118" s="98"/>
      <c r="JCR118" s="135"/>
      <c r="JCS118" s="84"/>
      <c r="JCT118" s="87"/>
      <c r="JCU118" s="87"/>
      <c r="JCV118" s="88"/>
      <c r="JCW118" s="87"/>
      <c r="JCX118" s="89"/>
      <c r="JCY118" s="98"/>
      <c r="JCZ118" s="135"/>
      <c r="JDA118" s="84"/>
      <c r="JDB118" s="87"/>
      <c r="JDC118" s="87"/>
      <c r="JDD118" s="88"/>
      <c r="JDE118" s="87"/>
      <c r="JDF118" s="89"/>
      <c r="JDG118" s="98"/>
      <c r="JDH118" s="135"/>
      <c r="JDI118" s="84"/>
      <c r="JDJ118" s="87"/>
      <c r="JDK118" s="87"/>
      <c r="JDL118" s="88"/>
      <c r="JDM118" s="87"/>
      <c r="JDN118" s="89"/>
      <c r="JDO118" s="98"/>
      <c r="JDP118" s="135"/>
      <c r="JDQ118" s="84"/>
      <c r="JDR118" s="87"/>
      <c r="JDS118" s="87"/>
      <c r="JDT118" s="88"/>
      <c r="JDU118" s="87"/>
      <c r="JDV118" s="89"/>
      <c r="JDW118" s="98"/>
      <c r="JDX118" s="135"/>
      <c r="JDY118" s="84"/>
      <c r="JDZ118" s="87"/>
      <c r="JEA118" s="87"/>
      <c r="JEB118" s="88"/>
      <c r="JEC118" s="87"/>
      <c r="JED118" s="89"/>
      <c r="JEE118" s="98"/>
      <c r="JEF118" s="135"/>
      <c r="JEG118" s="84"/>
      <c r="JEH118" s="87"/>
      <c r="JEI118" s="87"/>
      <c r="JEJ118" s="88"/>
      <c r="JEK118" s="87"/>
      <c r="JEL118" s="89"/>
      <c r="JEM118" s="98"/>
      <c r="JEN118" s="135"/>
      <c r="JEO118" s="84"/>
      <c r="JEP118" s="87"/>
      <c r="JEQ118" s="87"/>
      <c r="JER118" s="88"/>
      <c r="JES118" s="87"/>
      <c r="JET118" s="89"/>
      <c r="JEU118" s="98"/>
      <c r="JEV118" s="135"/>
      <c r="JEW118" s="84"/>
      <c r="JEX118" s="87"/>
      <c r="JEY118" s="87"/>
      <c r="JEZ118" s="88"/>
      <c r="JFA118" s="87"/>
      <c r="JFB118" s="89"/>
      <c r="JFC118" s="98"/>
      <c r="JFD118" s="135"/>
      <c r="JFE118" s="84"/>
      <c r="JFF118" s="87"/>
      <c r="JFG118" s="87"/>
      <c r="JFH118" s="88"/>
      <c r="JFI118" s="87"/>
      <c r="JFJ118" s="89"/>
      <c r="JFK118" s="98"/>
      <c r="JFL118" s="135"/>
      <c r="JFM118" s="84"/>
      <c r="JFN118" s="87"/>
      <c r="JFO118" s="87"/>
      <c r="JFP118" s="88"/>
      <c r="JFQ118" s="87"/>
      <c r="JFR118" s="89"/>
      <c r="JFS118" s="98"/>
      <c r="JFT118" s="135"/>
      <c r="JFU118" s="84"/>
      <c r="JFV118" s="87"/>
      <c r="JFW118" s="87"/>
      <c r="JFX118" s="88"/>
      <c r="JFY118" s="87"/>
      <c r="JFZ118" s="89"/>
      <c r="JGA118" s="98"/>
      <c r="JGB118" s="135"/>
      <c r="JGC118" s="84"/>
      <c r="JGD118" s="87"/>
      <c r="JGE118" s="87"/>
      <c r="JGF118" s="88"/>
      <c r="JGG118" s="87"/>
      <c r="JGH118" s="89"/>
      <c r="JGI118" s="98"/>
      <c r="JGJ118" s="135"/>
      <c r="JGK118" s="84"/>
      <c r="JGL118" s="87"/>
      <c r="JGM118" s="87"/>
      <c r="JGN118" s="88"/>
      <c r="JGO118" s="87"/>
      <c r="JGP118" s="89"/>
      <c r="JGQ118" s="98"/>
      <c r="JGR118" s="135"/>
      <c r="JGS118" s="84"/>
      <c r="JGT118" s="87"/>
      <c r="JGU118" s="87"/>
      <c r="JGV118" s="88"/>
      <c r="JGW118" s="87"/>
      <c r="JGX118" s="89"/>
      <c r="JGY118" s="98"/>
      <c r="JGZ118" s="135"/>
      <c r="JHA118" s="84"/>
      <c r="JHB118" s="87"/>
      <c r="JHC118" s="87"/>
      <c r="JHD118" s="88"/>
      <c r="JHE118" s="87"/>
      <c r="JHF118" s="89"/>
      <c r="JHG118" s="98"/>
      <c r="JHH118" s="135"/>
      <c r="JHI118" s="84"/>
      <c r="JHJ118" s="87"/>
      <c r="JHK118" s="87"/>
      <c r="JHL118" s="88"/>
      <c r="JHM118" s="87"/>
      <c r="JHN118" s="89"/>
      <c r="JHO118" s="98"/>
      <c r="JHP118" s="135"/>
      <c r="JHQ118" s="84"/>
      <c r="JHR118" s="87"/>
      <c r="JHS118" s="87"/>
      <c r="JHT118" s="88"/>
      <c r="JHU118" s="87"/>
      <c r="JHV118" s="89"/>
      <c r="JHW118" s="98"/>
      <c r="JHX118" s="135"/>
      <c r="JHY118" s="84"/>
      <c r="JHZ118" s="87"/>
      <c r="JIA118" s="87"/>
      <c r="JIB118" s="88"/>
      <c r="JIC118" s="87"/>
      <c r="JID118" s="89"/>
      <c r="JIE118" s="98"/>
      <c r="JIF118" s="135"/>
      <c r="JIG118" s="84"/>
      <c r="JIH118" s="87"/>
      <c r="JII118" s="87"/>
      <c r="JIJ118" s="88"/>
      <c r="JIK118" s="87"/>
      <c r="JIL118" s="89"/>
      <c r="JIM118" s="98"/>
      <c r="JIN118" s="135"/>
      <c r="JIO118" s="84"/>
      <c r="JIP118" s="87"/>
      <c r="JIQ118" s="87"/>
      <c r="JIR118" s="88"/>
      <c r="JIS118" s="87"/>
      <c r="JIT118" s="89"/>
      <c r="JIU118" s="98"/>
      <c r="JIV118" s="135"/>
      <c r="JIW118" s="84"/>
      <c r="JIX118" s="87"/>
      <c r="JIY118" s="87"/>
      <c r="JIZ118" s="88"/>
      <c r="JJA118" s="87"/>
      <c r="JJB118" s="89"/>
      <c r="JJC118" s="98"/>
      <c r="JJD118" s="135"/>
      <c r="JJE118" s="84"/>
      <c r="JJF118" s="87"/>
      <c r="JJG118" s="87"/>
      <c r="JJH118" s="88"/>
      <c r="JJI118" s="87"/>
      <c r="JJJ118" s="89"/>
      <c r="JJK118" s="98"/>
      <c r="JJL118" s="135"/>
      <c r="JJM118" s="84"/>
      <c r="JJN118" s="87"/>
      <c r="JJO118" s="87"/>
      <c r="JJP118" s="88"/>
      <c r="JJQ118" s="87"/>
      <c r="JJR118" s="89"/>
      <c r="JJS118" s="98"/>
      <c r="JJT118" s="135"/>
      <c r="JJU118" s="84"/>
      <c r="JJV118" s="87"/>
      <c r="JJW118" s="87"/>
      <c r="JJX118" s="88"/>
      <c r="JJY118" s="87"/>
      <c r="JJZ118" s="89"/>
      <c r="JKA118" s="98"/>
      <c r="JKB118" s="135"/>
      <c r="JKC118" s="84"/>
      <c r="JKD118" s="87"/>
      <c r="JKE118" s="87"/>
      <c r="JKF118" s="88"/>
      <c r="JKG118" s="87"/>
      <c r="JKH118" s="89"/>
      <c r="JKI118" s="98"/>
      <c r="JKJ118" s="135"/>
      <c r="JKK118" s="84"/>
      <c r="JKL118" s="87"/>
      <c r="JKM118" s="87"/>
      <c r="JKN118" s="88"/>
      <c r="JKO118" s="87"/>
      <c r="JKP118" s="89"/>
      <c r="JKQ118" s="98"/>
      <c r="JKR118" s="135"/>
      <c r="JKS118" s="84"/>
      <c r="JKT118" s="87"/>
      <c r="JKU118" s="87"/>
      <c r="JKV118" s="88"/>
      <c r="JKW118" s="87"/>
      <c r="JKX118" s="89"/>
      <c r="JKY118" s="98"/>
      <c r="JKZ118" s="135"/>
      <c r="JLA118" s="84"/>
      <c r="JLB118" s="87"/>
      <c r="JLC118" s="87"/>
      <c r="JLD118" s="88"/>
      <c r="JLE118" s="87"/>
      <c r="JLF118" s="89"/>
      <c r="JLG118" s="98"/>
      <c r="JLH118" s="135"/>
      <c r="JLI118" s="84"/>
      <c r="JLJ118" s="87"/>
      <c r="JLK118" s="87"/>
      <c r="JLL118" s="88"/>
      <c r="JLM118" s="87"/>
      <c r="JLN118" s="89"/>
      <c r="JLO118" s="98"/>
      <c r="JLP118" s="135"/>
      <c r="JLQ118" s="84"/>
      <c r="JLR118" s="87"/>
      <c r="JLS118" s="87"/>
      <c r="JLT118" s="88"/>
      <c r="JLU118" s="87"/>
      <c r="JLV118" s="89"/>
      <c r="JLW118" s="98"/>
      <c r="JLX118" s="135"/>
      <c r="JLY118" s="84"/>
      <c r="JLZ118" s="87"/>
      <c r="JMA118" s="87"/>
      <c r="JMB118" s="88"/>
      <c r="JMC118" s="87"/>
      <c r="JMD118" s="89"/>
      <c r="JME118" s="98"/>
      <c r="JMF118" s="135"/>
      <c r="JMG118" s="84"/>
      <c r="JMH118" s="87"/>
      <c r="JMI118" s="87"/>
      <c r="JMJ118" s="88"/>
      <c r="JMK118" s="87"/>
      <c r="JML118" s="89"/>
      <c r="JMM118" s="98"/>
      <c r="JMN118" s="135"/>
      <c r="JMO118" s="84"/>
      <c r="JMP118" s="87"/>
      <c r="JMQ118" s="87"/>
      <c r="JMR118" s="88"/>
      <c r="JMS118" s="87"/>
      <c r="JMT118" s="89"/>
      <c r="JMU118" s="98"/>
      <c r="JMV118" s="135"/>
      <c r="JMW118" s="84"/>
      <c r="JMX118" s="87"/>
      <c r="JMY118" s="87"/>
      <c r="JMZ118" s="88"/>
      <c r="JNA118" s="87"/>
      <c r="JNB118" s="89"/>
      <c r="JNC118" s="98"/>
      <c r="JND118" s="135"/>
      <c r="JNE118" s="84"/>
      <c r="JNF118" s="87"/>
      <c r="JNG118" s="87"/>
      <c r="JNH118" s="88"/>
      <c r="JNI118" s="87"/>
      <c r="JNJ118" s="89"/>
      <c r="JNK118" s="98"/>
      <c r="JNL118" s="135"/>
      <c r="JNM118" s="84"/>
      <c r="JNN118" s="87"/>
      <c r="JNO118" s="87"/>
      <c r="JNP118" s="88"/>
      <c r="JNQ118" s="87"/>
      <c r="JNR118" s="89"/>
      <c r="JNS118" s="98"/>
      <c r="JNT118" s="135"/>
      <c r="JNU118" s="84"/>
      <c r="JNV118" s="87"/>
      <c r="JNW118" s="87"/>
      <c r="JNX118" s="88"/>
      <c r="JNY118" s="87"/>
      <c r="JNZ118" s="89"/>
      <c r="JOA118" s="98"/>
      <c r="JOB118" s="135"/>
      <c r="JOC118" s="84"/>
      <c r="JOD118" s="87"/>
      <c r="JOE118" s="87"/>
      <c r="JOF118" s="88"/>
      <c r="JOG118" s="87"/>
      <c r="JOH118" s="89"/>
      <c r="JOI118" s="98"/>
      <c r="JOJ118" s="135"/>
      <c r="JOK118" s="84"/>
      <c r="JOL118" s="87"/>
      <c r="JOM118" s="87"/>
      <c r="JON118" s="88"/>
      <c r="JOO118" s="87"/>
      <c r="JOP118" s="89"/>
      <c r="JOQ118" s="98"/>
      <c r="JOR118" s="135"/>
      <c r="JOS118" s="84"/>
      <c r="JOT118" s="87"/>
      <c r="JOU118" s="87"/>
      <c r="JOV118" s="88"/>
      <c r="JOW118" s="87"/>
      <c r="JOX118" s="89"/>
      <c r="JOY118" s="98"/>
      <c r="JOZ118" s="135"/>
      <c r="JPA118" s="84"/>
      <c r="JPB118" s="87"/>
      <c r="JPC118" s="87"/>
      <c r="JPD118" s="88"/>
      <c r="JPE118" s="87"/>
      <c r="JPF118" s="89"/>
      <c r="JPG118" s="98"/>
      <c r="JPH118" s="135"/>
      <c r="JPI118" s="84"/>
      <c r="JPJ118" s="87"/>
      <c r="JPK118" s="87"/>
      <c r="JPL118" s="88"/>
      <c r="JPM118" s="87"/>
      <c r="JPN118" s="89"/>
      <c r="JPO118" s="98"/>
      <c r="JPP118" s="135"/>
      <c r="JPQ118" s="84"/>
      <c r="JPR118" s="87"/>
      <c r="JPS118" s="87"/>
      <c r="JPT118" s="88"/>
      <c r="JPU118" s="87"/>
      <c r="JPV118" s="89"/>
      <c r="JPW118" s="98"/>
      <c r="JPX118" s="135"/>
      <c r="JPY118" s="84"/>
      <c r="JPZ118" s="87"/>
      <c r="JQA118" s="87"/>
      <c r="JQB118" s="88"/>
      <c r="JQC118" s="87"/>
      <c r="JQD118" s="89"/>
      <c r="JQE118" s="98"/>
      <c r="JQF118" s="135"/>
      <c r="JQG118" s="84"/>
      <c r="JQH118" s="87"/>
      <c r="JQI118" s="87"/>
      <c r="JQJ118" s="88"/>
      <c r="JQK118" s="87"/>
      <c r="JQL118" s="89"/>
      <c r="JQM118" s="98"/>
      <c r="JQN118" s="135"/>
      <c r="JQO118" s="84"/>
      <c r="JQP118" s="87"/>
      <c r="JQQ118" s="87"/>
      <c r="JQR118" s="88"/>
      <c r="JQS118" s="87"/>
      <c r="JQT118" s="89"/>
      <c r="JQU118" s="98"/>
      <c r="JQV118" s="135"/>
      <c r="JQW118" s="84"/>
      <c r="JQX118" s="87"/>
      <c r="JQY118" s="87"/>
      <c r="JQZ118" s="88"/>
      <c r="JRA118" s="87"/>
      <c r="JRB118" s="89"/>
      <c r="JRC118" s="98"/>
      <c r="JRD118" s="135"/>
      <c r="JRE118" s="84"/>
      <c r="JRF118" s="87"/>
      <c r="JRG118" s="87"/>
      <c r="JRH118" s="88"/>
      <c r="JRI118" s="87"/>
      <c r="JRJ118" s="89"/>
      <c r="JRK118" s="98"/>
      <c r="JRL118" s="135"/>
      <c r="JRM118" s="84"/>
      <c r="JRN118" s="87"/>
      <c r="JRO118" s="87"/>
      <c r="JRP118" s="88"/>
      <c r="JRQ118" s="87"/>
      <c r="JRR118" s="89"/>
      <c r="JRS118" s="98"/>
      <c r="JRT118" s="135"/>
      <c r="JRU118" s="84"/>
      <c r="JRV118" s="87"/>
      <c r="JRW118" s="87"/>
      <c r="JRX118" s="88"/>
      <c r="JRY118" s="87"/>
      <c r="JRZ118" s="89"/>
      <c r="JSA118" s="98"/>
      <c r="JSB118" s="135"/>
      <c r="JSC118" s="84"/>
      <c r="JSD118" s="87"/>
      <c r="JSE118" s="87"/>
      <c r="JSF118" s="88"/>
      <c r="JSG118" s="87"/>
      <c r="JSH118" s="89"/>
      <c r="JSI118" s="98"/>
      <c r="JSJ118" s="135"/>
      <c r="JSK118" s="84"/>
      <c r="JSL118" s="87"/>
      <c r="JSM118" s="87"/>
      <c r="JSN118" s="88"/>
      <c r="JSO118" s="87"/>
      <c r="JSP118" s="89"/>
      <c r="JSQ118" s="98"/>
      <c r="JSR118" s="135"/>
      <c r="JSS118" s="84"/>
      <c r="JST118" s="87"/>
      <c r="JSU118" s="87"/>
      <c r="JSV118" s="88"/>
      <c r="JSW118" s="87"/>
      <c r="JSX118" s="89"/>
      <c r="JSY118" s="98"/>
      <c r="JSZ118" s="135"/>
      <c r="JTA118" s="84"/>
      <c r="JTB118" s="87"/>
      <c r="JTC118" s="87"/>
      <c r="JTD118" s="88"/>
      <c r="JTE118" s="87"/>
      <c r="JTF118" s="89"/>
      <c r="JTG118" s="98"/>
      <c r="JTH118" s="135"/>
      <c r="JTI118" s="84"/>
      <c r="JTJ118" s="87"/>
      <c r="JTK118" s="87"/>
      <c r="JTL118" s="88"/>
      <c r="JTM118" s="87"/>
      <c r="JTN118" s="89"/>
      <c r="JTO118" s="98"/>
      <c r="JTP118" s="135"/>
      <c r="JTQ118" s="84"/>
      <c r="JTR118" s="87"/>
      <c r="JTS118" s="87"/>
      <c r="JTT118" s="88"/>
      <c r="JTU118" s="87"/>
      <c r="JTV118" s="89"/>
      <c r="JTW118" s="98"/>
      <c r="JTX118" s="135"/>
      <c r="JTY118" s="84"/>
      <c r="JTZ118" s="87"/>
      <c r="JUA118" s="87"/>
      <c r="JUB118" s="88"/>
      <c r="JUC118" s="87"/>
      <c r="JUD118" s="89"/>
      <c r="JUE118" s="98"/>
      <c r="JUF118" s="135"/>
      <c r="JUG118" s="84"/>
      <c r="JUH118" s="87"/>
      <c r="JUI118" s="87"/>
      <c r="JUJ118" s="88"/>
      <c r="JUK118" s="87"/>
      <c r="JUL118" s="89"/>
      <c r="JUM118" s="98"/>
      <c r="JUN118" s="135"/>
      <c r="JUO118" s="84"/>
      <c r="JUP118" s="87"/>
      <c r="JUQ118" s="87"/>
      <c r="JUR118" s="88"/>
      <c r="JUS118" s="87"/>
      <c r="JUT118" s="89"/>
      <c r="JUU118" s="98"/>
      <c r="JUV118" s="135"/>
      <c r="JUW118" s="84"/>
      <c r="JUX118" s="87"/>
      <c r="JUY118" s="87"/>
      <c r="JUZ118" s="88"/>
      <c r="JVA118" s="87"/>
      <c r="JVB118" s="89"/>
      <c r="JVC118" s="98"/>
      <c r="JVD118" s="135"/>
      <c r="JVE118" s="84"/>
      <c r="JVF118" s="87"/>
      <c r="JVG118" s="87"/>
      <c r="JVH118" s="88"/>
      <c r="JVI118" s="87"/>
      <c r="JVJ118" s="89"/>
      <c r="JVK118" s="98"/>
      <c r="JVL118" s="135"/>
      <c r="JVM118" s="84"/>
      <c r="JVN118" s="87"/>
      <c r="JVO118" s="87"/>
      <c r="JVP118" s="88"/>
      <c r="JVQ118" s="87"/>
      <c r="JVR118" s="89"/>
      <c r="JVS118" s="98"/>
      <c r="JVT118" s="135"/>
      <c r="JVU118" s="84"/>
      <c r="JVV118" s="87"/>
      <c r="JVW118" s="87"/>
      <c r="JVX118" s="88"/>
      <c r="JVY118" s="87"/>
      <c r="JVZ118" s="89"/>
      <c r="JWA118" s="98"/>
      <c r="JWB118" s="135"/>
      <c r="JWC118" s="84"/>
      <c r="JWD118" s="87"/>
      <c r="JWE118" s="87"/>
      <c r="JWF118" s="88"/>
      <c r="JWG118" s="87"/>
      <c r="JWH118" s="89"/>
      <c r="JWI118" s="98"/>
      <c r="JWJ118" s="135"/>
      <c r="JWK118" s="84"/>
      <c r="JWL118" s="87"/>
      <c r="JWM118" s="87"/>
      <c r="JWN118" s="88"/>
      <c r="JWO118" s="87"/>
      <c r="JWP118" s="89"/>
      <c r="JWQ118" s="98"/>
      <c r="JWR118" s="135"/>
      <c r="JWS118" s="84"/>
      <c r="JWT118" s="87"/>
      <c r="JWU118" s="87"/>
      <c r="JWV118" s="88"/>
      <c r="JWW118" s="87"/>
      <c r="JWX118" s="89"/>
      <c r="JWY118" s="98"/>
      <c r="JWZ118" s="135"/>
      <c r="JXA118" s="84"/>
      <c r="JXB118" s="87"/>
      <c r="JXC118" s="87"/>
      <c r="JXD118" s="88"/>
      <c r="JXE118" s="87"/>
      <c r="JXF118" s="89"/>
      <c r="JXG118" s="98"/>
      <c r="JXH118" s="135"/>
      <c r="JXI118" s="84"/>
      <c r="JXJ118" s="87"/>
      <c r="JXK118" s="87"/>
      <c r="JXL118" s="88"/>
      <c r="JXM118" s="87"/>
      <c r="JXN118" s="89"/>
      <c r="JXO118" s="98"/>
      <c r="JXP118" s="135"/>
      <c r="JXQ118" s="84"/>
      <c r="JXR118" s="87"/>
      <c r="JXS118" s="87"/>
      <c r="JXT118" s="88"/>
      <c r="JXU118" s="87"/>
      <c r="JXV118" s="89"/>
      <c r="JXW118" s="98"/>
      <c r="JXX118" s="135"/>
      <c r="JXY118" s="84"/>
      <c r="JXZ118" s="87"/>
      <c r="JYA118" s="87"/>
      <c r="JYB118" s="88"/>
      <c r="JYC118" s="87"/>
      <c r="JYD118" s="89"/>
      <c r="JYE118" s="98"/>
      <c r="JYF118" s="135"/>
      <c r="JYG118" s="84"/>
      <c r="JYH118" s="87"/>
      <c r="JYI118" s="87"/>
      <c r="JYJ118" s="88"/>
      <c r="JYK118" s="87"/>
      <c r="JYL118" s="89"/>
      <c r="JYM118" s="98"/>
      <c r="JYN118" s="135"/>
      <c r="JYO118" s="84"/>
      <c r="JYP118" s="87"/>
      <c r="JYQ118" s="87"/>
      <c r="JYR118" s="88"/>
      <c r="JYS118" s="87"/>
      <c r="JYT118" s="89"/>
      <c r="JYU118" s="98"/>
      <c r="JYV118" s="135"/>
      <c r="JYW118" s="84"/>
      <c r="JYX118" s="87"/>
      <c r="JYY118" s="87"/>
      <c r="JYZ118" s="88"/>
      <c r="JZA118" s="87"/>
      <c r="JZB118" s="89"/>
      <c r="JZC118" s="98"/>
      <c r="JZD118" s="135"/>
      <c r="JZE118" s="84"/>
      <c r="JZF118" s="87"/>
      <c r="JZG118" s="87"/>
      <c r="JZH118" s="88"/>
      <c r="JZI118" s="87"/>
      <c r="JZJ118" s="89"/>
      <c r="JZK118" s="98"/>
      <c r="JZL118" s="135"/>
      <c r="JZM118" s="84"/>
      <c r="JZN118" s="87"/>
      <c r="JZO118" s="87"/>
      <c r="JZP118" s="88"/>
      <c r="JZQ118" s="87"/>
      <c r="JZR118" s="89"/>
      <c r="JZS118" s="98"/>
      <c r="JZT118" s="135"/>
      <c r="JZU118" s="84"/>
      <c r="JZV118" s="87"/>
      <c r="JZW118" s="87"/>
      <c r="JZX118" s="88"/>
      <c r="JZY118" s="87"/>
      <c r="JZZ118" s="89"/>
      <c r="KAA118" s="98"/>
      <c r="KAB118" s="135"/>
      <c r="KAC118" s="84"/>
      <c r="KAD118" s="87"/>
      <c r="KAE118" s="87"/>
      <c r="KAF118" s="88"/>
      <c r="KAG118" s="87"/>
      <c r="KAH118" s="89"/>
      <c r="KAI118" s="98"/>
      <c r="KAJ118" s="135"/>
      <c r="KAK118" s="84"/>
      <c r="KAL118" s="87"/>
      <c r="KAM118" s="87"/>
      <c r="KAN118" s="88"/>
      <c r="KAO118" s="87"/>
      <c r="KAP118" s="89"/>
      <c r="KAQ118" s="98"/>
      <c r="KAR118" s="135"/>
      <c r="KAS118" s="84"/>
      <c r="KAT118" s="87"/>
      <c r="KAU118" s="87"/>
      <c r="KAV118" s="88"/>
      <c r="KAW118" s="87"/>
      <c r="KAX118" s="89"/>
      <c r="KAY118" s="98"/>
      <c r="KAZ118" s="135"/>
      <c r="KBA118" s="84"/>
      <c r="KBB118" s="87"/>
      <c r="KBC118" s="87"/>
      <c r="KBD118" s="88"/>
      <c r="KBE118" s="87"/>
      <c r="KBF118" s="89"/>
      <c r="KBG118" s="98"/>
      <c r="KBH118" s="135"/>
      <c r="KBI118" s="84"/>
      <c r="KBJ118" s="87"/>
      <c r="KBK118" s="87"/>
      <c r="KBL118" s="88"/>
      <c r="KBM118" s="87"/>
      <c r="KBN118" s="89"/>
      <c r="KBO118" s="98"/>
      <c r="KBP118" s="135"/>
      <c r="KBQ118" s="84"/>
      <c r="KBR118" s="87"/>
      <c r="KBS118" s="87"/>
      <c r="KBT118" s="88"/>
      <c r="KBU118" s="87"/>
      <c r="KBV118" s="89"/>
      <c r="KBW118" s="98"/>
      <c r="KBX118" s="135"/>
      <c r="KBY118" s="84"/>
      <c r="KBZ118" s="87"/>
      <c r="KCA118" s="87"/>
      <c r="KCB118" s="88"/>
      <c r="KCC118" s="87"/>
      <c r="KCD118" s="89"/>
      <c r="KCE118" s="98"/>
      <c r="KCF118" s="135"/>
      <c r="KCG118" s="84"/>
      <c r="KCH118" s="87"/>
      <c r="KCI118" s="87"/>
      <c r="KCJ118" s="88"/>
      <c r="KCK118" s="87"/>
      <c r="KCL118" s="89"/>
      <c r="KCM118" s="98"/>
      <c r="KCN118" s="135"/>
      <c r="KCO118" s="84"/>
      <c r="KCP118" s="87"/>
      <c r="KCQ118" s="87"/>
      <c r="KCR118" s="88"/>
      <c r="KCS118" s="87"/>
      <c r="KCT118" s="89"/>
      <c r="KCU118" s="98"/>
      <c r="KCV118" s="135"/>
      <c r="KCW118" s="84"/>
      <c r="KCX118" s="87"/>
      <c r="KCY118" s="87"/>
      <c r="KCZ118" s="88"/>
      <c r="KDA118" s="87"/>
      <c r="KDB118" s="89"/>
      <c r="KDC118" s="98"/>
      <c r="KDD118" s="135"/>
      <c r="KDE118" s="84"/>
      <c r="KDF118" s="87"/>
      <c r="KDG118" s="87"/>
      <c r="KDH118" s="88"/>
      <c r="KDI118" s="87"/>
      <c r="KDJ118" s="89"/>
      <c r="KDK118" s="98"/>
      <c r="KDL118" s="135"/>
      <c r="KDM118" s="84"/>
      <c r="KDN118" s="87"/>
      <c r="KDO118" s="87"/>
      <c r="KDP118" s="88"/>
      <c r="KDQ118" s="87"/>
      <c r="KDR118" s="89"/>
      <c r="KDS118" s="98"/>
      <c r="KDT118" s="135"/>
      <c r="KDU118" s="84"/>
      <c r="KDV118" s="87"/>
      <c r="KDW118" s="87"/>
      <c r="KDX118" s="88"/>
      <c r="KDY118" s="87"/>
      <c r="KDZ118" s="89"/>
      <c r="KEA118" s="98"/>
      <c r="KEB118" s="135"/>
      <c r="KEC118" s="84"/>
      <c r="KED118" s="87"/>
      <c r="KEE118" s="87"/>
      <c r="KEF118" s="88"/>
      <c r="KEG118" s="87"/>
      <c r="KEH118" s="89"/>
      <c r="KEI118" s="98"/>
      <c r="KEJ118" s="135"/>
      <c r="KEK118" s="84"/>
      <c r="KEL118" s="87"/>
      <c r="KEM118" s="87"/>
      <c r="KEN118" s="88"/>
      <c r="KEO118" s="87"/>
      <c r="KEP118" s="89"/>
      <c r="KEQ118" s="98"/>
      <c r="KER118" s="135"/>
      <c r="KES118" s="84"/>
      <c r="KET118" s="87"/>
      <c r="KEU118" s="87"/>
      <c r="KEV118" s="88"/>
      <c r="KEW118" s="87"/>
      <c r="KEX118" s="89"/>
      <c r="KEY118" s="98"/>
      <c r="KEZ118" s="135"/>
      <c r="KFA118" s="84"/>
      <c r="KFB118" s="87"/>
      <c r="KFC118" s="87"/>
      <c r="KFD118" s="88"/>
      <c r="KFE118" s="87"/>
      <c r="KFF118" s="89"/>
      <c r="KFG118" s="98"/>
      <c r="KFH118" s="135"/>
      <c r="KFI118" s="84"/>
      <c r="KFJ118" s="87"/>
      <c r="KFK118" s="87"/>
      <c r="KFL118" s="88"/>
      <c r="KFM118" s="87"/>
      <c r="KFN118" s="89"/>
      <c r="KFO118" s="98"/>
      <c r="KFP118" s="135"/>
      <c r="KFQ118" s="84"/>
      <c r="KFR118" s="87"/>
      <c r="KFS118" s="87"/>
      <c r="KFT118" s="88"/>
      <c r="KFU118" s="87"/>
      <c r="KFV118" s="89"/>
      <c r="KFW118" s="98"/>
      <c r="KFX118" s="135"/>
      <c r="KFY118" s="84"/>
      <c r="KFZ118" s="87"/>
      <c r="KGA118" s="87"/>
      <c r="KGB118" s="88"/>
      <c r="KGC118" s="87"/>
      <c r="KGD118" s="89"/>
      <c r="KGE118" s="98"/>
      <c r="KGF118" s="135"/>
      <c r="KGG118" s="84"/>
      <c r="KGH118" s="87"/>
      <c r="KGI118" s="87"/>
      <c r="KGJ118" s="88"/>
      <c r="KGK118" s="87"/>
      <c r="KGL118" s="89"/>
      <c r="KGM118" s="98"/>
      <c r="KGN118" s="135"/>
      <c r="KGO118" s="84"/>
      <c r="KGP118" s="87"/>
      <c r="KGQ118" s="87"/>
      <c r="KGR118" s="88"/>
      <c r="KGS118" s="87"/>
      <c r="KGT118" s="89"/>
      <c r="KGU118" s="98"/>
      <c r="KGV118" s="135"/>
      <c r="KGW118" s="84"/>
      <c r="KGX118" s="87"/>
      <c r="KGY118" s="87"/>
      <c r="KGZ118" s="88"/>
      <c r="KHA118" s="87"/>
      <c r="KHB118" s="89"/>
      <c r="KHC118" s="98"/>
      <c r="KHD118" s="135"/>
      <c r="KHE118" s="84"/>
      <c r="KHF118" s="87"/>
      <c r="KHG118" s="87"/>
      <c r="KHH118" s="88"/>
      <c r="KHI118" s="87"/>
      <c r="KHJ118" s="89"/>
      <c r="KHK118" s="98"/>
      <c r="KHL118" s="135"/>
      <c r="KHM118" s="84"/>
      <c r="KHN118" s="87"/>
      <c r="KHO118" s="87"/>
      <c r="KHP118" s="88"/>
      <c r="KHQ118" s="87"/>
      <c r="KHR118" s="89"/>
      <c r="KHS118" s="98"/>
      <c r="KHT118" s="135"/>
      <c r="KHU118" s="84"/>
      <c r="KHV118" s="87"/>
      <c r="KHW118" s="87"/>
      <c r="KHX118" s="88"/>
      <c r="KHY118" s="87"/>
      <c r="KHZ118" s="89"/>
      <c r="KIA118" s="98"/>
      <c r="KIB118" s="135"/>
      <c r="KIC118" s="84"/>
      <c r="KID118" s="87"/>
      <c r="KIE118" s="87"/>
      <c r="KIF118" s="88"/>
      <c r="KIG118" s="87"/>
      <c r="KIH118" s="89"/>
      <c r="KII118" s="98"/>
      <c r="KIJ118" s="135"/>
      <c r="KIK118" s="84"/>
      <c r="KIL118" s="87"/>
      <c r="KIM118" s="87"/>
      <c r="KIN118" s="88"/>
      <c r="KIO118" s="87"/>
      <c r="KIP118" s="89"/>
      <c r="KIQ118" s="98"/>
      <c r="KIR118" s="135"/>
      <c r="KIS118" s="84"/>
      <c r="KIT118" s="87"/>
      <c r="KIU118" s="87"/>
      <c r="KIV118" s="88"/>
      <c r="KIW118" s="87"/>
      <c r="KIX118" s="89"/>
      <c r="KIY118" s="98"/>
      <c r="KIZ118" s="135"/>
      <c r="KJA118" s="84"/>
      <c r="KJB118" s="87"/>
      <c r="KJC118" s="87"/>
      <c r="KJD118" s="88"/>
      <c r="KJE118" s="87"/>
      <c r="KJF118" s="89"/>
      <c r="KJG118" s="98"/>
      <c r="KJH118" s="135"/>
      <c r="KJI118" s="84"/>
      <c r="KJJ118" s="87"/>
      <c r="KJK118" s="87"/>
      <c r="KJL118" s="88"/>
      <c r="KJM118" s="87"/>
      <c r="KJN118" s="89"/>
      <c r="KJO118" s="98"/>
      <c r="KJP118" s="135"/>
      <c r="KJQ118" s="84"/>
      <c r="KJR118" s="87"/>
      <c r="KJS118" s="87"/>
      <c r="KJT118" s="88"/>
      <c r="KJU118" s="87"/>
      <c r="KJV118" s="89"/>
      <c r="KJW118" s="98"/>
      <c r="KJX118" s="135"/>
      <c r="KJY118" s="84"/>
      <c r="KJZ118" s="87"/>
      <c r="KKA118" s="87"/>
      <c r="KKB118" s="88"/>
      <c r="KKC118" s="87"/>
      <c r="KKD118" s="89"/>
      <c r="KKE118" s="98"/>
      <c r="KKF118" s="135"/>
      <c r="KKG118" s="84"/>
      <c r="KKH118" s="87"/>
      <c r="KKI118" s="87"/>
      <c r="KKJ118" s="88"/>
      <c r="KKK118" s="87"/>
      <c r="KKL118" s="89"/>
      <c r="KKM118" s="98"/>
      <c r="KKN118" s="135"/>
      <c r="KKO118" s="84"/>
      <c r="KKP118" s="87"/>
      <c r="KKQ118" s="87"/>
      <c r="KKR118" s="88"/>
      <c r="KKS118" s="87"/>
      <c r="KKT118" s="89"/>
      <c r="KKU118" s="98"/>
      <c r="KKV118" s="135"/>
      <c r="KKW118" s="84"/>
      <c r="KKX118" s="87"/>
      <c r="KKY118" s="87"/>
      <c r="KKZ118" s="88"/>
      <c r="KLA118" s="87"/>
      <c r="KLB118" s="89"/>
      <c r="KLC118" s="98"/>
      <c r="KLD118" s="135"/>
      <c r="KLE118" s="84"/>
      <c r="KLF118" s="87"/>
      <c r="KLG118" s="87"/>
      <c r="KLH118" s="88"/>
      <c r="KLI118" s="87"/>
      <c r="KLJ118" s="89"/>
      <c r="KLK118" s="98"/>
      <c r="KLL118" s="135"/>
      <c r="KLM118" s="84"/>
      <c r="KLN118" s="87"/>
      <c r="KLO118" s="87"/>
      <c r="KLP118" s="88"/>
      <c r="KLQ118" s="87"/>
      <c r="KLR118" s="89"/>
      <c r="KLS118" s="98"/>
      <c r="KLT118" s="135"/>
      <c r="KLU118" s="84"/>
      <c r="KLV118" s="87"/>
      <c r="KLW118" s="87"/>
      <c r="KLX118" s="88"/>
      <c r="KLY118" s="87"/>
      <c r="KLZ118" s="89"/>
      <c r="KMA118" s="98"/>
      <c r="KMB118" s="135"/>
      <c r="KMC118" s="84"/>
      <c r="KMD118" s="87"/>
      <c r="KME118" s="87"/>
      <c r="KMF118" s="88"/>
      <c r="KMG118" s="87"/>
      <c r="KMH118" s="89"/>
      <c r="KMI118" s="98"/>
      <c r="KMJ118" s="135"/>
      <c r="KMK118" s="84"/>
      <c r="KML118" s="87"/>
      <c r="KMM118" s="87"/>
      <c r="KMN118" s="88"/>
      <c r="KMO118" s="87"/>
      <c r="KMP118" s="89"/>
      <c r="KMQ118" s="98"/>
      <c r="KMR118" s="135"/>
      <c r="KMS118" s="84"/>
      <c r="KMT118" s="87"/>
      <c r="KMU118" s="87"/>
      <c r="KMV118" s="88"/>
      <c r="KMW118" s="87"/>
      <c r="KMX118" s="89"/>
      <c r="KMY118" s="98"/>
      <c r="KMZ118" s="135"/>
      <c r="KNA118" s="84"/>
      <c r="KNB118" s="87"/>
      <c r="KNC118" s="87"/>
      <c r="KND118" s="88"/>
      <c r="KNE118" s="87"/>
      <c r="KNF118" s="89"/>
      <c r="KNG118" s="98"/>
      <c r="KNH118" s="135"/>
      <c r="KNI118" s="84"/>
      <c r="KNJ118" s="87"/>
      <c r="KNK118" s="87"/>
      <c r="KNL118" s="88"/>
      <c r="KNM118" s="87"/>
      <c r="KNN118" s="89"/>
      <c r="KNO118" s="98"/>
      <c r="KNP118" s="135"/>
      <c r="KNQ118" s="84"/>
      <c r="KNR118" s="87"/>
      <c r="KNS118" s="87"/>
      <c r="KNT118" s="88"/>
      <c r="KNU118" s="87"/>
      <c r="KNV118" s="89"/>
      <c r="KNW118" s="98"/>
      <c r="KNX118" s="135"/>
      <c r="KNY118" s="84"/>
      <c r="KNZ118" s="87"/>
      <c r="KOA118" s="87"/>
      <c r="KOB118" s="88"/>
      <c r="KOC118" s="87"/>
      <c r="KOD118" s="89"/>
      <c r="KOE118" s="98"/>
      <c r="KOF118" s="135"/>
      <c r="KOG118" s="84"/>
      <c r="KOH118" s="87"/>
      <c r="KOI118" s="87"/>
      <c r="KOJ118" s="88"/>
      <c r="KOK118" s="87"/>
      <c r="KOL118" s="89"/>
      <c r="KOM118" s="98"/>
      <c r="KON118" s="135"/>
      <c r="KOO118" s="84"/>
      <c r="KOP118" s="87"/>
      <c r="KOQ118" s="87"/>
      <c r="KOR118" s="88"/>
      <c r="KOS118" s="87"/>
      <c r="KOT118" s="89"/>
      <c r="KOU118" s="98"/>
      <c r="KOV118" s="135"/>
      <c r="KOW118" s="84"/>
      <c r="KOX118" s="87"/>
      <c r="KOY118" s="87"/>
      <c r="KOZ118" s="88"/>
      <c r="KPA118" s="87"/>
      <c r="KPB118" s="89"/>
      <c r="KPC118" s="98"/>
      <c r="KPD118" s="135"/>
      <c r="KPE118" s="84"/>
      <c r="KPF118" s="87"/>
      <c r="KPG118" s="87"/>
      <c r="KPH118" s="88"/>
      <c r="KPI118" s="87"/>
      <c r="KPJ118" s="89"/>
      <c r="KPK118" s="98"/>
      <c r="KPL118" s="135"/>
      <c r="KPM118" s="84"/>
      <c r="KPN118" s="87"/>
      <c r="KPO118" s="87"/>
      <c r="KPP118" s="88"/>
      <c r="KPQ118" s="87"/>
      <c r="KPR118" s="89"/>
      <c r="KPS118" s="98"/>
      <c r="KPT118" s="135"/>
      <c r="KPU118" s="84"/>
      <c r="KPV118" s="87"/>
      <c r="KPW118" s="87"/>
      <c r="KPX118" s="88"/>
      <c r="KPY118" s="87"/>
      <c r="KPZ118" s="89"/>
      <c r="KQA118" s="98"/>
      <c r="KQB118" s="135"/>
      <c r="KQC118" s="84"/>
      <c r="KQD118" s="87"/>
      <c r="KQE118" s="87"/>
      <c r="KQF118" s="88"/>
      <c r="KQG118" s="87"/>
      <c r="KQH118" s="89"/>
      <c r="KQI118" s="98"/>
      <c r="KQJ118" s="135"/>
      <c r="KQK118" s="84"/>
      <c r="KQL118" s="87"/>
      <c r="KQM118" s="87"/>
      <c r="KQN118" s="88"/>
      <c r="KQO118" s="87"/>
      <c r="KQP118" s="89"/>
      <c r="KQQ118" s="98"/>
      <c r="KQR118" s="135"/>
      <c r="KQS118" s="84"/>
      <c r="KQT118" s="87"/>
      <c r="KQU118" s="87"/>
      <c r="KQV118" s="88"/>
      <c r="KQW118" s="87"/>
      <c r="KQX118" s="89"/>
      <c r="KQY118" s="98"/>
      <c r="KQZ118" s="135"/>
      <c r="KRA118" s="84"/>
      <c r="KRB118" s="87"/>
      <c r="KRC118" s="87"/>
      <c r="KRD118" s="88"/>
      <c r="KRE118" s="87"/>
      <c r="KRF118" s="89"/>
      <c r="KRG118" s="98"/>
      <c r="KRH118" s="135"/>
      <c r="KRI118" s="84"/>
      <c r="KRJ118" s="87"/>
      <c r="KRK118" s="87"/>
      <c r="KRL118" s="88"/>
      <c r="KRM118" s="87"/>
      <c r="KRN118" s="89"/>
      <c r="KRO118" s="98"/>
      <c r="KRP118" s="135"/>
      <c r="KRQ118" s="84"/>
      <c r="KRR118" s="87"/>
      <c r="KRS118" s="87"/>
      <c r="KRT118" s="88"/>
      <c r="KRU118" s="87"/>
      <c r="KRV118" s="89"/>
      <c r="KRW118" s="98"/>
      <c r="KRX118" s="135"/>
      <c r="KRY118" s="84"/>
      <c r="KRZ118" s="87"/>
      <c r="KSA118" s="87"/>
      <c r="KSB118" s="88"/>
      <c r="KSC118" s="87"/>
      <c r="KSD118" s="89"/>
      <c r="KSE118" s="98"/>
      <c r="KSF118" s="135"/>
      <c r="KSG118" s="84"/>
      <c r="KSH118" s="87"/>
      <c r="KSI118" s="87"/>
      <c r="KSJ118" s="88"/>
      <c r="KSK118" s="87"/>
      <c r="KSL118" s="89"/>
      <c r="KSM118" s="98"/>
      <c r="KSN118" s="135"/>
      <c r="KSO118" s="84"/>
      <c r="KSP118" s="87"/>
      <c r="KSQ118" s="87"/>
      <c r="KSR118" s="88"/>
      <c r="KSS118" s="87"/>
      <c r="KST118" s="89"/>
      <c r="KSU118" s="98"/>
      <c r="KSV118" s="135"/>
      <c r="KSW118" s="84"/>
      <c r="KSX118" s="87"/>
      <c r="KSY118" s="87"/>
      <c r="KSZ118" s="88"/>
      <c r="KTA118" s="87"/>
      <c r="KTB118" s="89"/>
      <c r="KTC118" s="98"/>
      <c r="KTD118" s="135"/>
      <c r="KTE118" s="84"/>
      <c r="KTF118" s="87"/>
      <c r="KTG118" s="87"/>
      <c r="KTH118" s="88"/>
      <c r="KTI118" s="87"/>
      <c r="KTJ118" s="89"/>
      <c r="KTK118" s="98"/>
      <c r="KTL118" s="135"/>
      <c r="KTM118" s="84"/>
      <c r="KTN118" s="87"/>
      <c r="KTO118" s="87"/>
      <c r="KTP118" s="88"/>
      <c r="KTQ118" s="87"/>
      <c r="KTR118" s="89"/>
      <c r="KTS118" s="98"/>
      <c r="KTT118" s="135"/>
      <c r="KTU118" s="84"/>
      <c r="KTV118" s="87"/>
      <c r="KTW118" s="87"/>
      <c r="KTX118" s="88"/>
      <c r="KTY118" s="87"/>
      <c r="KTZ118" s="89"/>
      <c r="KUA118" s="98"/>
      <c r="KUB118" s="135"/>
      <c r="KUC118" s="84"/>
      <c r="KUD118" s="87"/>
      <c r="KUE118" s="87"/>
      <c r="KUF118" s="88"/>
      <c r="KUG118" s="87"/>
      <c r="KUH118" s="89"/>
      <c r="KUI118" s="98"/>
      <c r="KUJ118" s="135"/>
      <c r="KUK118" s="84"/>
      <c r="KUL118" s="87"/>
      <c r="KUM118" s="87"/>
      <c r="KUN118" s="88"/>
      <c r="KUO118" s="87"/>
      <c r="KUP118" s="89"/>
      <c r="KUQ118" s="98"/>
      <c r="KUR118" s="135"/>
      <c r="KUS118" s="84"/>
      <c r="KUT118" s="87"/>
      <c r="KUU118" s="87"/>
      <c r="KUV118" s="88"/>
      <c r="KUW118" s="87"/>
      <c r="KUX118" s="89"/>
      <c r="KUY118" s="98"/>
      <c r="KUZ118" s="135"/>
      <c r="KVA118" s="84"/>
      <c r="KVB118" s="87"/>
      <c r="KVC118" s="87"/>
      <c r="KVD118" s="88"/>
      <c r="KVE118" s="87"/>
      <c r="KVF118" s="89"/>
      <c r="KVG118" s="98"/>
      <c r="KVH118" s="135"/>
      <c r="KVI118" s="84"/>
      <c r="KVJ118" s="87"/>
      <c r="KVK118" s="87"/>
      <c r="KVL118" s="88"/>
      <c r="KVM118" s="87"/>
      <c r="KVN118" s="89"/>
      <c r="KVO118" s="98"/>
      <c r="KVP118" s="135"/>
      <c r="KVQ118" s="84"/>
      <c r="KVR118" s="87"/>
      <c r="KVS118" s="87"/>
      <c r="KVT118" s="88"/>
      <c r="KVU118" s="87"/>
      <c r="KVV118" s="89"/>
      <c r="KVW118" s="98"/>
      <c r="KVX118" s="135"/>
      <c r="KVY118" s="84"/>
      <c r="KVZ118" s="87"/>
      <c r="KWA118" s="87"/>
      <c r="KWB118" s="88"/>
      <c r="KWC118" s="87"/>
      <c r="KWD118" s="89"/>
      <c r="KWE118" s="98"/>
      <c r="KWF118" s="135"/>
      <c r="KWG118" s="84"/>
      <c r="KWH118" s="87"/>
      <c r="KWI118" s="87"/>
      <c r="KWJ118" s="88"/>
      <c r="KWK118" s="87"/>
      <c r="KWL118" s="89"/>
      <c r="KWM118" s="98"/>
      <c r="KWN118" s="135"/>
      <c r="KWO118" s="84"/>
      <c r="KWP118" s="87"/>
      <c r="KWQ118" s="87"/>
      <c r="KWR118" s="88"/>
      <c r="KWS118" s="87"/>
      <c r="KWT118" s="89"/>
      <c r="KWU118" s="98"/>
      <c r="KWV118" s="135"/>
      <c r="KWW118" s="84"/>
      <c r="KWX118" s="87"/>
      <c r="KWY118" s="87"/>
      <c r="KWZ118" s="88"/>
      <c r="KXA118" s="87"/>
      <c r="KXB118" s="89"/>
      <c r="KXC118" s="98"/>
      <c r="KXD118" s="135"/>
      <c r="KXE118" s="84"/>
      <c r="KXF118" s="87"/>
      <c r="KXG118" s="87"/>
      <c r="KXH118" s="88"/>
      <c r="KXI118" s="87"/>
      <c r="KXJ118" s="89"/>
      <c r="KXK118" s="98"/>
      <c r="KXL118" s="135"/>
      <c r="KXM118" s="84"/>
      <c r="KXN118" s="87"/>
      <c r="KXO118" s="87"/>
      <c r="KXP118" s="88"/>
      <c r="KXQ118" s="87"/>
      <c r="KXR118" s="89"/>
      <c r="KXS118" s="98"/>
      <c r="KXT118" s="135"/>
      <c r="KXU118" s="84"/>
      <c r="KXV118" s="87"/>
      <c r="KXW118" s="87"/>
      <c r="KXX118" s="88"/>
      <c r="KXY118" s="87"/>
      <c r="KXZ118" s="89"/>
      <c r="KYA118" s="98"/>
      <c r="KYB118" s="135"/>
      <c r="KYC118" s="84"/>
      <c r="KYD118" s="87"/>
      <c r="KYE118" s="87"/>
      <c r="KYF118" s="88"/>
      <c r="KYG118" s="87"/>
      <c r="KYH118" s="89"/>
      <c r="KYI118" s="98"/>
      <c r="KYJ118" s="135"/>
      <c r="KYK118" s="84"/>
      <c r="KYL118" s="87"/>
      <c r="KYM118" s="87"/>
      <c r="KYN118" s="88"/>
      <c r="KYO118" s="87"/>
      <c r="KYP118" s="89"/>
      <c r="KYQ118" s="98"/>
      <c r="KYR118" s="135"/>
      <c r="KYS118" s="84"/>
      <c r="KYT118" s="87"/>
      <c r="KYU118" s="87"/>
      <c r="KYV118" s="88"/>
      <c r="KYW118" s="87"/>
      <c r="KYX118" s="89"/>
      <c r="KYY118" s="98"/>
      <c r="KYZ118" s="135"/>
      <c r="KZA118" s="84"/>
      <c r="KZB118" s="87"/>
      <c r="KZC118" s="87"/>
      <c r="KZD118" s="88"/>
      <c r="KZE118" s="87"/>
      <c r="KZF118" s="89"/>
      <c r="KZG118" s="98"/>
      <c r="KZH118" s="135"/>
      <c r="KZI118" s="84"/>
      <c r="KZJ118" s="87"/>
      <c r="KZK118" s="87"/>
      <c r="KZL118" s="88"/>
      <c r="KZM118" s="87"/>
      <c r="KZN118" s="89"/>
      <c r="KZO118" s="98"/>
      <c r="KZP118" s="135"/>
      <c r="KZQ118" s="84"/>
      <c r="KZR118" s="87"/>
      <c r="KZS118" s="87"/>
      <c r="KZT118" s="88"/>
      <c r="KZU118" s="87"/>
      <c r="KZV118" s="89"/>
      <c r="KZW118" s="98"/>
      <c r="KZX118" s="135"/>
      <c r="KZY118" s="84"/>
      <c r="KZZ118" s="87"/>
      <c r="LAA118" s="87"/>
      <c r="LAB118" s="88"/>
      <c r="LAC118" s="87"/>
      <c r="LAD118" s="89"/>
      <c r="LAE118" s="98"/>
      <c r="LAF118" s="135"/>
      <c r="LAG118" s="84"/>
      <c r="LAH118" s="87"/>
      <c r="LAI118" s="87"/>
      <c r="LAJ118" s="88"/>
      <c r="LAK118" s="87"/>
      <c r="LAL118" s="89"/>
      <c r="LAM118" s="98"/>
      <c r="LAN118" s="135"/>
      <c r="LAO118" s="84"/>
      <c r="LAP118" s="87"/>
      <c r="LAQ118" s="87"/>
      <c r="LAR118" s="88"/>
      <c r="LAS118" s="87"/>
      <c r="LAT118" s="89"/>
      <c r="LAU118" s="98"/>
      <c r="LAV118" s="135"/>
      <c r="LAW118" s="84"/>
      <c r="LAX118" s="87"/>
      <c r="LAY118" s="87"/>
      <c r="LAZ118" s="88"/>
      <c r="LBA118" s="87"/>
      <c r="LBB118" s="89"/>
      <c r="LBC118" s="98"/>
      <c r="LBD118" s="135"/>
      <c r="LBE118" s="84"/>
      <c r="LBF118" s="87"/>
      <c r="LBG118" s="87"/>
      <c r="LBH118" s="88"/>
      <c r="LBI118" s="87"/>
      <c r="LBJ118" s="89"/>
      <c r="LBK118" s="98"/>
      <c r="LBL118" s="135"/>
      <c r="LBM118" s="84"/>
      <c r="LBN118" s="87"/>
      <c r="LBO118" s="87"/>
      <c r="LBP118" s="88"/>
      <c r="LBQ118" s="87"/>
      <c r="LBR118" s="89"/>
      <c r="LBS118" s="98"/>
      <c r="LBT118" s="135"/>
      <c r="LBU118" s="84"/>
      <c r="LBV118" s="87"/>
      <c r="LBW118" s="87"/>
      <c r="LBX118" s="88"/>
      <c r="LBY118" s="87"/>
      <c r="LBZ118" s="89"/>
      <c r="LCA118" s="98"/>
      <c r="LCB118" s="135"/>
      <c r="LCC118" s="84"/>
      <c r="LCD118" s="87"/>
      <c r="LCE118" s="87"/>
      <c r="LCF118" s="88"/>
      <c r="LCG118" s="87"/>
      <c r="LCH118" s="89"/>
      <c r="LCI118" s="98"/>
      <c r="LCJ118" s="135"/>
      <c r="LCK118" s="84"/>
      <c r="LCL118" s="87"/>
      <c r="LCM118" s="87"/>
      <c r="LCN118" s="88"/>
      <c r="LCO118" s="87"/>
      <c r="LCP118" s="89"/>
      <c r="LCQ118" s="98"/>
      <c r="LCR118" s="135"/>
      <c r="LCS118" s="84"/>
      <c r="LCT118" s="87"/>
      <c r="LCU118" s="87"/>
      <c r="LCV118" s="88"/>
      <c r="LCW118" s="87"/>
      <c r="LCX118" s="89"/>
      <c r="LCY118" s="98"/>
      <c r="LCZ118" s="135"/>
      <c r="LDA118" s="84"/>
      <c r="LDB118" s="87"/>
      <c r="LDC118" s="87"/>
      <c r="LDD118" s="88"/>
      <c r="LDE118" s="87"/>
      <c r="LDF118" s="89"/>
      <c r="LDG118" s="98"/>
      <c r="LDH118" s="135"/>
      <c r="LDI118" s="84"/>
      <c r="LDJ118" s="87"/>
      <c r="LDK118" s="87"/>
      <c r="LDL118" s="88"/>
      <c r="LDM118" s="87"/>
      <c r="LDN118" s="89"/>
      <c r="LDO118" s="98"/>
      <c r="LDP118" s="135"/>
      <c r="LDQ118" s="84"/>
      <c r="LDR118" s="87"/>
      <c r="LDS118" s="87"/>
      <c r="LDT118" s="88"/>
      <c r="LDU118" s="87"/>
      <c r="LDV118" s="89"/>
      <c r="LDW118" s="98"/>
      <c r="LDX118" s="135"/>
      <c r="LDY118" s="84"/>
      <c r="LDZ118" s="87"/>
      <c r="LEA118" s="87"/>
      <c r="LEB118" s="88"/>
      <c r="LEC118" s="87"/>
      <c r="LED118" s="89"/>
      <c r="LEE118" s="98"/>
      <c r="LEF118" s="135"/>
      <c r="LEG118" s="84"/>
      <c r="LEH118" s="87"/>
      <c r="LEI118" s="87"/>
      <c r="LEJ118" s="88"/>
      <c r="LEK118" s="87"/>
      <c r="LEL118" s="89"/>
      <c r="LEM118" s="98"/>
      <c r="LEN118" s="135"/>
      <c r="LEO118" s="84"/>
      <c r="LEP118" s="87"/>
      <c r="LEQ118" s="87"/>
      <c r="LER118" s="88"/>
      <c r="LES118" s="87"/>
      <c r="LET118" s="89"/>
      <c r="LEU118" s="98"/>
      <c r="LEV118" s="135"/>
      <c r="LEW118" s="84"/>
      <c r="LEX118" s="87"/>
      <c r="LEY118" s="87"/>
      <c r="LEZ118" s="88"/>
      <c r="LFA118" s="87"/>
      <c r="LFB118" s="89"/>
      <c r="LFC118" s="98"/>
      <c r="LFD118" s="135"/>
      <c r="LFE118" s="84"/>
      <c r="LFF118" s="87"/>
      <c r="LFG118" s="87"/>
      <c r="LFH118" s="88"/>
      <c r="LFI118" s="87"/>
      <c r="LFJ118" s="89"/>
      <c r="LFK118" s="98"/>
      <c r="LFL118" s="135"/>
      <c r="LFM118" s="84"/>
      <c r="LFN118" s="87"/>
      <c r="LFO118" s="87"/>
      <c r="LFP118" s="88"/>
      <c r="LFQ118" s="87"/>
      <c r="LFR118" s="89"/>
      <c r="LFS118" s="98"/>
      <c r="LFT118" s="135"/>
      <c r="LFU118" s="84"/>
      <c r="LFV118" s="87"/>
      <c r="LFW118" s="87"/>
      <c r="LFX118" s="88"/>
      <c r="LFY118" s="87"/>
      <c r="LFZ118" s="89"/>
      <c r="LGA118" s="98"/>
      <c r="LGB118" s="135"/>
      <c r="LGC118" s="84"/>
      <c r="LGD118" s="87"/>
      <c r="LGE118" s="87"/>
      <c r="LGF118" s="88"/>
      <c r="LGG118" s="87"/>
      <c r="LGH118" s="89"/>
      <c r="LGI118" s="98"/>
      <c r="LGJ118" s="135"/>
      <c r="LGK118" s="84"/>
      <c r="LGL118" s="87"/>
      <c r="LGM118" s="87"/>
      <c r="LGN118" s="88"/>
      <c r="LGO118" s="87"/>
      <c r="LGP118" s="89"/>
      <c r="LGQ118" s="98"/>
      <c r="LGR118" s="135"/>
      <c r="LGS118" s="84"/>
      <c r="LGT118" s="87"/>
      <c r="LGU118" s="87"/>
      <c r="LGV118" s="88"/>
      <c r="LGW118" s="87"/>
      <c r="LGX118" s="89"/>
      <c r="LGY118" s="98"/>
      <c r="LGZ118" s="135"/>
      <c r="LHA118" s="84"/>
      <c r="LHB118" s="87"/>
      <c r="LHC118" s="87"/>
      <c r="LHD118" s="88"/>
      <c r="LHE118" s="87"/>
      <c r="LHF118" s="89"/>
      <c r="LHG118" s="98"/>
      <c r="LHH118" s="135"/>
      <c r="LHI118" s="84"/>
      <c r="LHJ118" s="87"/>
      <c r="LHK118" s="87"/>
      <c r="LHL118" s="88"/>
      <c r="LHM118" s="87"/>
      <c r="LHN118" s="89"/>
      <c r="LHO118" s="98"/>
      <c r="LHP118" s="135"/>
      <c r="LHQ118" s="84"/>
      <c r="LHR118" s="87"/>
      <c r="LHS118" s="87"/>
      <c r="LHT118" s="88"/>
      <c r="LHU118" s="87"/>
      <c r="LHV118" s="89"/>
      <c r="LHW118" s="98"/>
      <c r="LHX118" s="135"/>
      <c r="LHY118" s="84"/>
      <c r="LHZ118" s="87"/>
      <c r="LIA118" s="87"/>
      <c r="LIB118" s="88"/>
      <c r="LIC118" s="87"/>
      <c r="LID118" s="89"/>
      <c r="LIE118" s="98"/>
      <c r="LIF118" s="135"/>
      <c r="LIG118" s="84"/>
      <c r="LIH118" s="87"/>
      <c r="LII118" s="87"/>
      <c r="LIJ118" s="88"/>
      <c r="LIK118" s="87"/>
      <c r="LIL118" s="89"/>
      <c r="LIM118" s="98"/>
      <c r="LIN118" s="135"/>
      <c r="LIO118" s="84"/>
      <c r="LIP118" s="87"/>
      <c r="LIQ118" s="87"/>
      <c r="LIR118" s="88"/>
      <c r="LIS118" s="87"/>
      <c r="LIT118" s="89"/>
      <c r="LIU118" s="98"/>
      <c r="LIV118" s="135"/>
      <c r="LIW118" s="84"/>
      <c r="LIX118" s="87"/>
      <c r="LIY118" s="87"/>
      <c r="LIZ118" s="88"/>
      <c r="LJA118" s="87"/>
      <c r="LJB118" s="89"/>
      <c r="LJC118" s="98"/>
      <c r="LJD118" s="135"/>
      <c r="LJE118" s="84"/>
      <c r="LJF118" s="87"/>
      <c r="LJG118" s="87"/>
      <c r="LJH118" s="88"/>
      <c r="LJI118" s="87"/>
      <c r="LJJ118" s="89"/>
      <c r="LJK118" s="98"/>
      <c r="LJL118" s="135"/>
      <c r="LJM118" s="84"/>
      <c r="LJN118" s="87"/>
      <c r="LJO118" s="87"/>
      <c r="LJP118" s="88"/>
      <c r="LJQ118" s="87"/>
      <c r="LJR118" s="89"/>
      <c r="LJS118" s="98"/>
      <c r="LJT118" s="135"/>
      <c r="LJU118" s="84"/>
      <c r="LJV118" s="87"/>
      <c r="LJW118" s="87"/>
      <c r="LJX118" s="88"/>
      <c r="LJY118" s="87"/>
      <c r="LJZ118" s="89"/>
      <c r="LKA118" s="98"/>
      <c r="LKB118" s="135"/>
      <c r="LKC118" s="84"/>
      <c r="LKD118" s="87"/>
      <c r="LKE118" s="87"/>
      <c r="LKF118" s="88"/>
      <c r="LKG118" s="87"/>
      <c r="LKH118" s="89"/>
      <c r="LKI118" s="98"/>
      <c r="LKJ118" s="135"/>
      <c r="LKK118" s="84"/>
      <c r="LKL118" s="87"/>
      <c r="LKM118" s="87"/>
      <c r="LKN118" s="88"/>
      <c r="LKO118" s="87"/>
      <c r="LKP118" s="89"/>
      <c r="LKQ118" s="98"/>
      <c r="LKR118" s="135"/>
      <c r="LKS118" s="84"/>
      <c r="LKT118" s="87"/>
      <c r="LKU118" s="87"/>
      <c r="LKV118" s="88"/>
      <c r="LKW118" s="87"/>
      <c r="LKX118" s="89"/>
      <c r="LKY118" s="98"/>
      <c r="LKZ118" s="135"/>
      <c r="LLA118" s="84"/>
      <c r="LLB118" s="87"/>
      <c r="LLC118" s="87"/>
      <c r="LLD118" s="88"/>
      <c r="LLE118" s="87"/>
      <c r="LLF118" s="89"/>
      <c r="LLG118" s="98"/>
      <c r="LLH118" s="135"/>
      <c r="LLI118" s="84"/>
      <c r="LLJ118" s="87"/>
      <c r="LLK118" s="87"/>
      <c r="LLL118" s="88"/>
      <c r="LLM118" s="87"/>
      <c r="LLN118" s="89"/>
      <c r="LLO118" s="98"/>
      <c r="LLP118" s="135"/>
      <c r="LLQ118" s="84"/>
      <c r="LLR118" s="87"/>
      <c r="LLS118" s="87"/>
      <c r="LLT118" s="88"/>
      <c r="LLU118" s="87"/>
      <c r="LLV118" s="89"/>
      <c r="LLW118" s="98"/>
      <c r="LLX118" s="135"/>
      <c r="LLY118" s="84"/>
      <c r="LLZ118" s="87"/>
      <c r="LMA118" s="87"/>
      <c r="LMB118" s="88"/>
      <c r="LMC118" s="87"/>
      <c r="LMD118" s="89"/>
      <c r="LME118" s="98"/>
      <c r="LMF118" s="135"/>
      <c r="LMG118" s="84"/>
      <c r="LMH118" s="87"/>
      <c r="LMI118" s="87"/>
      <c r="LMJ118" s="88"/>
      <c r="LMK118" s="87"/>
      <c r="LML118" s="89"/>
      <c r="LMM118" s="98"/>
      <c r="LMN118" s="135"/>
      <c r="LMO118" s="84"/>
      <c r="LMP118" s="87"/>
      <c r="LMQ118" s="87"/>
      <c r="LMR118" s="88"/>
      <c r="LMS118" s="87"/>
      <c r="LMT118" s="89"/>
      <c r="LMU118" s="98"/>
      <c r="LMV118" s="135"/>
      <c r="LMW118" s="84"/>
      <c r="LMX118" s="87"/>
      <c r="LMY118" s="87"/>
      <c r="LMZ118" s="88"/>
      <c r="LNA118" s="87"/>
      <c r="LNB118" s="89"/>
      <c r="LNC118" s="98"/>
      <c r="LND118" s="135"/>
      <c r="LNE118" s="84"/>
      <c r="LNF118" s="87"/>
      <c r="LNG118" s="87"/>
      <c r="LNH118" s="88"/>
      <c r="LNI118" s="87"/>
      <c r="LNJ118" s="89"/>
      <c r="LNK118" s="98"/>
      <c r="LNL118" s="135"/>
      <c r="LNM118" s="84"/>
      <c r="LNN118" s="87"/>
      <c r="LNO118" s="87"/>
      <c r="LNP118" s="88"/>
      <c r="LNQ118" s="87"/>
      <c r="LNR118" s="89"/>
      <c r="LNS118" s="98"/>
      <c r="LNT118" s="135"/>
      <c r="LNU118" s="84"/>
      <c r="LNV118" s="87"/>
      <c r="LNW118" s="87"/>
      <c r="LNX118" s="88"/>
      <c r="LNY118" s="87"/>
      <c r="LNZ118" s="89"/>
      <c r="LOA118" s="98"/>
      <c r="LOB118" s="135"/>
      <c r="LOC118" s="84"/>
      <c r="LOD118" s="87"/>
      <c r="LOE118" s="87"/>
      <c r="LOF118" s="88"/>
      <c r="LOG118" s="87"/>
      <c r="LOH118" s="89"/>
      <c r="LOI118" s="98"/>
      <c r="LOJ118" s="135"/>
      <c r="LOK118" s="84"/>
      <c r="LOL118" s="87"/>
      <c r="LOM118" s="87"/>
      <c r="LON118" s="88"/>
      <c r="LOO118" s="87"/>
      <c r="LOP118" s="89"/>
      <c r="LOQ118" s="98"/>
      <c r="LOR118" s="135"/>
      <c r="LOS118" s="84"/>
      <c r="LOT118" s="87"/>
      <c r="LOU118" s="87"/>
      <c r="LOV118" s="88"/>
      <c r="LOW118" s="87"/>
      <c r="LOX118" s="89"/>
      <c r="LOY118" s="98"/>
      <c r="LOZ118" s="135"/>
      <c r="LPA118" s="84"/>
      <c r="LPB118" s="87"/>
      <c r="LPC118" s="87"/>
      <c r="LPD118" s="88"/>
      <c r="LPE118" s="87"/>
      <c r="LPF118" s="89"/>
      <c r="LPG118" s="98"/>
      <c r="LPH118" s="135"/>
      <c r="LPI118" s="84"/>
      <c r="LPJ118" s="87"/>
      <c r="LPK118" s="87"/>
      <c r="LPL118" s="88"/>
      <c r="LPM118" s="87"/>
      <c r="LPN118" s="89"/>
      <c r="LPO118" s="98"/>
      <c r="LPP118" s="135"/>
      <c r="LPQ118" s="84"/>
      <c r="LPR118" s="87"/>
      <c r="LPS118" s="87"/>
      <c r="LPT118" s="88"/>
      <c r="LPU118" s="87"/>
      <c r="LPV118" s="89"/>
      <c r="LPW118" s="98"/>
      <c r="LPX118" s="135"/>
      <c r="LPY118" s="84"/>
      <c r="LPZ118" s="87"/>
      <c r="LQA118" s="87"/>
      <c r="LQB118" s="88"/>
      <c r="LQC118" s="87"/>
      <c r="LQD118" s="89"/>
      <c r="LQE118" s="98"/>
      <c r="LQF118" s="135"/>
      <c r="LQG118" s="84"/>
      <c r="LQH118" s="87"/>
      <c r="LQI118" s="87"/>
      <c r="LQJ118" s="88"/>
      <c r="LQK118" s="87"/>
      <c r="LQL118" s="89"/>
      <c r="LQM118" s="98"/>
      <c r="LQN118" s="135"/>
      <c r="LQO118" s="84"/>
      <c r="LQP118" s="87"/>
      <c r="LQQ118" s="87"/>
      <c r="LQR118" s="88"/>
      <c r="LQS118" s="87"/>
      <c r="LQT118" s="89"/>
      <c r="LQU118" s="98"/>
      <c r="LQV118" s="135"/>
      <c r="LQW118" s="84"/>
      <c r="LQX118" s="87"/>
      <c r="LQY118" s="87"/>
      <c r="LQZ118" s="88"/>
      <c r="LRA118" s="87"/>
      <c r="LRB118" s="89"/>
      <c r="LRC118" s="98"/>
      <c r="LRD118" s="135"/>
      <c r="LRE118" s="84"/>
      <c r="LRF118" s="87"/>
      <c r="LRG118" s="87"/>
      <c r="LRH118" s="88"/>
      <c r="LRI118" s="87"/>
      <c r="LRJ118" s="89"/>
      <c r="LRK118" s="98"/>
      <c r="LRL118" s="135"/>
      <c r="LRM118" s="84"/>
      <c r="LRN118" s="87"/>
      <c r="LRO118" s="87"/>
      <c r="LRP118" s="88"/>
      <c r="LRQ118" s="87"/>
      <c r="LRR118" s="89"/>
      <c r="LRS118" s="98"/>
      <c r="LRT118" s="135"/>
      <c r="LRU118" s="84"/>
      <c r="LRV118" s="87"/>
      <c r="LRW118" s="87"/>
      <c r="LRX118" s="88"/>
      <c r="LRY118" s="87"/>
      <c r="LRZ118" s="89"/>
      <c r="LSA118" s="98"/>
      <c r="LSB118" s="135"/>
      <c r="LSC118" s="84"/>
      <c r="LSD118" s="87"/>
      <c r="LSE118" s="87"/>
      <c r="LSF118" s="88"/>
      <c r="LSG118" s="87"/>
      <c r="LSH118" s="89"/>
      <c r="LSI118" s="98"/>
      <c r="LSJ118" s="135"/>
      <c r="LSK118" s="84"/>
      <c r="LSL118" s="87"/>
      <c r="LSM118" s="87"/>
      <c r="LSN118" s="88"/>
      <c r="LSO118" s="87"/>
      <c r="LSP118" s="89"/>
      <c r="LSQ118" s="98"/>
      <c r="LSR118" s="135"/>
      <c r="LSS118" s="84"/>
      <c r="LST118" s="87"/>
      <c r="LSU118" s="87"/>
      <c r="LSV118" s="88"/>
      <c r="LSW118" s="87"/>
      <c r="LSX118" s="89"/>
      <c r="LSY118" s="98"/>
      <c r="LSZ118" s="135"/>
      <c r="LTA118" s="84"/>
      <c r="LTB118" s="87"/>
      <c r="LTC118" s="87"/>
      <c r="LTD118" s="88"/>
      <c r="LTE118" s="87"/>
      <c r="LTF118" s="89"/>
      <c r="LTG118" s="98"/>
      <c r="LTH118" s="135"/>
      <c r="LTI118" s="84"/>
      <c r="LTJ118" s="87"/>
      <c r="LTK118" s="87"/>
      <c r="LTL118" s="88"/>
      <c r="LTM118" s="87"/>
      <c r="LTN118" s="89"/>
      <c r="LTO118" s="98"/>
      <c r="LTP118" s="135"/>
      <c r="LTQ118" s="84"/>
      <c r="LTR118" s="87"/>
      <c r="LTS118" s="87"/>
      <c r="LTT118" s="88"/>
      <c r="LTU118" s="87"/>
      <c r="LTV118" s="89"/>
      <c r="LTW118" s="98"/>
      <c r="LTX118" s="135"/>
      <c r="LTY118" s="84"/>
      <c r="LTZ118" s="87"/>
      <c r="LUA118" s="87"/>
      <c r="LUB118" s="88"/>
      <c r="LUC118" s="87"/>
      <c r="LUD118" s="89"/>
      <c r="LUE118" s="98"/>
      <c r="LUF118" s="135"/>
      <c r="LUG118" s="84"/>
      <c r="LUH118" s="87"/>
      <c r="LUI118" s="87"/>
      <c r="LUJ118" s="88"/>
      <c r="LUK118" s="87"/>
      <c r="LUL118" s="89"/>
      <c r="LUM118" s="98"/>
      <c r="LUN118" s="135"/>
      <c r="LUO118" s="84"/>
      <c r="LUP118" s="87"/>
      <c r="LUQ118" s="87"/>
      <c r="LUR118" s="88"/>
      <c r="LUS118" s="87"/>
      <c r="LUT118" s="89"/>
      <c r="LUU118" s="98"/>
      <c r="LUV118" s="135"/>
      <c r="LUW118" s="84"/>
      <c r="LUX118" s="87"/>
      <c r="LUY118" s="87"/>
      <c r="LUZ118" s="88"/>
      <c r="LVA118" s="87"/>
      <c r="LVB118" s="89"/>
      <c r="LVC118" s="98"/>
      <c r="LVD118" s="135"/>
      <c r="LVE118" s="84"/>
      <c r="LVF118" s="87"/>
      <c r="LVG118" s="87"/>
      <c r="LVH118" s="88"/>
      <c r="LVI118" s="87"/>
      <c r="LVJ118" s="89"/>
      <c r="LVK118" s="98"/>
      <c r="LVL118" s="135"/>
      <c r="LVM118" s="84"/>
      <c r="LVN118" s="87"/>
      <c r="LVO118" s="87"/>
      <c r="LVP118" s="88"/>
      <c r="LVQ118" s="87"/>
      <c r="LVR118" s="89"/>
      <c r="LVS118" s="98"/>
      <c r="LVT118" s="135"/>
      <c r="LVU118" s="84"/>
      <c r="LVV118" s="87"/>
      <c r="LVW118" s="87"/>
      <c r="LVX118" s="88"/>
      <c r="LVY118" s="87"/>
      <c r="LVZ118" s="89"/>
      <c r="LWA118" s="98"/>
      <c r="LWB118" s="135"/>
      <c r="LWC118" s="84"/>
      <c r="LWD118" s="87"/>
      <c r="LWE118" s="87"/>
      <c r="LWF118" s="88"/>
      <c r="LWG118" s="87"/>
      <c r="LWH118" s="89"/>
      <c r="LWI118" s="98"/>
      <c r="LWJ118" s="135"/>
      <c r="LWK118" s="84"/>
      <c r="LWL118" s="87"/>
      <c r="LWM118" s="87"/>
      <c r="LWN118" s="88"/>
      <c r="LWO118" s="87"/>
      <c r="LWP118" s="89"/>
      <c r="LWQ118" s="98"/>
      <c r="LWR118" s="135"/>
      <c r="LWS118" s="84"/>
      <c r="LWT118" s="87"/>
      <c r="LWU118" s="87"/>
      <c r="LWV118" s="88"/>
      <c r="LWW118" s="87"/>
      <c r="LWX118" s="89"/>
      <c r="LWY118" s="98"/>
      <c r="LWZ118" s="135"/>
      <c r="LXA118" s="84"/>
      <c r="LXB118" s="87"/>
      <c r="LXC118" s="87"/>
      <c r="LXD118" s="88"/>
      <c r="LXE118" s="87"/>
      <c r="LXF118" s="89"/>
      <c r="LXG118" s="98"/>
      <c r="LXH118" s="135"/>
      <c r="LXI118" s="84"/>
      <c r="LXJ118" s="87"/>
      <c r="LXK118" s="87"/>
      <c r="LXL118" s="88"/>
      <c r="LXM118" s="87"/>
      <c r="LXN118" s="89"/>
      <c r="LXO118" s="98"/>
      <c r="LXP118" s="135"/>
      <c r="LXQ118" s="84"/>
      <c r="LXR118" s="87"/>
      <c r="LXS118" s="87"/>
      <c r="LXT118" s="88"/>
      <c r="LXU118" s="87"/>
      <c r="LXV118" s="89"/>
      <c r="LXW118" s="98"/>
      <c r="LXX118" s="135"/>
      <c r="LXY118" s="84"/>
      <c r="LXZ118" s="87"/>
      <c r="LYA118" s="87"/>
      <c r="LYB118" s="88"/>
      <c r="LYC118" s="87"/>
      <c r="LYD118" s="89"/>
      <c r="LYE118" s="98"/>
      <c r="LYF118" s="135"/>
      <c r="LYG118" s="84"/>
      <c r="LYH118" s="87"/>
      <c r="LYI118" s="87"/>
      <c r="LYJ118" s="88"/>
      <c r="LYK118" s="87"/>
      <c r="LYL118" s="89"/>
      <c r="LYM118" s="98"/>
      <c r="LYN118" s="135"/>
      <c r="LYO118" s="84"/>
      <c r="LYP118" s="87"/>
      <c r="LYQ118" s="87"/>
      <c r="LYR118" s="88"/>
      <c r="LYS118" s="87"/>
      <c r="LYT118" s="89"/>
      <c r="LYU118" s="98"/>
      <c r="LYV118" s="135"/>
      <c r="LYW118" s="84"/>
      <c r="LYX118" s="87"/>
      <c r="LYY118" s="87"/>
      <c r="LYZ118" s="88"/>
      <c r="LZA118" s="87"/>
      <c r="LZB118" s="89"/>
      <c r="LZC118" s="98"/>
      <c r="LZD118" s="135"/>
      <c r="LZE118" s="84"/>
      <c r="LZF118" s="87"/>
      <c r="LZG118" s="87"/>
      <c r="LZH118" s="88"/>
      <c r="LZI118" s="87"/>
      <c r="LZJ118" s="89"/>
      <c r="LZK118" s="98"/>
      <c r="LZL118" s="135"/>
      <c r="LZM118" s="84"/>
      <c r="LZN118" s="87"/>
      <c r="LZO118" s="87"/>
      <c r="LZP118" s="88"/>
      <c r="LZQ118" s="87"/>
      <c r="LZR118" s="89"/>
      <c r="LZS118" s="98"/>
      <c r="LZT118" s="135"/>
      <c r="LZU118" s="84"/>
      <c r="LZV118" s="87"/>
      <c r="LZW118" s="87"/>
      <c r="LZX118" s="88"/>
      <c r="LZY118" s="87"/>
      <c r="LZZ118" s="89"/>
      <c r="MAA118" s="98"/>
      <c r="MAB118" s="135"/>
      <c r="MAC118" s="84"/>
      <c r="MAD118" s="87"/>
      <c r="MAE118" s="87"/>
      <c r="MAF118" s="88"/>
      <c r="MAG118" s="87"/>
      <c r="MAH118" s="89"/>
      <c r="MAI118" s="98"/>
      <c r="MAJ118" s="135"/>
      <c r="MAK118" s="84"/>
      <c r="MAL118" s="87"/>
      <c r="MAM118" s="87"/>
      <c r="MAN118" s="88"/>
      <c r="MAO118" s="87"/>
      <c r="MAP118" s="89"/>
      <c r="MAQ118" s="98"/>
      <c r="MAR118" s="135"/>
      <c r="MAS118" s="84"/>
      <c r="MAT118" s="87"/>
      <c r="MAU118" s="87"/>
      <c r="MAV118" s="88"/>
      <c r="MAW118" s="87"/>
      <c r="MAX118" s="89"/>
      <c r="MAY118" s="98"/>
      <c r="MAZ118" s="135"/>
      <c r="MBA118" s="84"/>
      <c r="MBB118" s="87"/>
      <c r="MBC118" s="87"/>
      <c r="MBD118" s="88"/>
      <c r="MBE118" s="87"/>
      <c r="MBF118" s="89"/>
      <c r="MBG118" s="98"/>
      <c r="MBH118" s="135"/>
      <c r="MBI118" s="84"/>
      <c r="MBJ118" s="87"/>
      <c r="MBK118" s="87"/>
      <c r="MBL118" s="88"/>
      <c r="MBM118" s="87"/>
      <c r="MBN118" s="89"/>
      <c r="MBO118" s="98"/>
      <c r="MBP118" s="135"/>
      <c r="MBQ118" s="84"/>
      <c r="MBR118" s="87"/>
      <c r="MBS118" s="87"/>
      <c r="MBT118" s="88"/>
      <c r="MBU118" s="87"/>
      <c r="MBV118" s="89"/>
      <c r="MBW118" s="98"/>
      <c r="MBX118" s="135"/>
      <c r="MBY118" s="84"/>
      <c r="MBZ118" s="87"/>
      <c r="MCA118" s="87"/>
      <c r="MCB118" s="88"/>
      <c r="MCC118" s="87"/>
      <c r="MCD118" s="89"/>
      <c r="MCE118" s="98"/>
      <c r="MCF118" s="135"/>
      <c r="MCG118" s="84"/>
      <c r="MCH118" s="87"/>
      <c r="MCI118" s="87"/>
      <c r="MCJ118" s="88"/>
      <c r="MCK118" s="87"/>
      <c r="MCL118" s="89"/>
      <c r="MCM118" s="98"/>
      <c r="MCN118" s="135"/>
      <c r="MCO118" s="84"/>
      <c r="MCP118" s="87"/>
      <c r="MCQ118" s="87"/>
      <c r="MCR118" s="88"/>
      <c r="MCS118" s="87"/>
      <c r="MCT118" s="89"/>
      <c r="MCU118" s="98"/>
      <c r="MCV118" s="135"/>
      <c r="MCW118" s="84"/>
      <c r="MCX118" s="87"/>
      <c r="MCY118" s="87"/>
      <c r="MCZ118" s="88"/>
      <c r="MDA118" s="87"/>
      <c r="MDB118" s="89"/>
      <c r="MDC118" s="98"/>
      <c r="MDD118" s="135"/>
      <c r="MDE118" s="84"/>
      <c r="MDF118" s="87"/>
      <c r="MDG118" s="87"/>
      <c r="MDH118" s="88"/>
      <c r="MDI118" s="87"/>
      <c r="MDJ118" s="89"/>
      <c r="MDK118" s="98"/>
      <c r="MDL118" s="135"/>
      <c r="MDM118" s="84"/>
      <c r="MDN118" s="87"/>
      <c r="MDO118" s="87"/>
      <c r="MDP118" s="88"/>
      <c r="MDQ118" s="87"/>
      <c r="MDR118" s="89"/>
      <c r="MDS118" s="98"/>
      <c r="MDT118" s="135"/>
      <c r="MDU118" s="84"/>
      <c r="MDV118" s="87"/>
      <c r="MDW118" s="87"/>
      <c r="MDX118" s="88"/>
      <c r="MDY118" s="87"/>
      <c r="MDZ118" s="89"/>
      <c r="MEA118" s="98"/>
      <c r="MEB118" s="135"/>
      <c r="MEC118" s="84"/>
      <c r="MED118" s="87"/>
      <c r="MEE118" s="87"/>
      <c r="MEF118" s="88"/>
      <c r="MEG118" s="87"/>
      <c r="MEH118" s="89"/>
      <c r="MEI118" s="98"/>
      <c r="MEJ118" s="135"/>
      <c r="MEK118" s="84"/>
      <c r="MEL118" s="87"/>
      <c r="MEM118" s="87"/>
      <c r="MEN118" s="88"/>
      <c r="MEO118" s="87"/>
      <c r="MEP118" s="89"/>
      <c r="MEQ118" s="98"/>
      <c r="MER118" s="135"/>
      <c r="MES118" s="84"/>
      <c r="MET118" s="87"/>
      <c r="MEU118" s="87"/>
      <c r="MEV118" s="88"/>
      <c r="MEW118" s="87"/>
      <c r="MEX118" s="89"/>
      <c r="MEY118" s="98"/>
      <c r="MEZ118" s="135"/>
      <c r="MFA118" s="84"/>
      <c r="MFB118" s="87"/>
      <c r="MFC118" s="87"/>
      <c r="MFD118" s="88"/>
      <c r="MFE118" s="87"/>
      <c r="MFF118" s="89"/>
      <c r="MFG118" s="98"/>
      <c r="MFH118" s="135"/>
      <c r="MFI118" s="84"/>
      <c r="MFJ118" s="87"/>
      <c r="MFK118" s="87"/>
      <c r="MFL118" s="88"/>
      <c r="MFM118" s="87"/>
      <c r="MFN118" s="89"/>
      <c r="MFO118" s="98"/>
      <c r="MFP118" s="135"/>
      <c r="MFQ118" s="84"/>
      <c r="MFR118" s="87"/>
      <c r="MFS118" s="87"/>
      <c r="MFT118" s="88"/>
      <c r="MFU118" s="87"/>
      <c r="MFV118" s="89"/>
      <c r="MFW118" s="98"/>
      <c r="MFX118" s="135"/>
      <c r="MFY118" s="84"/>
      <c r="MFZ118" s="87"/>
      <c r="MGA118" s="87"/>
      <c r="MGB118" s="88"/>
      <c r="MGC118" s="87"/>
      <c r="MGD118" s="89"/>
      <c r="MGE118" s="98"/>
      <c r="MGF118" s="135"/>
      <c r="MGG118" s="84"/>
      <c r="MGH118" s="87"/>
      <c r="MGI118" s="87"/>
      <c r="MGJ118" s="88"/>
      <c r="MGK118" s="87"/>
      <c r="MGL118" s="89"/>
      <c r="MGM118" s="98"/>
      <c r="MGN118" s="135"/>
      <c r="MGO118" s="84"/>
      <c r="MGP118" s="87"/>
      <c r="MGQ118" s="87"/>
      <c r="MGR118" s="88"/>
      <c r="MGS118" s="87"/>
      <c r="MGT118" s="89"/>
      <c r="MGU118" s="98"/>
      <c r="MGV118" s="135"/>
      <c r="MGW118" s="84"/>
      <c r="MGX118" s="87"/>
      <c r="MGY118" s="87"/>
      <c r="MGZ118" s="88"/>
      <c r="MHA118" s="87"/>
      <c r="MHB118" s="89"/>
      <c r="MHC118" s="98"/>
      <c r="MHD118" s="135"/>
      <c r="MHE118" s="84"/>
      <c r="MHF118" s="87"/>
      <c r="MHG118" s="87"/>
      <c r="MHH118" s="88"/>
      <c r="MHI118" s="87"/>
      <c r="MHJ118" s="89"/>
      <c r="MHK118" s="98"/>
      <c r="MHL118" s="135"/>
      <c r="MHM118" s="84"/>
      <c r="MHN118" s="87"/>
      <c r="MHO118" s="87"/>
      <c r="MHP118" s="88"/>
      <c r="MHQ118" s="87"/>
      <c r="MHR118" s="89"/>
      <c r="MHS118" s="98"/>
      <c r="MHT118" s="135"/>
      <c r="MHU118" s="84"/>
      <c r="MHV118" s="87"/>
      <c r="MHW118" s="87"/>
      <c r="MHX118" s="88"/>
      <c r="MHY118" s="87"/>
      <c r="MHZ118" s="89"/>
      <c r="MIA118" s="98"/>
      <c r="MIB118" s="135"/>
      <c r="MIC118" s="84"/>
      <c r="MID118" s="87"/>
      <c r="MIE118" s="87"/>
      <c r="MIF118" s="88"/>
      <c r="MIG118" s="87"/>
      <c r="MIH118" s="89"/>
      <c r="MII118" s="98"/>
      <c r="MIJ118" s="135"/>
      <c r="MIK118" s="84"/>
      <c r="MIL118" s="87"/>
      <c r="MIM118" s="87"/>
      <c r="MIN118" s="88"/>
      <c r="MIO118" s="87"/>
      <c r="MIP118" s="89"/>
      <c r="MIQ118" s="98"/>
      <c r="MIR118" s="135"/>
      <c r="MIS118" s="84"/>
      <c r="MIT118" s="87"/>
      <c r="MIU118" s="87"/>
      <c r="MIV118" s="88"/>
      <c r="MIW118" s="87"/>
      <c r="MIX118" s="89"/>
      <c r="MIY118" s="98"/>
      <c r="MIZ118" s="135"/>
      <c r="MJA118" s="84"/>
      <c r="MJB118" s="87"/>
      <c r="MJC118" s="87"/>
      <c r="MJD118" s="88"/>
      <c r="MJE118" s="87"/>
      <c r="MJF118" s="89"/>
      <c r="MJG118" s="98"/>
      <c r="MJH118" s="135"/>
      <c r="MJI118" s="84"/>
      <c r="MJJ118" s="87"/>
      <c r="MJK118" s="87"/>
      <c r="MJL118" s="88"/>
      <c r="MJM118" s="87"/>
      <c r="MJN118" s="89"/>
      <c r="MJO118" s="98"/>
      <c r="MJP118" s="135"/>
      <c r="MJQ118" s="84"/>
      <c r="MJR118" s="87"/>
      <c r="MJS118" s="87"/>
      <c r="MJT118" s="88"/>
      <c r="MJU118" s="87"/>
      <c r="MJV118" s="89"/>
      <c r="MJW118" s="98"/>
      <c r="MJX118" s="135"/>
      <c r="MJY118" s="84"/>
      <c r="MJZ118" s="87"/>
      <c r="MKA118" s="87"/>
      <c r="MKB118" s="88"/>
      <c r="MKC118" s="87"/>
      <c r="MKD118" s="89"/>
      <c r="MKE118" s="98"/>
      <c r="MKF118" s="135"/>
      <c r="MKG118" s="84"/>
      <c r="MKH118" s="87"/>
      <c r="MKI118" s="87"/>
      <c r="MKJ118" s="88"/>
      <c r="MKK118" s="87"/>
      <c r="MKL118" s="89"/>
      <c r="MKM118" s="98"/>
      <c r="MKN118" s="135"/>
      <c r="MKO118" s="84"/>
      <c r="MKP118" s="87"/>
      <c r="MKQ118" s="87"/>
      <c r="MKR118" s="88"/>
      <c r="MKS118" s="87"/>
      <c r="MKT118" s="89"/>
      <c r="MKU118" s="98"/>
      <c r="MKV118" s="135"/>
      <c r="MKW118" s="84"/>
      <c r="MKX118" s="87"/>
      <c r="MKY118" s="87"/>
      <c r="MKZ118" s="88"/>
      <c r="MLA118" s="87"/>
      <c r="MLB118" s="89"/>
      <c r="MLC118" s="98"/>
      <c r="MLD118" s="135"/>
      <c r="MLE118" s="84"/>
      <c r="MLF118" s="87"/>
      <c r="MLG118" s="87"/>
      <c r="MLH118" s="88"/>
      <c r="MLI118" s="87"/>
      <c r="MLJ118" s="89"/>
      <c r="MLK118" s="98"/>
      <c r="MLL118" s="135"/>
      <c r="MLM118" s="84"/>
      <c r="MLN118" s="87"/>
      <c r="MLO118" s="87"/>
      <c r="MLP118" s="88"/>
      <c r="MLQ118" s="87"/>
      <c r="MLR118" s="89"/>
      <c r="MLS118" s="98"/>
      <c r="MLT118" s="135"/>
      <c r="MLU118" s="84"/>
      <c r="MLV118" s="87"/>
      <c r="MLW118" s="87"/>
      <c r="MLX118" s="88"/>
      <c r="MLY118" s="87"/>
      <c r="MLZ118" s="89"/>
      <c r="MMA118" s="98"/>
      <c r="MMB118" s="135"/>
      <c r="MMC118" s="84"/>
      <c r="MMD118" s="87"/>
      <c r="MME118" s="87"/>
      <c r="MMF118" s="88"/>
      <c r="MMG118" s="87"/>
      <c r="MMH118" s="89"/>
      <c r="MMI118" s="98"/>
      <c r="MMJ118" s="135"/>
      <c r="MMK118" s="84"/>
      <c r="MML118" s="87"/>
      <c r="MMM118" s="87"/>
      <c r="MMN118" s="88"/>
      <c r="MMO118" s="87"/>
      <c r="MMP118" s="89"/>
      <c r="MMQ118" s="98"/>
      <c r="MMR118" s="135"/>
      <c r="MMS118" s="84"/>
      <c r="MMT118" s="87"/>
      <c r="MMU118" s="87"/>
      <c r="MMV118" s="88"/>
      <c r="MMW118" s="87"/>
      <c r="MMX118" s="89"/>
      <c r="MMY118" s="98"/>
      <c r="MMZ118" s="135"/>
      <c r="MNA118" s="84"/>
      <c r="MNB118" s="87"/>
      <c r="MNC118" s="87"/>
      <c r="MND118" s="88"/>
      <c r="MNE118" s="87"/>
      <c r="MNF118" s="89"/>
      <c r="MNG118" s="98"/>
      <c r="MNH118" s="135"/>
      <c r="MNI118" s="84"/>
      <c r="MNJ118" s="87"/>
      <c r="MNK118" s="87"/>
      <c r="MNL118" s="88"/>
      <c r="MNM118" s="87"/>
      <c r="MNN118" s="89"/>
      <c r="MNO118" s="98"/>
      <c r="MNP118" s="135"/>
      <c r="MNQ118" s="84"/>
      <c r="MNR118" s="87"/>
      <c r="MNS118" s="87"/>
      <c r="MNT118" s="88"/>
      <c r="MNU118" s="87"/>
      <c r="MNV118" s="89"/>
      <c r="MNW118" s="98"/>
      <c r="MNX118" s="135"/>
      <c r="MNY118" s="84"/>
      <c r="MNZ118" s="87"/>
      <c r="MOA118" s="87"/>
      <c r="MOB118" s="88"/>
      <c r="MOC118" s="87"/>
      <c r="MOD118" s="89"/>
      <c r="MOE118" s="98"/>
      <c r="MOF118" s="135"/>
      <c r="MOG118" s="84"/>
      <c r="MOH118" s="87"/>
      <c r="MOI118" s="87"/>
      <c r="MOJ118" s="88"/>
      <c r="MOK118" s="87"/>
      <c r="MOL118" s="89"/>
      <c r="MOM118" s="98"/>
      <c r="MON118" s="135"/>
      <c r="MOO118" s="84"/>
      <c r="MOP118" s="87"/>
      <c r="MOQ118" s="87"/>
      <c r="MOR118" s="88"/>
      <c r="MOS118" s="87"/>
      <c r="MOT118" s="89"/>
      <c r="MOU118" s="98"/>
      <c r="MOV118" s="135"/>
      <c r="MOW118" s="84"/>
      <c r="MOX118" s="87"/>
      <c r="MOY118" s="87"/>
      <c r="MOZ118" s="88"/>
      <c r="MPA118" s="87"/>
      <c r="MPB118" s="89"/>
      <c r="MPC118" s="98"/>
      <c r="MPD118" s="135"/>
      <c r="MPE118" s="84"/>
      <c r="MPF118" s="87"/>
      <c r="MPG118" s="87"/>
      <c r="MPH118" s="88"/>
      <c r="MPI118" s="87"/>
      <c r="MPJ118" s="89"/>
      <c r="MPK118" s="98"/>
      <c r="MPL118" s="135"/>
      <c r="MPM118" s="84"/>
      <c r="MPN118" s="87"/>
      <c r="MPO118" s="87"/>
      <c r="MPP118" s="88"/>
      <c r="MPQ118" s="87"/>
      <c r="MPR118" s="89"/>
      <c r="MPS118" s="98"/>
      <c r="MPT118" s="135"/>
      <c r="MPU118" s="84"/>
      <c r="MPV118" s="87"/>
      <c r="MPW118" s="87"/>
      <c r="MPX118" s="88"/>
      <c r="MPY118" s="87"/>
      <c r="MPZ118" s="89"/>
      <c r="MQA118" s="98"/>
      <c r="MQB118" s="135"/>
      <c r="MQC118" s="84"/>
      <c r="MQD118" s="87"/>
      <c r="MQE118" s="87"/>
      <c r="MQF118" s="88"/>
      <c r="MQG118" s="87"/>
      <c r="MQH118" s="89"/>
      <c r="MQI118" s="98"/>
      <c r="MQJ118" s="135"/>
      <c r="MQK118" s="84"/>
      <c r="MQL118" s="87"/>
      <c r="MQM118" s="87"/>
      <c r="MQN118" s="88"/>
      <c r="MQO118" s="87"/>
      <c r="MQP118" s="89"/>
      <c r="MQQ118" s="98"/>
      <c r="MQR118" s="135"/>
      <c r="MQS118" s="84"/>
      <c r="MQT118" s="87"/>
      <c r="MQU118" s="87"/>
      <c r="MQV118" s="88"/>
      <c r="MQW118" s="87"/>
      <c r="MQX118" s="89"/>
      <c r="MQY118" s="98"/>
      <c r="MQZ118" s="135"/>
      <c r="MRA118" s="84"/>
      <c r="MRB118" s="87"/>
      <c r="MRC118" s="87"/>
      <c r="MRD118" s="88"/>
      <c r="MRE118" s="87"/>
      <c r="MRF118" s="89"/>
      <c r="MRG118" s="98"/>
      <c r="MRH118" s="135"/>
      <c r="MRI118" s="84"/>
      <c r="MRJ118" s="87"/>
      <c r="MRK118" s="87"/>
      <c r="MRL118" s="88"/>
      <c r="MRM118" s="87"/>
      <c r="MRN118" s="89"/>
      <c r="MRO118" s="98"/>
      <c r="MRP118" s="135"/>
      <c r="MRQ118" s="84"/>
      <c r="MRR118" s="87"/>
      <c r="MRS118" s="87"/>
      <c r="MRT118" s="88"/>
      <c r="MRU118" s="87"/>
      <c r="MRV118" s="89"/>
      <c r="MRW118" s="98"/>
      <c r="MRX118" s="135"/>
      <c r="MRY118" s="84"/>
      <c r="MRZ118" s="87"/>
      <c r="MSA118" s="87"/>
      <c r="MSB118" s="88"/>
      <c r="MSC118" s="87"/>
      <c r="MSD118" s="89"/>
      <c r="MSE118" s="98"/>
      <c r="MSF118" s="135"/>
      <c r="MSG118" s="84"/>
      <c r="MSH118" s="87"/>
      <c r="MSI118" s="87"/>
      <c r="MSJ118" s="88"/>
      <c r="MSK118" s="87"/>
      <c r="MSL118" s="89"/>
      <c r="MSM118" s="98"/>
      <c r="MSN118" s="135"/>
      <c r="MSO118" s="84"/>
      <c r="MSP118" s="87"/>
      <c r="MSQ118" s="87"/>
      <c r="MSR118" s="88"/>
      <c r="MSS118" s="87"/>
      <c r="MST118" s="89"/>
      <c r="MSU118" s="98"/>
      <c r="MSV118" s="135"/>
      <c r="MSW118" s="84"/>
      <c r="MSX118" s="87"/>
      <c r="MSY118" s="87"/>
      <c r="MSZ118" s="88"/>
      <c r="MTA118" s="87"/>
      <c r="MTB118" s="89"/>
      <c r="MTC118" s="98"/>
      <c r="MTD118" s="135"/>
      <c r="MTE118" s="84"/>
      <c r="MTF118" s="87"/>
      <c r="MTG118" s="87"/>
      <c r="MTH118" s="88"/>
      <c r="MTI118" s="87"/>
      <c r="MTJ118" s="89"/>
      <c r="MTK118" s="98"/>
      <c r="MTL118" s="135"/>
      <c r="MTM118" s="84"/>
      <c r="MTN118" s="87"/>
      <c r="MTO118" s="87"/>
      <c r="MTP118" s="88"/>
      <c r="MTQ118" s="87"/>
      <c r="MTR118" s="89"/>
      <c r="MTS118" s="98"/>
      <c r="MTT118" s="135"/>
      <c r="MTU118" s="84"/>
      <c r="MTV118" s="87"/>
      <c r="MTW118" s="87"/>
      <c r="MTX118" s="88"/>
      <c r="MTY118" s="87"/>
      <c r="MTZ118" s="89"/>
      <c r="MUA118" s="98"/>
      <c r="MUB118" s="135"/>
      <c r="MUC118" s="84"/>
      <c r="MUD118" s="87"/>
      <c r="MUE118" s="87"/>
      <c r="MUF118" s="88"/>
      <c r="MUG118" s="87"/>
      <c r="MUH118" s="89"/>
      <c r="MUI118" s="98"/>
      <c r="MUJ118" s="135"/>
      <c r="MUK118" s="84"/>
      <c r="MUL118" s="87"/>
      <c r="MUM118" s="87"/>
      <c r="MUN118" s="88"/>
      <c r="MUO118" s="87"/>
      <c r="MUP118" s="89"/>
      <c r="MUQ118" s="98"/>
      <c r="MUR118" s="135"/>
      <c r="MUS118" s="84"/>
      <c r="MUT118" s="87"/>
      <c r="MUU118" s="87"/>
      <c r="MUV118" s="88"/>
      <c r="MUW118" s="87"/>
      <c r="MUX118" s="89"/>
      <c r="MUY118" s="98"/>
      <c r="MUZ118" s="135"/>
      <c r="MVA118" s="84"/>
      <c r="MVB118" s="87"/>
      <c r="MVC118" s="87"/>
      <c r="MVD118" s="88"/>
      <c r="MVE118" s="87"/>
      <c r="MVF118" s="89"/>
      <c r="MVG118" s="98"/>
      <c r="MVH118" s="135"/>
      <c r="MVI118" s="84"/>
      <c r="MVJ118" s="87"/>
      <c r="MVK118" s="87"/>
      <c r="MVL118" s="88"/>
      <c r="MVM118" s="87"/>
      <c r="MVN118" s="89"/>
      <c r="MVO118" s="98"/>
      <c r="MVP118" s="135"/>
      <c r="MVQ118" s="84"/>
      <c r="MVR118" s="87"/>
      <c r="MVS118" s="87"/>
      <c r="MVT118" s="88"/>
      <c r="MVU118" s="87"/>
      <c r="MVV118" s="89"/>
      <c r="MVW118" s="98"/>
      <c r="MVX118" s="135"/>
      <c r="MVY118" s="84"/>
      <c r="MVZ118" s="87"/>
      <c r="MWA118" s="87"/>
      <c r="MWB118" s="88"/>
      <c r="MWC118" s="87"/>
      <c r="MWD118" s="89"/>
      <c r="MWE118" s="98"/>
      <c r="MWF118" s="135"/>
      <c r="MWG118" s="84"/>
      <c r="MWH118" s="87"/>
      <c r="MWI118" s="87"/>
      <c r="MWJ118" s="88"/>
      <c r="MWK118" s="87"/>
      <c r="MWL118" s="89"/>
      <c r="MWM118" s="98"/>
      <c r="MWN118" s="135"/>
      <c r="MWO118" s="84"/>
      <c r="MWP118" s="87"/>
      <c r="MWQ118" s="87"/>
      <c r="MWR118" s="88"/>
      <c r="MWS118" s="87"/>
      <c r="MWT118" s="89"/>
      <c r="MWU118" s="98"/>
      <c r="MWV118" s="135"/>
      <c r="MWW118" s="84"/>
      <c r="MWX118" s="87"/>
      <c r="MWY118" s="87"/>
      <c r="MWZ118" s="88"/>
      <c r="MXA118" s="87"/>
      <c r="MXB118" s="89"/>
      <c r="MXC118" s="98"/>
      <c r="MXD118" s="135"/>
      <c r="MXE118" s="84"/>
      <c r="MXF118" s="87"/>
      <c r="MXG118" s="87"/>
      <c r="MXH118" s="88"/>
      <c r="MXI118" s="87"/>
      <c r="MXJ118" s="89"/>
      <c r="MXK118" s="98"/>
      <c r="MXL118" s="135"/>
      <c r="MXM118" s="84"/>
      <c r="MXN118" s="87"/>
      <c r="MXO118" s="87"/>
      <c r="MXP118" s="88"/>
      <c r="MXQ118" s="87"/>
      <c r="MXR118" s="89"/>
      <c r="MXS118" s="98"/>
      <c r="MXT118" s="135"/>
      <c r="MXU118" s="84"/>
      <c r="MXV118" s="87"/>
      <c r="MXW118" s="87"/>
      <c r="MXX118" s="88"/>
      <c r="MXY118" s="87"/>
      <c r="MXZ118" s="89"/>
      <c r="MYA118" s="98"/>
      <c r="MYB118" s="135"/>
      <c r="MYC118" s="84"/>
      <c r="MYD118" s="87"/>
      <c r="MYE118" s="87"/>
      <c r="MYF118" s="88"/>
      <c r="MYG118" s="87"/>
      <c r="MYH118" s="89"/>
      <c r="MYI118" s="98"/>
      <c r="MYJ118" s="135"/>
      <c r="MYK118" s="84"/>
      <c r="MYL118" s="87"/>
      <c r="MYM118" s="87"/>
      <c r="MYN118" s="88"/>
      <c r="MYO118" s="87"/>
      <c r="MYP118" s="89"/>
      <c r="MYQ118" s="98"/>
      <c r="MYR118" s="135"/>
      <c r="MYS118" s="84"/>
      <c r="MYT118" s="87"/>
      <c r="MYU118" s="87"/>
      <c r="MYV118" s="88"/>
      <c r="MYW118" s="87"/>
      <c r="MYX118" s="89"/>
      <c r="MYY118" s="98"/>
      <c r="MYZ118" s="135"/>
      <c r="MZA118" s="84"/>
      <c r="MZB118" s="87"/>
      <c r="MZC118" s="87"/>
      <c r="MZD118" s="88"/>
      <c r="MZE118" s="87"/>
      <c r="MZF118" s="89"/>
      <c r="MZG118" s="98"/>
      <c r="MZH118" s="135"/>
      <c r="MZI118" s="84"/>
      <c r="MZJ118" s="87"/>
      <c r="MZK118" s="87"/>
      <c r="MZL118" s="88"/>
      <c r="MZM118" s="87"/>
      <c r="MZN118" s="89"/>
      <c r="MZO118" s="98"/>
      <c r="MZP118" s="135"/>
      <c r="MZQ118" s="84"/>
      <c r="MZR118" s="87"/>
      <c r="MZS118" s="87"/>
      <c r="MZT118" s="88"/>
      <c r="MZU118" s="87"/>
      <c r="MZV118" s="89"/>
      <c r="MZW118" s="98"/>
      <c r="MZX118" s="135"/>
      <c r="MZY118" s="84"/>
      <c r="MZZ118" s="87"/>
      <c r="NAA118" s="87"/>
      <c r="NAB118" s="88"/>
      <c r="NAC118" s="87"/>
      <c r="NAD118" s="89"/>
      <c r="NAE118" s="98"/>
      <c r="NAF118" s="135"/>
      <c r="NAG118" s="84"/>
      <c r="NAH118" s="87"/>
      <c r="NAI118" s="87"/>
      <c r="NAJ118" s="88"/>
      <c r="NAK118" s="87"/>
      <c r="NAL118" s="89"/>
      <c r="NAM118" s="98"/>
      <c r="NAN118" s="135"/>
      <c r="NAO118" s="84"/>
      <c r="NAP118" s="87"/>
      <c r="NAQ118" s="87"/>
      <c r="NAR118" s="88"/>
      <c r="NAS118" s="87"/>
      <c r="NAT118" s="89"/>
      <c r="NAU118" s="98"/>
      <c r="NAV118" s="135"/>
      <c r="NAW118" s="84"/>
      <c r="NAX118" s="87"/>
      <c r="NAY118" s="87"/>
      <c r="NAZ118" s="88"/>
      <c r="NBA118" s="87"/>
      <c r="NBB118" s="89"/>
      <c r="NBC118" s="98"/>
      <c r="NBD118" s="135"/>
      <c r="NBE118" s="84"/>
      <c r="NBF118" s="87"/>
      <c r="NBG118" s="87"/>
      <c r="NBH118" s="88"/>
      <c r="NBI118" s="87"/>
      <c r="NBJ118" s="89"/>
      <c r="NBK118" s="98"/>
      <c r="NBL118" s="135"/>
      <c r="NBM118" s="84"/>
      <c r="NBN118" s="87"/>
      <c r="NBO118" s="87"/>
      <c r="NBP118" s="88"/>
      <c r="NBQ118" s="87"/>
      <c r="NBR118" s="89"/>
      <c r="NBS118" s="98"/>
      <c r="NBT118" s="135"/>
      <c r="NBU118" s="84"/>
      <c r="NBV118" s="87"/>
      <c r="NBW118" s="87"/>
      <c r="NBX118" s="88"/>
      <c r="NBY118" s="87"/>
      <c r="NBZ118" s="89"/>
      <c r="NCA118" s="98"/>
      <c r="NCB118" s="135"/>
      <c r="NCC118" s="84"/>
      <c r="NCD118" s="87"/>
      <c r="NCE118" s="87"/>
      <c r="NCF118" s="88"/>
      <c r="NCG118" s="87"/>
      <c r="NCH118" s="89"/>
      <c r="NCI118" s="98"/>
      <c r="NCJ118" s="135"/>
      <c r="NCK118" s="84"/>
      <c r="NCL118" s="87"/>
      <c r="NCM118" s="87"/>
      <c r="NCN118" s="88"/>
      <c r="NCO118" s="87"/>
      <c r="NCP118" s="89"/>
      <c r="NCQ118" s="98"/>
      <c r="NCR118" s="135"/>
      <c r="NCS118" s="84"/>
      <c r="NCT118" s="87"/>
      <c r="NCU118" s="87"/>
      <c r="NCV118" s="88"/>
      <c r="NCW118" s="87"/>
      <c r="NCX118" s="89"/>
      <c r="NCY118" s="98"/>
      <c r="NCZ118" s="135"/>
      <c r="NDA118" s="84"/>
      <c r="NDB118" s="87"/>
      <c r="NDC118" s="87"/>
      <c r="NDD118" s="88"/>
      <c r="NDE118" s="87"/>
      <c r="NDF118" s="89"/>
      <c r="NDG118" s="98"/>
      <c r="NDH118" s="135"/>
      <c r="NDI118" s="84"/>
      <c r="NDJ118" s="87"/>
      <c r="NDK118" s="87"/>
      <c r="NDL118" s="88"/>
      <c r="NDM118" s="87"/>
      <c r="NDN118" s="89"/>
      <c r="NDO118" s="98"/>
      <c r="NDP118" s="135"/>
      <c r="NDQ118" s="84"/>
      <c r="NDR118" s="87"/>
      <c r="NDS118" s="87"/>
      <c r="NDT118" s="88"/>
      <c r="NDU118" s="87"/>
      <c r="NDV118" s="89"/>
      <c r="NDW118" s="98"/>
      <c r="NDX118" s="135"/>
      <c r="NDY118" s="84"/>
      <c r="NDZ118" s="87"/>
      <c r="NEA118" s="87"/>
      <c r="NEB118" s="88"/>
      <c r="NEC118" s="87"/>
      <c r="NED118" s="89"/>
      <c r="NEE118" s="98"/>
      <c r="NEF118" s="135"/>
      <c r="NEG118" s="84"/>
      <c r="NEH118" s="87"/>
      <c r="NEI118" s="87"/>
      <c r="NEJ118" s="88"/>
      <c r="NEK118" s="87"/>
      <c r="NEL118" s="89"/>
      <c r="NEM118" s="98"/>
      <c r="NEN118" s="135"/>
      <c r="NEO118" s="84"/>
      <c r="NEP118" s="87"/>
      <c r="NEQ118" s="87"/>
      <c r="NER118" s="88"/>
      <c r="NES118" s="87"/>
      <c r="NET118" s="89"/>
      <c r="NEU118" s="98"/>
      <c r="NEV118" s="135"/>
      <c r="NEW118" s="84"/>
      <c r="NEX118" s="87"/>
      <c r="NEY118" s="87"/>
      <c r="NEZ118" s="88"/>
      <c r="NFA118" s="87"/>
      <c r="NFB118" s="89"/>
      <c r="NFC118" s="98"/>
      <c r="NFD118" s="135"/>
      <c r="NFE118" s="84"/>
      <c r="NFF118" s="87"/>
      <c r="NFG118" s="87"/>
      <c r="NFH118" s="88"/>
      <c r="NFI118" s="87"/>
      <c r="NFJ118" s="89"/>
      <c r="NFK118" s="98"/>
      <c r="NFL118" s="135"/>
      <c r="NFM118" s="84"/>
      <c r="NFN118" s="87"/>
      <c r="NFO118" s="87"/>
      <c r="NFP118" s="88"/>
      <c r="NFQ118" s="87"/>
      <c r="NFR118" s="89"/>
      <c r="NFS118" s="98"/>
      <c r="NFT118" s="135"/>
      <c r="NFU118" s="84"/>
      <c r="NFV118" s="87"/>
      <c r="NFW118" s="87"/>
      <c r="NFX118" s="88"/>
      <c r="NFY118" s="87"/>
      <c r="NFZ118" s="89"/>
      <c r="NGA118" s="98"/>
      <c r="NGB118" s="135"/>
      <c r="NGC118" s="84"/>
      <c r="NGD118" s="87"/>
      <c r="NGE118" s="87"/>
      <c r="NGF118" s="88"/>
      <c r="NGG118" s="87"/>
      <c r="NGH118" s="89"/>
      <c r="NGI118" s="98"/>
      <c r="NGJ118" s="135"/>
      <c r="NGK118" s="84"/>
      <c r="NGL118" s="87"/>
      <c r="NGM118" s="87"/>
      <c r="NGN118" s="88"/>
      <c r="NGO118" s="87"/>
      <c r="NGP118" s="89"/>
      <c r="NGQ118" s="98"/>
      <c r="NGR118" s="135"/>
      <c r="NGS118" s="84"/>
      <c r="NGT118" s="87"/>
      <c r="NGU118" s="87"/>
      <c r="NGV118" s="88"/>
      <c r="NGW118" s="87"/>
      <c r="NGX118" s="89"/>
      <c r="NGY118" s="98"/>
      <c r="NGZ118" s="135"/>
      <c r="NHA118" s="84"/>
      <c r="NHB118" s="87"/>
      <c r="NHC118" s="87"/>
      <c r="NHD118" s="88"/>
      <c r="NHE118" s="87"/>
      <c r="NHF118" s="89"/>
      <c r="NHG118" s="98"/>
      <c r="NHH118" s="135"/>
      <c r="NHI118" s="84"/>
      <c r="NHJ118" s="87"/>
      <c r="NHK118" s="87"/>
      <c r="NHL118" s="88"/>
      <c r="NHM118" s="87"/>
      <c r="NHN118" s="89"/>
      <c r="NHO118" s="98"/>
      <c r="NHP118" s="135"/>
      <c r="NHQ118" s="84"/>
      <c r="NHR118" s="87"/>
      <c r="NHS118" s="87"/>
      <c r="NHT118" s="88"/>
      <c r="NHU118" s="87"/>
      <c r="NHV118" s="89"/>
      <c r="NHW118" s="98"/>
      <c r="NHX118" s="135"/>
      <c r="NHY118" s="84"/>
      <c r="NHZ118" s="87"/>
      <c r="NIA118" s="87"/>
      <c r="NIB118" s="88"/>
      <c r="NIC118" s="87"/>
      <c r="NID118" s="89"/>
      <c r="NIE118" s="98"/>
      <c r="NIF118" s="135"/>
      <c r="NIG118" s="84"/>
      <c r="NIH118" s="87"/>
      <c r="NII118" s="87"/>
      <c r="NIJ118" s="88"/>
      <c r="NIK118" s="87"/>
      <c r="NIL118" s="89"/>
      <c r="NIM118" s="98"/>
      <c r="NIN118" s="135"/>
      <c r="NIO118" s="84"/>
      <c r="NIP118" s="87"/>
      <c r="NIQ118" s="87"/>
      <c r="NIR118" s="88"/>
      <c r="NIS118" s="87"/>
      <c r="NIT118" s="89"/>
      <c r="NIU118" s="98"/>
      <c r="NIV118" s="135"/>
      <c r="NIW118" s="84"/>
      <c r="NIX118" s="87"/>
      <c r="NIY118" s="87"/>
      <c r="NIZ118" s="88"/>
      <c r="NJA118" s="87"/>
      <c r="NJB118" s="89"/>
      <c r="NJC118" s="98"/>
      <c r="NJD118" s="135"/>
      <c r="NJE118" s="84"/>
      <c r="NJF118" s="87"/>
      <c r="NJG118" s="87"/>
      <c r="NJH118" s="88"/>
      <c r="NJI118" s="87"/>
      <c r="NJJ118" s="89"/>
      <c r="NJK118" s="98"/>
      <c r="NJL118" s="135"/>
      <c r="NJM118" s="84"/>
      <c r="NJN118" s="87"/>
      <c r="NJO118" s="87"/>
      <c r="NJP118" s="88"/>
      <c r="NJQ118" s="87"/>
      <c r="NJR118" s="89"/>
      <c r="NJS118" s="98"/>
      <c r="NJT118" s="135"/>
      <c r="NJU118" s="84"/>
      <c r="NJV118" s="87"/>
      <c r="NJW118" s="87"/>
      <c r="NJX118" s="88"/>
      <c r="NJY118" s="87"/>
      <c r="NJZ118" s="89"/>
      <c r="NKA118" s="98"/>
      <c r="NKB118" s="135"/>
      <c r="NKC118" s="84"/>
      <c r="NKD118" s="87"/>
      <c r="NKE118" s="87"/>
      <c r="NKF118" s="88"/>
      <c r="NKG118" s="87"/>
      <c r="NKH118" s="89"/>
      <c r="NKI118" s="98"/>
      <c r="NKJ118" s="135"/>
      <c r="NKK118" s="84"/>
      <c r="NKL118" s="87"/>
      <c r="NKM118" s="87"/>
      <c r="NKN118" s="88"/>
      <c r="NKO118" s="87"/>
      <c r="NKP118" s="89"/>
      <c r="NKQ118" s="98"/>
      <c r="NKR118" s="135"/>
      <c r="NKS118" s="84"/>
      <c r="NKT118" s="87"/>
      <c r="NKU118" s="87"/>
      <c r="NKV118" s="88"/>
      <c r="NKW118" s="87"/>
      <c r="NKX118" s="89"/>
      <c r="NKY118" s="98"/>
      <c r="NKZ118" s="135"/>
      <c r="NLA118" s="84"/>
      <c r="NLB118" s="87"/>
      <c r="NLC118" s="87"/>
      <c r="NLD118" s="88"/>
      <c r="NLE118" s="87"/>
      <c r="NLF118" s="89"/>
      <c r="NLG118" s="98"/>
      <c r="NLH118" s="135"/>
      <c r="NLI118" s="84"/>
      <c r="NLJ118" s="87"/>
      <c r="NLK118" s="87"/>
      <c r="NLL118" s="88"/>
      <c r="NLM118" s="87"/>
      <c r="NLN118" s="89"/>
      <c r="NLO118" s="98"/>
      <c r="NLP118" s="135"/>
      <c r="NLQ118" s="84"/>
      <c r="NLR118" s="87"/>
      <c r="NLS118" s="87"/>
      <c r="NLT118" s="88"/>
      <c r="NLU118" s="87"/>
      <c r="NLV118" s="89"/>
      <c r="NLW118" s="98"/>
      <c r="NLX118" s="135"/>
      <c r="NLY118" s="84"/>
      <c r="NLZ118" s="87"/>
      <c r="NMA118" s="87"/>
      <c r="NMB118" s="88"/>
      <c r="NMC118" s="87"/>
      <c r="NMD118" s="89"/>
      <c r="NME118" s="98"/>
      <c r="NMF118" s="135"/>
      <c r="NMG118" s="84"/>
      <c r="NMH118" s="87"/>
      <c r="NMI118" s="87"/>
      <c r="NMJ118" s="88"/>
      <c r="NMK118" s="87"/>
      <c r="NML118" s="89"/>
      <c r="NMM118" s="98"/>
      <c r="NMN118" s="135"/>
      <c r="NMO118" s="84"/>
      <c r="NMP118" s="87"/>
      <c r="NMQ118" s="87"/>
      <c r="NMR118" s="88"/>
      <c r="NMS118" s="87"/>
      <c r="NMT118" s="89"/>
      <c r="NMU118" s="98"/>
      <c r="NMV118" s="135"/>
      <c r="NMW118" s="84"/>
      <c r="NMX118" s="87"/>
      <c r="NMY118" s="87"/>
      <c r="NMZ118" s="88"/>
      <c r="NNA118" s="87"/>
      <c r="NNB118" s="89"/>
      <c r="NNC118" s="98"/>
      <c r="NND118" s="135"/>
      <c r="NNE118" s="84"/>
      <c r="NNF118" s="87"/>
      <c r="NNG118" s="87"/>
      <c r="NNH118" s="88"/>
      <c r="NNI118" s="87"/>
      <c r="NNJ118" s="89"/>
      <c r="NNK118" s="98"/>
      <c r="NNL118" s="135"/>
      <c r="NNM118" s="84"/>
      <c r="NNN118" s="87"/>
      <c r="NNO118" s="87"/>
      <c r="NNP118" s="88"/>
      <c r="NNQ118" s="87"/>
      <c r="NNR118" s="89"/>
      <c r="NNS118" s="98"/>
      <c r="NNT118" s="135"/>
      <c r="NNU118" s="84"/>
      <c r="NNV118" s="87"/>
      <c r="NNW118" s="87"/>
      <c r="NNX118" s="88"/>
      <c r="NNY118" s="87"/>
      <c r="NNZ118" s="89"/>
      <c r="NOA118" s="98"/>
      <c r="NOB118" s="135"/>
      <c r="NOC118" s="84"/>
      <c r="NOD118" s="87"/>
      <c r="NOE118" s="87"/>
      <c r="NOF118" s="88"/>
      <c r="NOG118" s="87"/>
      <c r="NOH118" s="89"/>
      <c r="NOI118" s="98"/>
      <c r="NOJ118" s="135"/>
      <c r="NOK118" s="84"/>
      <c r="NOL118" s="87"/>
      <c r="NOM118" s="87"/>
      <c r="NON118" s="88"/>
      <c r="NOO118" s="87"/>
      <c r="NOP118" s="89"/>
      <c r="NOQ118" s="98"/>
      <c r="NOR118" s="135"/>
      <c r="NOS118" s="84"/>
      <c r="NOT118" s="87"/>
      <c r="NOU118" s="87"/>
      <c r="NOV118" s="88"/>
      <c r="NOW118" s="87"/>
      <c r="NOX118" s="89"/>
      <c r="NOY118" s="98"/>
      <c r="NOZ118" s="135"/>
      <c r="NPA118" s="84"/>
      <c r="NPB118" s="87"/>
      <c r="NPC118" s="87"/>
      <c r="NPD118" s="88"/>
      <c r="NPE118" s="87"/>
      <c r="NPF118" s="89"/>
      <c r="NPG118" s="98"/>
      <c r="NPH118" s="135"/>
      <c r="NPI118" s="84"/>
      <c r="NPJ118" s="87"/>
      <c r="NPK118" s="87"/>
      <c r="NPL118" s="88"/>
      <c r="NPM118" s="87"/>
      <c r="NPN118" s="89"/>
      <c r="NPO118" s="98"/>
      <c r="NPP118" s="135"/>
      <c r="NPQ118" s="84"/>
      <c r="NPR118" s="87"/>
      <c r="NPS118" s="87"/>
      <c r="NPT118" s="88"/>
      <c r="NPU118" s="87"/>
      <c r="NPV118" s="89"/>
      <c r="NPW118" s="98"/>
      <c r="NPX118" s="135"/>
      <c r="NPY118" s="84"/>
      <c r="NPZ118" s="87"/>
      <c r="NQA118" s="87"/>
      <c r="NQB118" s="88"/>
      <c r="NQC118" s="87"/>
      <c r="NQD118" s="89"/>
      <c r="NQE118" s="98"/>
      <c r="NQF118" s="135"/>
      <c r="NQG118" s="84"/>
      <c r="NQH118" s="87"/>
      <c r="NQI118" s="87"/>
      <c r="NQJ118" s="88"/>
      <c r="NQK118" s="87"/>
      <c r="NQL118" s="89"/>
      <c r="NQM118" s="98"/>
      <c r="NQN118" s="135"/>
      <c r="NQO118" s="84"/>
      <c r="NQP118" s="87"/>
      <c r="NQQ118" s="87"/>
      <c r="NQR118" s="88"/>
      <c r="NQS118" s="87"/>
      <c r="NQT118" s="89"/>
      <c r="NQU118" s="98"/>
      <c r="NQV118" s="135"/>
      <c r="NQW118" s="84"/>
      <c r="NQX118" s="87"/>
      <c r="NQY118" s="87"/>
      <c r="NQZ118" s="88"/>
      <c r="NRA118" s="87"/>
      <c r="NRB118" s="89"/>
      <c r="NRC118" s="98"/>
      <c r="NRD118" s="135"/>
      <c r="NRE118" s="84"/>
      <c r="NRF118" s="87"/>
      <c r="NRG118" s="87"/>
      <c r="NRH118" s="88"/>
      <c r="NRI118" s="87"/>
      <c r="NRJ118" s="89"/>
      <c r="NRK118" s="98"/>
      <c r="NRL118" s="135"/>
      <c r="NRM118" s="84"/>
      <c r="NRN118" s="87"/>
      <c r="NRO118" s="87"/>
      <c r="NRP118" s="88"/>
      <c r="NRQ118" s="87"/>
      <c r="NRR118" s="89"/>
      <c r="NRS118" s="98"/>
      <c r="NRT118" s="135"/>
      <c r="NRU118" s="84"/>
      <c r="NRV118" s="87"/>
      <c r="NRW118" s="87"/>
      <c r="NRX118" s="88"/>
      <c r="NRY118" s="87"/>
      <c r="NRZ118" s="89"/>
      <c r="NSA118" s="98"/>
      <c r="NSB118" s="135"/>
      <c r="NSC118" s="84"/>
      <c r="NSD118" s="87"/>
      <c r="NSE118" s="87"/>
      <c r="NSF118" s="88"/>
      <c r="NSG118" s="87"/>
      <c r="NSH118" s="89"/>
      <c r="NSI118" s="98"/>
      <c r="NSJ118" s="135"/>
      <c r="NSK118" s="84"/>
      <c r="NSL118" s="87"/>
      <c r="NSM118" s="87"/>
      <c r="NSN118" s="88"/>
      <c r="NSO118" s="87"/>
      <c r="NSP118" s="89"/>
      <c r="NSQ118" s="98"/>
      <c r="NSR118" s="135"/>
      <c r="NSS118" s="84"/>
      <c r="NST118" s="87"/>
      <c r="NSU118" s="87"/>
      <c r="NSV118" s="88"/>
      <c r="NSW118" s="87"/>
      <c r="NSX118" s="89"/>
      <c r="NSY118" s="98"/>
      <c r="NSZ118" s="135"/>
      <c r="NTA118" s="84"/>
      <c r="NTB118" s="87"/>
      <c r="NTC118" s="87"/>
      <c r="NTD118" s="88"/>
      <c r="NTE118" s="87"/>
      <c r="NTF118" s="89"/>
      <c r="NTG118" s="98"/>
      <c r="NTH118" s="135"/>
      <c r="NTI118" s="84"/>
      <c r="NTJ118" s="87"/>
      <c r="NTK118" s="87"/>
      <c r="NTL118" s="88"/>
      <c r="NTM118" s="87"/>
      <c r="NTN118" s="89"/>
      <c r="NTO118" s="98"/>
      <c r="NTP118" s="135"/>
      <c r="NTQ118" s="84"/>
      <c r="NTR118" s="87"/>
      <c r="NTS118" s="87"/>
      <c r="NTT118" s="88"/>
      <c r="NTU118" s="87"/>
      <c r="NTV118" s="89"/>
      <c r="NTW118" s="98"/>
      <c r="NTX118" s="135"/>
      <c r="NTY118" s="84"/>
      <c r="NTZ118" s="87"/>
      <c r="NUA118" s="87"/>
      <c r="NUB118" s="88"/>
      <c r="NUC118" s="87"/>
      <c r="NUD118" s="89"/>
      <c r="NUE118" s="98"/>
      <c r="NUF118" s="135"/>
      <c r="NUG118" s="84"/>
      <c r="NUH118" s="87"/>
      <c r="NUI118" s="87"/>
      <c r="NUJ118" s="88"/>
      <c r="NUK118" s="87"/>
      <c r="NUL118" s="89"/>
      <c r="NUM118" s="98"/>
      <c r="NUN118" s="135"/>
      <c r="NUO118" s="84"/>
      <c r="NUP118" s="87"/>
      <c r="NUQ118" s="87"/>
      <c r="NUR118" s="88"/>
      <c r="NUS118" s="87"/>
      <c r="NUT118" s="89"/>
      <c r="NUU118" s="98"/>
      <c r="NUV118" s="135"/>
      <c r="NUW118" s="84"/>
      <c r="NUX118" s="87"/>
      <c r="NUY118" s="87"/>
      <c r="NUZ118" s="88"/>
      <c r="NVA118" s="87"/>
      <c r="NVB118" s="89"/>
      <c r="NVC118" s="98"/>
      <c r="NVD118" s="135"/>
      <c r="NVE118" s="84"/>
      <c r="NVF118" s="87"/>
      <c r="NVG118" s="87"/>
      <c r="NVH118" s="88"/>
      <c r="NVI118" s="87"/>
      <c r="NVJ118" s="89"/>
      <c r="NVK118" s="98"/>
      <c r="NVL118" s="135"/>
      <c r="NVM118" s="84"/>
      <c r="NVN118" s="87"/>
      <c r="NVO118" s="87"/>
      <c r="NVP118" s="88"/>
      <c r="NVQ118" s="87"/>
      <c r="NVR118" s="89"/>
      <c r="NVS118" s="98"/>
      <c r="NVT118" s="135"/>
      <c r="NVU118" s="84"/>
      <c r="NVV118" s="87"/>
      <c r="NVW118" s="87"/>
      <c r="NVX118" s="88"/>
      <c r="NVY118" s="87"/>
      <c r="NVZ118" s="89"/>
      <c r="NWA118" s="98"/>
      <c r="NWB118" s="135"/>
      <c r="NWC118" s="84"/>
      <c r="NWD118" s="87"/>
      <c r="NWE118" s="87"/>
      <c r="NWF118" s="88"/>
      <c r="NWG118" s="87"/>
      <c r="NWH118" s="89"/>
      <c r="NWI118" s="98"/>
      <c r="NWJ118" s="135"/>
      <c r="NWK118" s="84"/>
      <c r="NWL118" s="87"/>
      <c r="NWM118" s="87"/>
      <c r="NWN118" s="88"/>
      <c r="NWO118" s="87"/>
      <c r="NWP118" s="89"/>
      <c r="NWQ118" s="98"/>
      <c r="NWR118" s="135"/>
      <c r="NWS118" s="84"/>
      <c r="NWT118" s="87"/>
      <c r="NWU118" s="87"/>
      <c r="NWV118" s="88"/>
      <c r="NWW118" s="87"/>
      <c r="NWX118" s="89"/>
      <c r="NWY118" s="98"/>
      <c r="NWZ118" s="135"/>
      <c r="NXA118" s="84"/>
      <c r="NXB118" s="87"/>
      <c r="NXC118" s="87"/>
      <c r="NXD118" s="88"/>
      <c r="NXE118" s="87"/>
      <c r="NXF118" s="89"/>
      <c r="NXG118" s="98"/>
      <c r="NXH118" s="135"/>
      <c r="NXI118" s="84"/>
      <c r="NXJ118" s="87"/>
      <c r="NXK118" s="87"/>
      <c r="NXL118" s="88"/>
      <c r="NXM118" s="87"/>
      <c r="NXN118" s="89"/>
      <c r="NXO118" s="98"/>
      <c r="NXP118" s="135"/>
      <c r="NXQ118" s="84"/>
      <c r="NXR118" s="87"/>
      <c r="NXS118" s="87"/>
      <c r="NXT118" s="88"/>
      <c r="NXU118" s="87"/>
      <c r="NXV118" s="89"/>
      <c r="NXW118" s="98"/>
      <c r="NXX118" s="135"/>
      <c r="NXY118" s="84"/>
      <c r="NXZ118" s="87"/>
      <c r="NYA118" s="87"/>
      <c r="NYB118" s="88"/>
      <c r="NYC118" s="87"/>
      <c r="NYD118" s="89"/>
      <c r="NYE118" s="98"/>
      <c r="NYF118" s="135"/>
      <c r="NYG118" s="84"/>
      <c r="NYH118" s="87"/>
      <c r="NYI118" s="87"/>
      <c r="NYJ118" s="88"/>
      <c r="NYK118" s="87"/>
      <c r="NYL118" s="89"/>
      <c r="NYM118" s="98"/>
      <c r="NYN118" s="135"/>
      <c r="NYO118" s="84"/>
      <c r="NYP118" s="87"/>
      <c r="NYQ118" s="87"/>
      <c r="NYR118" s="88"/>
      <c r="NYS118" s="87"/>
      <c r="NYT118" s="89"/>
      <c r="NYU118" s="98"/>
      <c r="NYV118" s="135"/>
      <c r="NYW118" s="84"/>
      <c r="NYX118" s="87"/>
      <c r="NYY118" s="87"/>
      <c r="NYZ118" s="88"/>
      <c r="NZA118" s="87"/>
      <c r="NZB118" s="89"/>
      <c r="NZC118" s="98"/>
      <c r="NZD118" s="135"/>
      <c r="NZE118" s="84"/>
      <c r="NZF118" s="87"/>
      <c r="NZG118" s="87"/>
      <c r="NZH118" s="88"/>
      <c r="NZI118" s="87"/>
      <c r="NZJ118" s="89"/>
      <c r="NZK118" s="98"/>
      <c r="NZL118" s="135"/>
      <c r="NZM118" s="84"/>
      <c r="NZN118" s="87"/>
      <c r="NZO118" s="87"/>
      <c r="NZP118" s="88"/>
      <c r="NZQ118" s="87"/>
      <c r="NZR118" s="89"/>
      <c r="NZS118" s="98"/>
      <c r="NZT118" s="135"/>
      <c r="NZU118" s="84"/>
      <c r="NZV118" s="87"/>
      <c r="NZW118" s="87"/>
      <c r="NZX118" s="88"/>
      <c r="NZY118" s="87"/>
      <c r="NZZ118" s="89"/>
      <c r="OAA118" s="98"/>
      <c r="OAB118" s="135"/>
      <c r="OAC118" s="84"/>
      <c r="OAD118" s="87"/>
      <c r="OAE118" s="87"/>
      <c r="OAF118" s="88"/>
      <c r="OAG118" s="87"/>
      <c r="OAH118" s="89"/>
      <c r="OAI118" s="98"/>
      <c r="OAJ118" s="135"/>
      <c r="OAK118" s="84"/>
      <c r="OAL118" s="87"/>
      <c r="OAM118" s="87"/>
      <c r="OAN118" s="88"/>
      <c r="OAO118" s="87"/>
      <c r="OAP118" s="89"/>
      <c r="OAQ118" s="98"/>
      <c r="OAR118" s="135"/>
      <c r="OAS118" s="84"/>
      <c r="OAT118" s="87"/>
      <c r="OAU118" s="87"/>
      <c r="OAV118" s="88"/>
      <c r="OAW118" s="87"/>
      <c r="OAX118" s="89"/>
      <c r="OAY118" s="98"/>
      <c r="OAZ118" s="135"/>
      <c r="OBA118" s="84"/>
      <c r="OBB118" s="87"/>
      <c r="OBC118" s="87"/>
      <c r="OBD118" s="88"/>
      <c r="OBE118" s="87"/>
      <c r="OBF118" s="89"/>
      <c r="OBG118" s="98"/>
      <c r="OBH118" s="135"/>
      <c r="OBI118" s="84"/>
      <c r="OBJ118" s="87"/>
      <c r="OBK118" s="87"/>
      <c r="OBL118" s="88"/>
      <c r="OBM118" s="87"/>
      <c r="OBN118" s="89"/>
      <c r="OBO118" s="98"/>
      <c r="OBP118" s="135"/>
      <c r="OBQ118" s="84"/>
      <c r="OBR118" s="87"/>
      <c r="OBS118" s="87"/>
      <c r="OBT118" s="88"/>
      <c r="OBU118" s="87"/>
      <c r="OBV118" s="89"/>
      <c r="OBW118" s="98"/>
      <c r="OBX118" s="135"/>
      <c r="OBY118" s="84"/>
      <c r="OBZ118" s="87"/>
      <c r="OCA118" s="87"/>
      <c r="OCB118" s="88"/>
      <c r="OCC118" s="87"/>
      <c r="OCD118" s="89"/>
      <c r="OCE118" s="98"/>
      <c r="OCF118" s="135"/>
      <c r="OCG118" s="84"/>
      <c r="OCH118" s="87"/>
      <c r="OCI118" s="87"/>
      <c r="OCJ118" s="88"/>
      <c r="OCK118" s="87"/>
      <c r="OCL118" s="89"/>
      <c r="OCM118" s="98"/>
      <c r="OCN118" s="135"/>
      <c r="OCO118" s="84"/>
      <c r="OCP118" s="87"/>
      <c r="OCQ118" s="87"/>
      <c r="OCR118" s="88"/>
      <c r="OCS118" s="87"/>
      <c r="OCT118" s="89"/>
      <c r="OCU118" s="98"/>
      <c r="OCV118" s="135"/>
      <c r="OCW118" s="84"/>
      <c r="OCX118" s="87"/>
      <c r="OCY118" s="87"/>
      <c r="OCZ118" s="88"/>
      <c r="ODA118" s="87"/>
      <c r="ODB118" s="89"/>
      <c r="ODC118" s="98"/>
      <c r="ODD118" s="135"/>
      <c r="ODE118" s="84"/>
      <c r="ODF118" s="87"/>
      <c r="ODG118" s="87"/>
      <c r="ODH118" s="88"/>
      <c r="ODI118" s="87"/>
      <c r="ODJ118" s="89"/>
      <c r="ODK118" s="98"/>
      <c r="ODL118" s="135"/>
      <c r="ODM118" s="84"/>
      <c r="ODN118" s="87"/>
      <c r="ODO118" s="87"/>
      <c r="ODP118" s="88"/>
      <c r="ODQ118" s="87"/>
      <c r="ODR118" s="89"/>
      <c r="ODS118" s="98"/>
      <c r="ODT118" s="135"/>
      <c r="ODU118" s="84"/>
      <c r="ODV118" s="87"/>
      <c r="ODW118" s="87"/>
      <c r="ODX118" s="88"/>
      <c r="ODY118" s="87"/>
      <c r="ODZ118" s="89"/>
      <c r="OEA118" s="98"/>
      <c r="OEB118" s="135"/>
      <c r="OEC118" s="84"/>
      <c r="OED118" s="87"/>
      <c r="OEE118" s="87"/>
      <c r="OEF118" s="88"/>
      <c r="OEG118" s="87"/>
      <c r="OEH118" s="89"/>
      <c r="OEI118" s="98"/>
      <c r="OEJ118" s="135"/>
      <c r="OEK118" s="84"/>
      <c r="OEL118" s="87"/>
      <c r="OEM118" s="87"/>
      <c r="OEN118" s="88"/>
      <c r="OEO118" s="87"/>
      <c r="OEP118" s="89"/>
      <c r="OEQ118" s="98"/>
      <c r="OER118" s="135"/>
      <c r="OES118" s="84"/>
      <c r="OET118" s="87"/>
      <c r="OEU118" s="87"/>
      <c r="OEV118" s="88"/>
      <c r="OEW118" s="87"/>
      <c r="OEX118" s="89"/>
      <c r="OEY118" s="98"/>
      <c r="OEZ118" s="135"/>
      <c r="OFA118" s="84"/>
      <c r="OFB118" s="87"/>
      <c r="OFC118" s="87"/>
      <c r="OFD118" s="88"/>
      <c r="OFE118" s="87"/>
      <c r="OFF118" s="89"/>
      <c r="OFG118" s="98"/>
      <c r="OFH118" s="135"/>
      <c r="OFI118" s="84"/>
      <c r="OFJ118" s="87"/>
      <c r="OFK118" s="87"/>
      <c r="OFL118" s="88"/>
      <c r="OFM118" s="87"/>
      <c r="OFN118" s="89"/>
      <c r="OFO118" s="98"/>
      <c r="OFP118" s="135"/>
      <c r="OFQ118" s="84"/>
      <c r="OFR118" s="87"/>
      <c r="OFS118" s="87"/>
      <c r="OFT118" s="88"/>
      <c r="OFU118" s="87"/>
      <c r="OFV118" s="89"/>
      <c r="OFW118" s="98"/>
      <c r="OFX118" s="135"/>
      <c r="OFY118" s="84"/>
      <c r="OFZ118" s="87"/>
      <c r="OGA118" s="87"/>
      <c r="OGB118" s="88"/>
      <c r="OGC118" s="87"/>
      <c r="OGD118" s="89"/>
      <c r="OGE118" s="98"/>
      <c r="OGF118" s="135"/>
      <c r="OGG118" s="84"/>
      <c r="OGH118" s="87"/>
      <c r="OGI118" s="87"/>
      <c r="OGJ118" s="88"/>
      <c r="OGK118" s="87"/>
      <c r="OGL118" s="89"/>
      <c r="OGM118" s="98"/>
      <c r="OGN118" s="135"/>
      <c r="OGO118" s="84"/>
      <c r="OGP118" s="87"/>
      <c r="OGQ118" s="87"/>
      <c r="OGR118" s="88"/>
      <c r="OGS118" s="87"/>
      <c r="OGT118" s="89"/>
      <c r="OGU118" s="98"/>
      <c r="OGV118" s="135"/>
      <c r="OGW118" s="84"/>
      <c r="OGX118" s="87"/>
      <c r="OGY118" s="87"/>
      <c r="OGZ118" s="88"/>
      <c r="OHA118" s="87"/>
      <c r="OHB118" s="89"/>
      <c r="OHC118" s="98"/>
      <c r="OHD118" s="135"/>
      <c r="OHE118" s="84"/>
      <c r="OHF118" s="87"/>
      <c r="OHG118" s="87"/>
      <c r="OHH118" s="88"/>
      <c r="OHI118" s="87"/>
      <c r="OHJ118" s="89"/>
      <c r="OHK118" s="98"/>
      <c r="OHL118" s="135"/>
      <c r="OHM118" s="84"/>
      <c r="OHN118" s="87"/>
      <c r="OHO118" s="87"/>
      <c r="OHP118" s="88"/>
      <c r="OHQ118" s="87"/>
      <c r="OHR118" s="89"/>
      <c r="OHS118" s="98"/>
      <c r="OHT118" s="135"/>
      <c r="OHU118" s="84"/>
      <c r="OHV118" s="87"/>
      <c r="OHW118" s="87"/>
      <c r="OHX118" s="88"/>
      <c r="OHY118" s="87"/>
      <c r="OHZ118" s="89"/>
      <c r="OIA118" s="98"/>
      <c r="OIB118" s="135"/>
      <c r="OIC118" s="84"/>
      <c r="OID118" s="87"/>
      <c r="OIE118" s="87"/>
      <c r="OIF118" s="88"/>
      <c r="OIG118" s="87"/>
      <c r="OIH118" s="89"/>
      <c r="OII118" s="98"/>
      <c r="OIJ118" s="135"/>
      <c r="OIK118" s="84"/>
      <c r="OIL118" s="87"/>
      <c r="OIM118" s="87"/>
      <c r="OIN118" s="88"/>
      <c r="OIO118" s="87"/>
      <c r="OIP118" s="89"/>
      <c r="OIQ118" s="98"/>
      <c r="OIR118" s="135"/>
      <c r="OIS118" s="84"/>
      <c r="OIT118" s="87"/>
      <c r="OIU118" s="87"/>
      <c r="OIV118" s="88"/>
      <c r="OIW118" s="87"/>
      <c r="OIX118" s="89"/>
      <c r="OIY118" s="98"/>
      <c r="OIZ118" s="135"/>
      <c r="OJA118" s="84"/>
      <c r="OJB118" s="87"/>
      <c r="OJC118" s="87"/>
      <c r="OJD118" s="88"/>
      <c r="OJE118" s="87"/>
      <c r="OJF118" s="89"/>
      <c r="OJG118" s="98"/>
      <c r="OJH118" s="135"/>
      <c r="OJI118" s="84"/>
      <c r="OJJ118" s="87"/>
      <c r="OJK118" s="87"/>
      <c r="OJL118" s="88"/>
      <c r="OJM118" s="87"/>
      <c r="OJN118" s="89"/>
      <c r="OJO118" s="98"/>
      <c r="OJP118" s="135"/>
      <c r="OJQ118" s="84"/>
      <c r="OJR118" s="87"/>
      <c r="OJS118" s="87"/>
      <c r="OJT118" s="88"/>
      <c r="OJU118" s="87"/>
      <c r="OJV118" s="89"/>
      <c r="OJW118" s="98"/>
      <c r="OJX118" s="135"/>
      <c r="OJY118" s="84"/>
      <c r="OJZ118" s="87"/>
      <c r="OKA118" s="87"/>
      <c r="OKB118" s="88"/>
      <c r="OKC118" s="87"/>
      <c r="OKD118" s="89"/>
      <c r="OKE118" s="98"/>
      <c r="OKF118" s="135"/>
      <c r="OKG118" s="84"/>
      <c r="OKH118" s="87"/>
      <c r="OKI118" s="87"/>
      <c r="OKJ118" s="88"/>
      <c r="OKK118" s="87"/>
      <c r="OKL118" s="89"/>
      <c r="OKM118" s="98"/>
      <c r="OKN118" s="135"/>
      <c r="OKO118" s="84"/>
      <c r="OKP118" s="87"/>
      <c r="OKQ118" s="87"/>
      <c r="OKR118" s="88"/>
      <c r="OKS118" s="87"/>
      <c r="OKT118" s="89"/>
      <c r="OKU118" s="98"/>
      <c r="OKV118" s="135"/>
      <c r="OKW118" s="84"/>
      <c r="OKX118" s="87"/>
      <c r="OKY118" s="87"/>
      <c r="OKZ118" s="88"/>
      <c r="OLA118" s="87"/>
      <c r="OLB118" s="89"/>
      <c r="OLC118" s="98"/>
      <c r="OLD118" s="135"/>
      <c r="OLE118" s="84"/>
      <c r="OLF118" s="87"/>
      <c r="OLG118" s="87"/>
      <c r="OLH118" s="88"/>
      <c r="OLI118" s="87"/>
      <c r="OLJ118" s="89"/>
      <c r="OLK118" s="98"/>
      <c r="OLL118" s="135"/>
      <c r="OLM118" s="84"/>
      <c r="OLN118" s="87"/>
      <c r="OLO118" s="87"/>
      <c r="OLP118" s="88"/>
      <c r="OLQ118" s="87"/>
      <c r="OLR118" s="89"/>
      <c r="OLS118" s="98"/>
      <c r="OLT118" s="135"/>
      <c r="OLU118" s="84"/>
      <c r="OLV118" s="87"/>
      <c r="OLW118" s="87"/>
      <c r="OLX118" s="88"/>
      <c r="OLY118" s="87"/>
      <c r="OLZ118" s="89"/>
      <c r="OMA118" s="98"/>
      <c r="OMB118" s="135"/>
      <c r="OMC118" s="84"/>
      <c r="OMD118" s="87"/>
      <c r="OME118" s="87"/>
      <c r="OMF118" s="88"/>
      <c r="OMG118" s="87"/>
      <c r="OMH118" s="89"/>
      <c r="OMI118" s="98"/>
      <c r="OMJ118" s="135"/>
      <c r="OMK118" s="84"/>
      <c r="OML118" s="87"/>
      <c r="OMM118" s="87"/>
      <c r="OMN118" s="88"/>
      <c r="OMO118" s="87"/>
      <c r="OMP118" s="89"/>
      <c r="OMQ118" s="98"/>
      <c r="OMR118" s="135"/>
      <c r="OMS118" s="84"/>
      <c r="OMT118" s="87"/>
      <c r="OMU118" s="87"/>
      <c r="OMV118" s="88"/>
      <c r="OMW118" s="87"/>
      <c r="OMX118" s="89"/>
      <c r="OMY118" s="98"/>
      <c r="OMZ118" s="135"/>
      <c r="ONA118" s="84"/>
      <c r="ONB118" s="87"/>
      <c r="ONC118" s="87"/>
      <c r="OND118" s="88"/>
      <c r="ONE118" s="87"/>
      <c r="ONF118" s="89"/>
      <c r="ONG118" s="98"/>
      <c r="ONH118" s="135"/>
      <c r="ONI118" s="84"/>
      <c r="ONJ118" s="87"/>
      <c r="ONK118" s="87"/>
      <c r="ONL118" s="88"/>
      <c r="ONM118" s="87"/>
      <c r="ONN118" s="89"/>
      <c r="ONO118" s="98"/>
      <c r="ONP118" s="135"/>
      <c r="ONQ118" s="84"/>
      <c r="ONR118" s="87"/>
      <c r="ONS118" s="87"/>
      <c r="ONT118" s="88"/>
      <c r="ONU118" s="87"/>
      <c r="ONV118" s="89"/>
      <c r="ONW118" s="98"/>
      <c r="ONX118" s="135"/>
      <c r="ONY118" s="84"/>
      <c r="ONZ118" s="87"/>
      <c r="OOA118" s="87"/>
      <c r="OOB118" s="88"/>
      <c r="OOC118" s="87"/>
      <c r="OOD118" s="89"/>
      <c r="OOE118" s="98"/>
      <c r="OOF118" s="135"/>
      <c r="OOG118" s="84"/>
      <c r="OOH118" s="87"/>
      <c r="OOI118" s="87"/>
      <c r="OOJ118" s="88"/>
      <c r="OOK118" s="87"/>
      <c r="OOL118" s="89"/>
      <c r="OOM118" s="98"/>
      <c r="OON118" s="135"/>
      <c r="OOO118" s="84"/>
      <c r="OOP118" s="87"/>
      <c r="OOQ118" s="87"/>
      <c r="OOR118" s="88"/>
      <c r="OOS118" s="87"/>
      <c r="OOT118" s="89"/>
      <c r="OOU118" s="98"/>
      <c r="OOV118" s="135"/>
      <c r="OOW118" s="84"/>
      <c r="OOX118" s="87"/>
      <c r="OOY118" s="87"/>
      <c r="OOZ118" s="88"/>
      <c r="OPA118" s="87"/>
      <c r="OPB118" s="89"/>
      <c r="OPC118" s="98"/>
      <c r="OPD118" s="135"/>
      <c r="OPE118" s="84"/>
      <c r="OPF118" s="87"/>
      <c r="OPG118" s="87"/>
      <c r="OPH118" s="88"/>
      <c r="OPI118" s="87"/>
      <c r="OPJ118" s="89"/>
      <c r="OPK118" s="98"/>
      <c r="OPL118" s="135"/>
      <c r="OPM118" s="84"/>
      <c r="OPN118" s="87"/>
      <c r="OPO118" s="87"/>
      <c r="OPP118" s="88"/>
      <c r="OPQ118" s="87"/>
      <c r="OPR118" s="89"/>
      <c r="OPS118" s="98"/>
      <c r="OPT118" s="135"/>
      <c r="OPU118" s="84"/>
      <c r="OPV118" s="87"/>
      <c r="OPW118" s="87"/>
      <c r="OPX118" s="88"/>
      <c r="OPY118" s="87"/>
      <c r="OPZ118" s="89"/>
      <c r="OQA118" s="98"/>
      <c r="OQB118" s="135"/>
      <c r="OQC118" s="84"/>
      <c r="OQD118" s="87"/>
      <c r="OQE118" s="87"/>
      <c r="OQF118" s="88"/>
      <c r="OQG118" s="87"/>
      <c r="OQH118" s="89"/>
      <c r="OQI118" s="98"/>
      <c r="OQJ118" s="135"/>
      <c r="OQK118" s="84"/>
      <c r="OQL118" s="87"/>
      <c r="OQM118" s="87"/>
      <c r="OQN118" s="88"/>
      <c r="OQO118" s="87"/>
      <c r="OQP118" s="89"/>
      <c r="OQQ118" s="98"/>
      <c r="OQR118" s="135"/>
      <c r="OQS118" s="84"/>
      <c r="OQT118" s="87"/>
      <c r="OQU118" s="87"/>
      <c r="OQV118" s="88"/>
      <c r="OQW118" s="87"/>
      <c r="OQX118" s="89"/>
      <c r="OQY118" s="98"/>
      <c r="OQZ118" s="135"/>
      <c r="ORA118" s="84"/>
      <c r="ORB118" s="87"/>
      <c r="ORC118" s="87"/>
      <c r="ORD118" s="88"/>
      <c r="ORE118" s="87"/>
      <c r="ORF118" s="89"/>
      <c r="ORG118" s="98"/>
      <c r="ORH118" s="135"/>
      <c r="ORI118" s="84"/>
      <c r="ORJ118" s="87"/>
      <c r="ORK118" s="87"/>
      <c r="ORL118" s="88"/>
      <c r="ORM118" s="87"/>
      <c r="ORN118" s="89"/>
      <c r="ORO118" s="98"/>
      <c r="ORP118" s="135"/>
      <c r="ORQ118" s="84"/>
      <c r="ORR118" s="87"/>
      <c r="ORS118" s="87"/>
      <c r="ORT118" s="88"/>
      <c r="ORU118" s="87"/>
      <c r="ORV118" s="89"/>
      <c r="ORW118" s="98"/>
      <c r="ORX118" s="135"/>
      <c r="ORY118" s="84"/>
      <c r="ORZ118" s="87"/>
      <c r="OSA118" s="87"/>
      <c r="OSB118" s="88"/>
      <c r="OSC118" s="87"/>
      <c r="OSD118" s="89"/>
      <c r="OSE118" s="98"/>
      <c r="OSF118" s="135"/>
      <c r="OSG118" s="84"/>
      <c r="OSH118" s="87"/>
      <c r="OSI118" s="87"/>
      <c r="OSJ118" s="88"/>
      <c r="OSK118" s="87"/>
      <c r="OSL118" s="89"/>
      <c r="OSM118" s="98"/>
      <c r="OSN118" s="135"/>
      <c r="OSO118" s="84"/>
      <c r="OSP118" s="87"/>
      <c r="OSQ118" s="87"/>
      <c r="OSR118" s="88"/>
      <c r="OSS118" s="87"/>
      <c r="OST118" s="89"/>
      <c r="OSU118" s="98"/>
      <c r="OSV118" s="135"/>
      <c r="OSW118" s="84"/>
      <c r="OSX118" s="87"/>
      <c r="OSY118" s="87"/>
      <c r="OSZ118" s="88"/>
      <c r="OTA118" s="87"/>
      <c r="OTB118" s="89"/>
      <c r="OTC118" s="98"/>
      <c r="OTD118" s="135"/>
      <c r="OTE118" s="84"/>
      <c r="OTF118" s="87"/>
      <c r="OTG118" s="87"/>
      <c r="OTH118" s="88"/>
      <c r="OTI118" s="87"/>
      <c r="OTJ118" s="89"/>
      <c r="OTK118" s="98"/>
      <c r="OTL118" s="135"/>
      <c r="OTM118" s="84"/>
      <c r="OTN118" s="87"/>
      <c r="OTO118" s="87"/>
      <c r="OTP118" s="88"/>
      <c r="OTQ118" s="87"/>
      <c r="OTR118" s="89"/>
      <c r="OTS118" s="98"/>
      <c r="OTT118" s="135"/>
      <c r="OTU118" s="84"/>
      <c r="OTV118" s="87"/>
      <c r="OTW118" s="87"/>
      <c r="OTX118" s="88"/>
      <c r="OTY118" s="87"/>
      <c r="OTZ118" s="89"/>
      <c r="OUA118" s="98"/>
      <c r="OUB118" s="135"/>
      <c r="OUC118" s="84"/>
      <c r="OUD118" s="87"/>
      <c r="OUE118" s="87"/>
      <c r="OUF118" s="88"/>
      <c r="OUG118" s="87"/>
      <c r="OUH118" s="89"/>
      <c r="OUI118" s="98"/>
      <c r="OUJ118" s="135"/>
      <c r="OUK118" s="84"/>
      <c r="OUL118" s="87"/>
      <c r="OUM118" s="87"/>
      <c r="OUN118" s="88"/>
      <c r="OUO118" s="87"/>
      <c r="OUP118" s="89"/>
      <c r="OUQ118" s="98"/>
      <c r="OUR118" s="135"/>
      <c r="OUS118" s="84"/>
      <c r="OUT118" s="87"/>
      <c r="OUU118" s="87"/>
      <c r="OUV118" s="88"/>
      <c r="OUW118" s="87"/>
      <c r="OUX118" s="89"/>
      <c r="OUY118" s="98"/>
      <c r="OUZ118" s="135"/>
      <c r="OVA118" s="84"/>
      <c r="OVB118" s="87"/>
      <c r="OVC118" s="87"/>
      <c r="OVD118" s="88"/>
      <c r="OVE118" s="87"/>
      <c r="OVF118" s="89"/>
      <c r="OVG118" s="98"/>
      <c r="OVH118" s="135"/>
      <c r="OVI118" s="84"/>
      <c r="OVJ118" s="87"/>
      <c r="OVK118" s="87"/>
      <c r="OVL118" s="88"/>
      <c r="OVM118" s="87"/>
      <c r="OVN118" s="89"/>
      <c r="OVO118" s="98"/>
      <c r="OVP118" s="135"/>
      <c r="OVQ118" s="84"/>
      <c r="OVR118" s="87"/>
      <c r="OVS118" s="87"/>
      <c r="OVT118" s="88"/>
      <c r="OVU118" s="87"/>
      <c r="OVV118" s="89"/>
      <c r="OVW118" s="98"/>
      <c r="OVX118" s="135"/>
      <c r="OVY118" s="84"/>
      <c r="OVZ118" s="87"/>
      <c r="OWA118" s="87"/>
      <c r="OWB118" s="88"/>
      <c r="OWC118" s="87"/>
      <c r="OWD118" s="89"/>
      <c r="OWE118" s="98"/>
      <c r="OWF118" s="135"/>
      <c r="OWG118" s="84"/>
      <c r="OWH118" s="87"/>
      <c r="OWI118" s="87"/>
      <c r="OWJ118" s="88"/>
      <c r="OWK118" s="87"/>
      <c r="OWL118" s="89"/>
      <c r="OWM118" s="98"/>
      <c r="OWN118" s="135"/>
      <c r="OWO118" s="84"/>
      <c r="OWP118" s="87"/>
      <c r="OWQ118" s="87"/>
      <c r="OWR118" s="88"/>
      <c r="OWS118" s="87"/>
      <c r="OWT118" s="89"/>
      <c r="OWU118" s="98"/>
      <c r="OWV118" s="135"/>
      <c r="OWW118" s="84"/>
      <c r="OWX118" s="87"/>
      <c r="OWY118" s="87"/>
      <c r="OWZ118" s="88"/>
      <c r="OXA118" s="87"/>
      <c r="OXB118" s="89"/>
      <c r="OXC118" s="98"/>
      <c r="OXD118" s="135"/>
      <c r="OXE118" s="84"/>
      <c r="OXF118" s="87"/>
      <c r="OXG118" s="87"/>
      <c r="OXH118" s="88"/>
      <c r="OXI118" s="87"/>
      <c r="OXJ118" s="89"/>
      <c r="OXK118" s="98"/>
      <c r="OXL118" s="135"/>
      <c r="OXM118" s="84"/>
      <c r="OXN118" s="87"/>
      <c r="OXO118" s="87"/>
      <c r="OXP118" s="88"/>
      <c r="OXQ118" s="87"/>
      <c r="OXR118" s="89"/>
      <c r="OXS118" s="98"/>
      <c r="OXT118" s="135"/>
      <c r="OXU118" s="84"/>
      <c r="OXV118" s="87"/>
      <c r="OXW118" s="87"/>
      <c r="OXX118" s="88"/>
      <c r="OXY118" s="87"/>
      <c r="OXZ118" s="89"/>
      <c r="OYA118" s="98"/>
      <c r="OYB118" s="135"/>
      <c r="OYC118" s="84"/>
      <c r="OYD118" s="87"/>
      <c r="OYE118" s="87"/>
      <c r="OYF118" s="88"/>
      <c r="OYG118" s="87"/>
      <c r="OYH118" s="89"/>
      <c r="OYI118" s="98"/>
      <c r="OYJ118" s="135"/>
      <c r="OYK118" s="84"/>
      <c r="OYL118" s="87"/>
      <c r="OYM118" s="87"/>
      <c r="OYN118" s="88"/>
      <c r="OYO118" s="87"/>
      <c r="OYP118" s="89"/>
      <c r="OYQ118" s="98"/>
      <c r="OYR118" s="135"/>
      <c r="OYS118" s="84"/>
      <c r="OYT118" s="87"/>
      <c r="OYU118" s="87"/>
      <c r="OYV118" s="88"/>
      <c r="OYW118" s="87"/>
      <c r="OYX118" s="89"/>
      <c r="OYY118" s="98"/>
      <c r="OYZ118" s="135"/>
      <c r="OZA118" s="84"/>
      <c r="OZB118" s="87"/>
      <c r="OZC118" s="87"/>
      <c r="OZD118" s="88"/>
      <c r="OZE118" s="87"/>
      <c r="OZF118" s="89"/>
      <c r="OZG118" s="98"/>
      <c r="OZH118" s="135"/>
      <c r="OZI118" s="84"/>
      <c r="OZJ118" s="87"/>
      <c r="OZK118" s="87"/>
      <c r="OZL118" s="88"/>
      <c r="OZM118" s="87"/>
      <c r="OZN118" s="89"/>
      <c r="OZO118" s="98"/>
      <c r="OZP118" s="135"/>
      <c r="OZQ118" s="84"/>
      <c r="OZR118" s="87"/>
      <c r="OZS118" s="87"/>
      <c r="OZT118" s="88"/>
      <c r="OZU118" s="87"/>
      <c r="OZV118" s="89"/>
      <c r="OZW118" s="98"/>
      <c r="OZX118" s="135"/>
      <c r="OZY118" s="84"/>
      <c r="OZZ118" s="87"/>
      <c r="PAA118" s="87"/>
      <c r="PAB118" s="88"/>
      <c r="PAC118" s="87"/>
      <c r="PAD118" s="89"/>
      <c r="PAE118" s="98"/>
      <c r="PAF118" s="135"/>
      <c r="PAG118" s="84"/>
      <c r="PAH118" s="87"/>
      <c r="PAI118" s="87"/>
      <c r="PAJ118" s="88"/>
      <c r="PAK118" s="87"/>
      <c r="PAL118" s="89"/>
      <c r="PAM118" s="98"/>
      <c r="PAN118" s="135"/>
      <c r="PAO118" s="84"/>
      <c r="PAP118" s="87"/>
      <c r="PAQ118" s="87"/>
      <c r="PAR118" s="88"/>
      <c r="PAS118" s="87"/>
      <c r="PAT118" s="89"/>
      <c r="PAU118" s="98"/>
      <c r="PAV118" s="135"/>
      <c r="PAW118" s="84"/>
      <c r="PAX118" s="87"/>
      <c r="PAY118" s="87"/>
      <c r="PAZ118" s="88"/>
      <c r="PBA118" s="87"/>
      <c r="PBB118" s="89"/>
      <c r="PBC118" s="98"/>
      <c r="PBD118" s="135"/>
      <c r="PBE118" s="84"/>
      <c r="PBF118" s="87"/>
      <c r="PBG118" s="87"/>
      <c r="PBH118" s="88"/>
      <c r="PBI118" s="87"/>
      <c r="PBJ118" s="89"/>
      <c r="PBK118" s="98"/>
      <c r="PBL118" s="135"/>
      <c r="PBM118" s="84"/>
      <c r="PBN118" s="87"/>
      <c r="PBO118" s="87"/>
      <c r="PBP118" s="88"/>
      <c r="PBQ118" s="87"/>
      <c r="PBR118" s="89"/>
      <c r="PBS118" s="98"/>
      <c r="PBT118" s="135"/>
      <c r="PBU118" s="84"/>
      <c r="PBV118" s="87"/>
      <c r="PBW118" s="87"/>
      <c r="PBX118" s="88"/>
      <c r="PBY118" s="87"/>
      <c r="PBZ118" s="89"/>
      <c r="PCA118" s="98"/>
      <c r="PCB118" s="135"/>
      <c r="PCC118" s="84"/>
      <c r="PCD118" s="87"/>
      <c r="PCE118" s="87"/>
      <c r="PCF118" s="88"/>
      <c r="PCG118" s="87"/>
      <c r="PCH118" s="89"/>
      <c r="PCI118" s="98"/>
      <c r="PCJ118" s="135"/>
      <c r="PCK118" s="84"/>
      <c r="PCL118" s="87"/>
      <c r="PCM118" s="87"/>
      <c r="PCN118" s="88"/>
      <c r="PCO118" s="87"/>
      <c r="PCP118" s="89"/>
      <c r="PCQ118" s="98"/>
      <c r="PCR118" s="135"/>
      <c r="PCS118" s="84"/>
      <c r="PCT118" s="87"/>
      <c r="PCU118" s="87"/>
      <c r="PCV118" s="88"/>
      <c r="PCW118" s="87"/>
      <c r="PCX118" s="89"/>
      <c r="PCY118" s="98"/>
      <c r="PCZ118" s="135"/>
      <c r="PDA118" s="84"/>
      <c r="PDB118" s="87"/>
      <c r="PDC118" s="87"/>
      <c r="PDD118" s="88"/>
      <c r="PDE118" s="87"/>
      <c r="PDF118" s="89"/>
      <c r="PDG118" s="98"/>
      <c r="PDH118" s="135"/>
      <c r="PDI118" s="84"/>
      <c r="PDJ118" s="87"/>
      <c r="PDK118" s="87"/>
      <c r="PDL118" s="88"/>
      <c r="PDM118" s="87"/>
      <c r="PDN118" s="89"/>
      <c r="PDO118" s="98"/>
      <c r="PDP118" s="135"/>
      <c r="PDQ118" s="84"/>
      <c r="PDR118" s="87"/>
      <c r="PDS118" s="87"/>
      <c r="PDT118" s="88"/>
      <c r="PDU118" s="87"/>
      <c r="PDV118" s="89"/>
      <c r="PDW118" s="98"/>
      <c r="PDX118" s="135"/>
      <c r="PDY118" s="84"/>
      <c r="PDZ118" s="87"/>
      <c r="PEA118" s="87"/>
      <c r="PEB118" s="88"/>
      <c r="PEC118" s="87"/>
      <c r="PED118" s="89"/>
      <c r="PEE118" s="98"/>
      <c r="PEF118" s="135"/>
      <c r="PEG118" s="84"/>
      <c r="PEH118" s="87"/>
      <c r="PEI118" s="87"/>
      <c r="PEJ118" s="88"/>
      <c r="PEK118" s="87"/>
      <c r="PEL118" s="89"/>
      <c r="PEM118" s="98"/>
      <c r="PEN118" s="135"/>
      <c r="PEO118" s="84"/>
      <c r="PEP118" s="87"/>
      <c r="PEQ118" s="87"/>
      <c r="PER118" s="88"/>
      <c r="PES118" s="87"/>
      <c r="PET118" s="89"/>
      <c r="PEU118" s="98"/>
      <c r="PEV118" s="135"/>
      <c r="PEW118" s="84"/>
      <c r="PEX118" s="87"/>
      <c r="PEY118" s="87"/>
      <c r="PEZ118" s="88"/>
      <c r="PFA118" s="87"/>
      <c r="PFB118" s="89"/>
      <c r="PFC118" s="98"/>
      <c r="PFD118" s="135"/>
      <c r="PFE118" s="84"/>
      <c r="PFF118" s="87"/>
      <c r="PFG118" s="87"/>
      <c r="PFH118" s="88"/>
      <c r="PFI118" s="87"/>
      <c r="PFJ118" s="89"/>
      <c r="PFK118" s="98"/>
      <c r="PFL118" s="135"/>
      <c r="PFM118" s="84"/>
      <c r="PFN118" s="87"/>
      <c r="PFO118" s="87"/>
      <c r="PFP118" s="88"/>
      <c r="PFQ118" s="87"/>
      <c r="PFR118" s="89"/>
      <c r="PFS118" s="98"/>
      <c r="PFT118" s="135"/>
      <c r="PFU118" s="84"/>
      <c r="PFV118" s="87"/>
      <c r="PFW118" s="87"/>
      <c r="PFX118" s="88"/>
      <c r="PFY118" s="87"/>
      <c r="PFZ118" s="89"/>
      <c r="PGA118" s="98"/>
      <c r="PGB118" s="135"/>
      <c r="PGC118" s="84"/>
      <c r="PGD118" s="87"/>
      <c r="PGE118" s="87"/>
      <c r="PGF118" s="88"/>
      <c r="PGG118" s="87"/>
      <c r="PGH118" s="89"/>
      <c r="PGI118" s="98"/>
      <c r="PGJ118" s="135"/>
      <c r="PGK118" s="84"/>
      <c r="PGL118" s="87"/>
      <c r="PGM118" s="87"/>
      <c r="PGN118" s="88"/>
      <c r="PGO118" s="87"/>
      <c r="PGP118" s="89"/>
      <c r="PGQ118" s="98"/>
      <c r="PGR118" s="135"/>
      <c r="PGS118" s="84"/>
      <c r="PGT118" s="87"/>
      <c r="PGU118" s="87"/>
      <c r="PGV118" s="88"/>
      <c r="PGW118" s="87"/>
      <c r="PGX118" s="89"/>
      <c r="PGY118" s="98"/>
      <c r="PGZ118" s="135"/>
      <c r="PHA118" s="84"/>
      <c r="PHB118" s="87"/>
      <c r="PHC118" s="87"/>
      <c r="PHD118" s="88"/>
      <c r="PHE118" s="87"/>
      <c r="PHF118" s="89"/>
      <c r="PHG118" s="98"/>
      <c r="PHH118" s="135"/>
      <c r="PHI118" s="84"/>
      <c r="PHJ118" s="87"/>
      <c r="PHK118" s="87"/>
      <c r="PHL118" s="88"/>
      <c r="PHM118" s="87"/>
      <c r="PHN118" s="89"/>
      <c r="PHO118" s="98"/>
      <c r="PHP118" s="135"/>
      <c r="PHQ118" s="84"/>
      <c r="PHR118" s="87"/>
      <c r="PHS118" s="87"/>
      <c r="PHT118" s="88"/>
      <c r="PHU118" s="87"/>
      <c r="PHV118" s="89"/>
      <c r="PHW118" s="98"/>
      <c r="PHX118" s="135"/>
      <c r="PHY118" s="84"/>
      <c r="PHZ118" s="87"/>
      <c r="PIA118" s="87"/>
      <c r="PIB118" s="88"/>
      <c r="PIC118" s="87"/>
      <c r="PID118" s="89"/>
      <c r="PIE118" s="98"/>
      <c r="PIF118" s="135"/>
      <c r="PIG118" s="84"/>
      <c r="PIH118" s="87"/>
      <c r="PII118" s="87"/>
      <c r="PIJ118" s="88"/>
      <c r="PIK118" s="87"/>
      <c r="PIL118" s="89"/>
      <c r="PIM118" s="98"/>
      <c r="PIN118" s="135"/>
      <c r="PIO118" s="84"/>
      <c r="PIP118" s="87"/>
      <c r="PIQ118" s="87"/>
      <c r="PIR118" s="88"/>
      <c r="PIS118" s="87"/>
      <c r="PIT118" s="89"/>
      <c r="PIU118" s="98"/>
      <c r="PIV118" s="135"/>
      <c r="PIW118" s="84"/>
      <c r="PIX118" s="87"/>
      <c r="PIY118" s="87"/>
      <c r="PIZ118" s="88"/>
      <c r="PJA118" s="87"/>
      <c r="PJB118" s="89"/>
      <c r="PJC118" s="98"/>
      <c r="PJD118" s="135"/>
      <c r="PJE118" s="84"/>
      <c r="PJF118" s="87"/>
      <c r="PJG118" s="87"/>
      <c r="PJH118" s="88"/>
      <c r="PJI118" s="87"/>
      <c r="PJJ118" s="89"/>
      <c r="PJK118" s="98"/>
      <c r="PJL118" s="135"/>
      <c r="PJM118" s="84"/>
      <c r="PJN118" s="87"/>
      <c r="PJO118" s="87"/>
      <c r="PJP118" s="88"/>
      <c r="PJQ118" s="87"/>
      <c r="PJR118" s="89"/>
      <c r="PJS118" s="98"/>
      <c r="PJT118" s="135"/>
      <c r="PJU118" s="84"/>
      <c r="PJV118" s="87"/>
      <c r="PJW118" s="87"/>
      <c r="PJX118" s="88"/>
      <c r="PJY118" s="87"/>
      <c r="PJZ118" s="89"/>
      <c r="PKA118" s="98"/>
      <c r="PKB118" s="135"/>
      <c r="PKC118" s="84"/>
      <c r="PKD118" s="87"/>
      <c r="PKE118" s="87"/>
      <c r="PKF118" s="88"/>
      <c r="PKG118" s="87"/>
      <c r="PKH118" s="89"/>
      <c r="PKI118" s="98"/>
      <c r="PKJ118" s="135"/>
      <c r="PKK118" s="84"/>
      <c r="PKL118" s="87"/>
      <c r="PKM118" s="87"/>
      <c r="PKN118" s="88"/>
      <c r="PKO118" s="87"/>
      <c r="PKP118" s="89"/>
      <c r="PKQ118" s="98"/>
      <c r="PKR118" s="135"/>
      <c r="PKS118" s="84"/>
      <c r="PKT118" s="87"/>
      <c r="PKU118" s="87"/>
      <c r="PKV118" s="88"/>
      <c r="PKW118" s="87"/>
      <c r="PKX118" s="89"/>
      <c r="PKY118" s="98"/>
      <c r="PKZ118" s="135"/>
      <c r="PLA118" s="84"/>
      <c r="PLB118" s="87"/>
      <c r="PLC118" s="87"/>
      <c r="PLD118" s="88"/>
      <c r="PLE118" s="87"/>
      <c r="PLF118" s="89"/>
      <c r="PLG118" s="98"/>
      <c r="PLH118" s="135"/>
      <c r="PLI118" s="84"/>
      <c r="PLJ118" s="87"/>
      <c r="PLK118" s="87"/>
      <c r="PLL118" s="88"/>
      <c r="PLM118" s="87"/>
      <c r="PLN118" s="89"/>
      <c r="PLO118" s="98"/>
      <c r="PLP118" s="135"/>
      <c r="PLQ118" s="84"/>
      <c r="PLR118" s="87"/>
      <c r="PLS118" s="87"/>
      <c r="PLT118" s="88"/>
      <c r="PLU118" s="87"/>
      <c r="PLV118" s="89"/>
      <c r="PLW118" s="98"/>
      <c r="PLX118" s="135"/>
      <c r="PLY118" s="84"/>
      <c r="PLZ118" s="87"/>
      <c r="PMA118" s="87"/>
      <c r="PMB118" s="88"/>
      <c r="PMC118" s="87"/>
      <c r="PMD118" s="89"/>
      <c r="PME118" s="98"/>
      <c r="PMF118" s="135"/>
      <c r="PMG118" s="84"/>
      <c r="PMH118" s="87"/>
      <c r="PMI118" s="87"/>
      <c r="PMJ118" s="88"/>
      <c r="PMK118" s="87"/>
      <c r="PML118" s="89"/>
      <c r="PMM118" s="98"/>
      <c r="PMN118" s="135"/>
      <c r="PMO118" s="84"/>
      <c r="PMP118" s="87"/>
      <c r="PMQ118" s="87"/>
      <c r="PMR118" s="88"/>
      <c r="PMS118" s="87"/>
      <c r="PMT118" s="89"/>
      <c r="PMU118" s="98"/>
      <c r="PMV118" s="135"/>
      <c r="PMW118" s="84"/>
      <c r="PMX118" s="87"/>
      <c r="PMY118" s="87"/>
      <c r="PMZ118" s="88"/>
      <c r="PNA118" s="87"/>
      <c r="PNB118" s="89"/>
      <c r="PNC118" s="98"/>
      <c r="PND118" s="135"/>
      <c r="PNE118" s="84"/>
      <c r="PNF118" s="87"/>
      <c r="PNG118" s="87"/>
      <c r="PNH118" s="88"/>
      <c r="PNI118" s="87"/>
      <c r="PNJ118" s="89"/>
      <c r="PNK118" s="98"/>
      <c r="PNL118" s="135"/>
      <c r="PNM118" s="84"/>
      <c r="PNN118" s="87"/>
      <c r="PNO118" s="87"/>
      <c r="PNP118" s="88"/>
      <c r="PNQ118" s="87"/>
      <c r="PNR118" s="89"/>
      <c r="PNS118" s="98"/>
      <c r="PNT118" s="135"/>
      <c r="PNU118" s="84"/>
      <c r="PNV118" s="87"/>
      <c r="PNW118" s="87"/>
      <c r="PNX118" s="88"/>
      <c r="PNY118" s="87"/>
      <c r="PNZ118" s="89"/>
      <c r="POA118" s="98"/>
      <c r="POB118" s="135"/>
      <c r="POC118" s="84"/>
      <c r="POD118" s="87"/>
      <c r="POE118" s="87"/>
      <c r="POF118" s="88"/>
      <c r="POG118" s="87"/>
      <c r="POH118" s="89"/>
      <c r="POI118" s="98"/>
      <c r="POJ118" s="135"/>
      <c r="POK118" s="84"/>
      <c r="POL118" s="87"/>
      <c r="POM118" s="87"/>
      <c r="PON118" s="88"/>
      <c r="POO118" s="87"/>
      <c r="POP118" s="89"/>
      <c r="POQ118" s="98"/>
      <c r="POR118" s="135"/>
      <c r="POS118" s="84"/>
      <c r="POT118" s="87"/>
      <c r="POU118" s="87"/>
      <c r="POV118" s="88"/>
      <c r="POW118" s="87"/>
      <c r="POX118" s="89"/>
      <c r="POY118" s="98"/>
      <c r="POZ118" s="135"/>
      <c r="PPA118" s="84"/>
      <c r="PPB118" s="87"/>
      <c r="PPC118" s="87"/>
      <c r="PPD118" s="88"/>
      <c r="PPE118" s="87"/>
      <c r="PPF118" s="89"/>
      <c r="PPG118" s="98"/>
      <c r="PPH118" s="135"/>
      <c r="PPI118" s="84"/>
      <c r="PPJ118" s="87"/>
      <c r="PPK118" s="87"/>
      <c r="PPL118" s="88"/>
      <c r="PPM118" s="87"/>
      <c r="PPN118" s="89"/>
      <c r="PPO118" s="98"/>
      <c r="PPP118" s="135"/>
      <c r="PPQ118" s="84"/>
      <c r="PPR118" s="87"/>
      <c r="PPS118" s="87"/>
      <c r="PPT118" s="88"/>
      <c r="PPU118" s="87"/>
      <c r="PPV118" s="89"/>
      <c r="PPW118" s="98"/>
      <c r="PPX118" s="135"/>
      <c r="PPY118" s="84"/>
      <c r="PPZ118" s="87"/>
      <c r="PQA118" s="87"/>
      <c r="PQB118" s="88"/>
      <c r="PQC118" s="87"/>
      <c r="PQD118" s="89"/>
      <c r="PQE118" s="98"/>
      <c r="PQF118" s="135"/>
      <c r="PQG118" s="84"/>
      <c r="PQH118" s="87"/>
      <c r="PQI118" s="87"/>
      <c r="PQJ118" s="88"/>
      <c r="PQK118" s="87"/>
      <c r="PQL118" s="89"/>
      <c r="PQM118" s="98"/>
      <c r="PQN118" s="135"/>
      <c r="PQO118" s="84"/>
      <c r="PQP118" s="87"/>
      <c r="PQQ118" s="87"/>
      <c r="PQR118" s="88"/>
      <c r="PQS118" s="87"/>
      <c r="PQT118" s="89"/>
      <c r="PQU118" s="98"/>
      <c r="PQV118" s="135"/>
      <c r="PQW118" s="84"/>
      <c r="PQX118" s="87"/>
      <c r="PQY118" s="87"/>
      <c r="PQZ118" s="88"/>
      <c r="PRA118" s="87"/>
      <c r="PRB118" s="89"/>
      <c r="PRC118" s="98"/>
      <c r="PRD118" s="135"/>
      <c r="PRE118" s="84"/>
      <c r="PRF118" s="87"/>
      <c r="PRG118" s="87"/>
      <c r="PRH118" s="88"/>
      <c r="PRI118" s="87"/>
      <c r="PRJ118" s="89"/>
      <c r="PRK118" s="98"/>
      <c r="PRL118" s="135"/>
      <c r="PRM118" s="84"/>
      <c r="PRN118" s="87"/>
      <c r="PRO118" s="87"/>
      <c r="PRP118" s="88"/>
      <c r="PRQ118" s="87"/>
      <c r="PRR118" s="89"/>
      <c r="PRS118" s="98"/>
      <c r="PRT118" s="135"/>
      <c r="PRU118" s="84"/>
      <c r="PRV118" s="87"/>
      <c r="PRW118" s="87"/>
      <c r="PRX118" s="88"/>
      <c r="PRY118" s="87"/>
      <c r="PRZ118" s="89"/>
      <c r="PSA118" s="98"/>
      <c r="PSB118" s="135"/>
      <c r="PSC118" s="84"/>
      <c r="PSD118" s="87"/>
      <c r="PSE118" s="87"/>
      <c r="PSF118" s="88"/>
      <c r="PSG118" s="87"/>
      <c r="PSH118" s="89"/>
      <c r="PSI118" s="98"/>
      <c r="PSJ118" s="135"/>
      <c r="PSK118" s="84"/>
      <c r="PSL118" s="87"/>
      <c r="PSM118" s="87"/>
      <c r="PSN118" s="88"/>
      <c r="PSO118" s="87"/>
      <c r="PSP118" s="89"/>
      <c r="PSQ118" s="98"/>
      <c r="PSR118" s="135"/>
      <c r="PSS118" s="84"/>
      <c r="PST118" s="87"/>
      <c r="PSU118" s="87"/>
      <c r="PSV118" s="88"/>
      <c r="PSW118" s="87"/>
      <c r="PSX118" s="89"/>
      <c r="PSY118" s="98"/>
      <c r="PSZ118" s="135"/>
      <c r="PTA118" s="84"/>
      <c r="PTB118" s="87"/>
      <c r="PTC118" s="87"/>
      <c r="PTD118" s="88"/>
      <c r="PTE118" s="87"/>
      <c r="PTF118" s="89"/>
      <c r="PTG118" s="98"/>
      <c r="PTH118" s="135"/>
      <c r="PTI118" s="84"/>
      <c r="PTJ118" s="87"/>
      <c r="PTK118" s="87"/>
      <c r="PTL118" s="88"/>
      <c r="PTM118" s="87"/>
      <c r="PTN118" s="89"/>
      <c r="PTO118" s="98"/>
      <c r="PTP118" s="135"/>
      <c r="PTQ118" s="84"/>
      <c r="PTR118" s="87"/>
      <c r="PTS118" s="87"/>
      <c r="PTT118" s="88"/>
      <c r="PTU118" s="87"/>
      <c r="PTV118" s="89"/>
      <c r="PTW118" s="98"/>
      <c r="PTX118" s="135"/>
      <c r="PTY118" s="84"/>
      <c r="PTZ118" s="87"/>
      <c r="PUA118" s="87"/>
      <c r="PUB118" s="88"/>
      <c r="PUC118" s="87"/>
      <c r="PUD118" s="89"/>
      <c r="PUE118" s="98"/>
      <c r="PUF118" s="135"/>
      <c r="PUG118" s="84"/>
      <c r="PUH118" s="87"/>
      <c r="PUI118" s="87"/>
      <c r="PUJ118" s="88"/>
      <c r="PUK118" s="87"/>
      <c r="PUL118" s="89"/>
      <c r="PUM118" s="98"/>
      <c r="PUN118" s="135"/>
      <c r="PUO118" s="84"/>
      <c r="PUP118" s="87"/>
      <c r="PUQ118" s="87"/>
      <c r="PUR118" s="88"/>
      <c r="PUS118" s="87"/>
      <c r="PUT118" s="89"/>
      <c r="PUU118" s="98"/>
      <c r="PUV118" s="135"/>
      <c r="PUW118" s="84"/>
      <c r="PUX118" s="87"/>
      <c r="PUY118" s="87"/>
      <c r="PUZ118" s="88"/>
      <c r="PVA118" s="87"/>
      <c r="PVB118" s="89"/>
      <c r="PVC118" s="98"/>
      <c r="PVD118" s="135"/>
      <c r="PVE118" s="84"/>
      <c r="PVF118" s="87"/>
      <c r="PVG118" s="87"/>
      <c r="PVH118" s="88"/>
      <c r="PVI118" s="87"/>
      <c r="PVJ118" s="89"/>
      <c r="PVK118" s="98"/>
      <c r="PVL118" s="135"/>
      <c r="PVM118" s="84"/>
      <c r="PVN118" s="87"/>
      <c r="PVO118" s="87"/>
      <c r="PVP118" s="88"/>
      <c r="PVQ118" s="87"/>
      <c r="PVR118" s="89"/>
      <c r="PVS118" s="98"/>
      <c r="PVT118" s="135"/>
      <c r="PVU118" s="84"/>
      <c r="PVV118" s="87"/>
      <c r="PVW118" s="87"/>
      <c r="PVX118" s="88"/>
      <c r="PVY118" s="87"/>
      <c r="PVZ118" s="89"/>
      <c r="PWA118" s="98"/>
      <c r="PWB118" s="135"/>
      <c r="PWC118" s="84"/>
      <c r="PWD118" s="87"/>
      <c r="PWE118" s="87"/>
      <c r="PWF118" s="88"/>
      <c r="PWG118" s="87"/>
      <c r="PWH118" s="89"/>
      <c r="PWI118" s="98"/>
      <c r="PWJ118" s="135"/>
      <c r="PWK118" s="84"/>
      <c r="PWL118" s="87"/>
      <c r="PWM118" s="87"/>
      <c r="PWN118" s="88"/>
      <c r="PWO118" s="87"/>
      <c r="PWP118" s="89"/>
      <c r="PWQ118" s="98"/>
      <c r="PWR118" s="135"/>
      <c r="PWS118" s="84"/>
      <c r="PWT118" s="87"/>
      <c r="PWU118" s="87"/>
      <c r="PWV118" s="88"/>
      <c r="PWW118" s="87"/>
      <c r="PWX118" s="89"/>
      <c r="PWY118" s="98"/>
      <c r="PWZ118" s="135"/>
      <c r="PXA118" s="84"/>
      <c r="PXB118" s="87"/>
      <c r="PXC118" s="87"/>
      <c r="PXD118" s="88"/>
      <c r="PXE118" s="87"/>
      <c r="PXF118" s="89"/>
      <c r="PXG118" s="98"/>
      <c r="PXH118" s="135"/>
      <c r="PXI118" s="84"/>
      <c r="PXJ118" s="87"/>
      <c r="PXK118" s="87"/>
      <c r="PXL118" s="88"/>
      <c r="PXM118" s="87"/>
      <c r="PXN118" s="89"/>
      <c r="PXO118" s="98"/>
      <c r="PXP118" s="135"/>
      <c r="PXQ118" s="84"/>
      <c r="PXR118" s="87"/>
      <c r="PXS118" s="87"/>
      <c r="PXT118" s="88"/>
      <c r="PXU118" s="87"/>
      <c r="PXV118" s="89"/>
      <c r="PXW118" s="98"/>
      <c r="PXX118" s="135"/>
      <c r="PXY118" s="84"/>
      <c r="PXZ118" s="87"/>
      <c r="PYA118" s="87"/>
      <c r="PYB118" s="88"/>
      <c r="PYC118" s="87"/>
      <c r="PYD118" s="89"/>
      <c r="PYE118" s="98"/>
      <c r="PYF118" s="135"/>
      <c r="PYG118" s="84"/>
      <c r="PYH118" s="87"/>
      <c r="PYI118" s="87"/>
      <c r="PYJ118" s="88"/>
      <c r="PYK118" s="87"/>
      <c r="PYL118" s="89"/>
      <c r="PYM118" s="98"/>
      <c r="PYN118" s="135"/>
      <c r="PYO118" s="84"/>
      <c r="PYP118" s="87"/>
      <c r="PYQ118" s="87"/>
      <c r="PYR118" s="88"/>
      <c r="PYS118" s="87"/>
      <c r="PYT118" s="89"/>
      <c r="PYU118" s="98"/>
      <c r="PYV118" s="135"/>
      <c r="PYW118" s="84"/>
      <c r="PYX118" s="87"/>
      <c r="PYY118" s="87"/>
      <c r="PYZ118" s="88"/>
      <c r="PZA118" s="87"/>
      <c r="PZB118" s="89"/>
      <c r="PZC118" s="98"/>
      <c r="PZD118" s="135"/>
      <c r="PZE118" s="84"/>
      <c r="PZF118" s="87"/>
      <c r="PZG118" s="87"/>
      <c r="PZH118" s="88"/>
      <c r="PZI118" s="87"/>
      <c r="PZJ118" s="89"/>
      <c r="PZK118" s="98"/>
      <c r="PZL118" s="135"/>
      <c r="PZM118" s="84"/>
      <c r="PZN118" s="87"/>
      <c r="PZO118" s="87"/>
      <c r="PZP118" s="88"/>
      <c r="PZQ118" s="87"/>
      <c r="PZR118" s="89"/>
      <c r="PZS118" s="98"/>
      <c r="PZT118" s="135"/>
      <c r="PZU118" s="84"/>
      <c r="PZV118" s="87"/>
      <c r="PZW118" s="87"/>
      <c r="PZX118" s="88"/>
      <c r="PZY118" s="87"/>
      <c r="PZZ118" s="89"/>
      <c r="QAA118" s="98"/>
      <c r="QAB118" s="135"/>
      <c r="QAC118" s="84"/>
      <c r="QAD118" s="87"/>
      <c r="QAE118" s="87"/>
      <c r="QAF118" s="88"/>
      <c r="QAG118" s="87"/>
      <c r="QAH118" s="89"/>
      <c r="QAI118" s="98"/>
      <c r="QAJ118" s="135"/>
      <c r="QAK118" s="84"/>
      <c r="QAL118" s="87"/>
      <c r="QAM118" s="87"/>
      <c r="QAN118" s="88"/>
      <c r="QAO118" s="87"/>
      <c r="QAP118" s="89"/>
      <c r="QAQ118" s="98"/>
      <c r="QAR118" s="135"/>
      <c r="QAS118" s="84"/>
      <c r="QAT118" s="87"/>
      <c r="QAU118" s="87"/>
      <c r="QAV118" s="88"/>
      <c r="QAW118" s="87"/>
      <c r="QAX118" s="89"/>
      <c r="QAY118" s="98"/>
      <c r="QAZ118" s="135"/>
      <c r="QBA118" s="84"/>
      <c r="QBB118" s="87"/>
      <c r="QBC118" s="87"/>
      <c r="QBD118" s="88"/>
      <c r="QBE118" s="87"/>
      <c r="QBF118" s="89"/>
      <c r="QBG118" s="98"/>
      <c r="QBH118" s="135"/>
      <c r="QBI118" s="84"/>
      <c r="QBJ118" s="87"/>
      <c r="QBK118" s="87"/>
      <c r="QBL118" s="88"/>
      <c r="QBM118" s="87"/>
      <c r="QBN118" s="89"/>
      <c r="QBO118" s="98"/>
      <c r="QBP118" s="135"/>
      <c r="QBQ118" s="84"/>
      <c r="QBR118" s="87"/>
      <c r="QBS118" s="87"/>
      <c r="QBT118" s="88"/>
      <c r="QBU118" s="87"/>
      <c r="QBV118" s="89"/>
      <c r="QBW118" s="98"/>
      <c r="QBX118" s="135"/>
      <c r="QBY118" s="84"/>
      <c r="QBZ118" s="87"/>
      <c r="QCA118" s="87"/>
      <c r="QCB118" s="88"/>
      <c r="QCC118" s="87"/>
      <c r="QCD118" s="89"/>
      <c r="QCE118" s="98"/>
      <c r="QCF118" s="135"/>
      <c r="QCG118" s="84"/>
      <c r="QCH118" s="87"/>
      <c r="QCI118" s="87"/>
      <c r="QCJ118" s="88"/>
      <c r="QCK118" s="87"/>
      <c r="QCL118" s="89"/>
      <c r="QCM118" s="98"/>
      <c r="QCN118" s="135"/>
      <c r="QCO118" s="84"/>
      <c r="QCP118" s="87"/>
      <c r="QCQ118" s="87"/>
      <c r="QCR118" s="88"/>
      <c r="QCS118" s="87"/>
      <c r="QCT118" s="89"/>
      <c r="QCU118" s="98"/>
      <c r="QCV118" s="135"/>
      <c r="QCW118" s="84"/>
      <c r="QCX118" s="87"/>
      <c r="QCY118" s="87"/>
      <c r="QCZ118" s="88"/>
      <c r="QDA118" s="87"/>
      <c r="QDB118" s="89"/>
      <c r="QDC118" s="98"/>
      <c r="QDD118" s="135"/>
      <c r="QDE118" s="84"/>
      <c r="QDF118" s="87"/>
      <c r="QDG118" s="87"/>
      <c r="QDH118" s="88"/>
      <c r="QDI118" s="87"/>
      <c r="QDJ118" s="89"/>
      <c r="QDK118" s="98"/>
      <c r="QDL118" s="135"/>
      <c r="QDM118" s="84"/>
      <c r="QDN118" s="87"/>
      <c r="QDO118" s="87"/>
      <c r="QDP118" s="88"/>
      <c r="QDQ118" s="87"/>
      <c r="QDR118" s="89"/>
      <c r="QDS118" s="98"/>
      <c r="QDT118" s="135"/>
      <c r="QDU118" s="84"/>
      <c r="QDV118" s="87"/>
      <c r="QDW118" s="87"/>
      <c r="QDX118" s="88"/>
      <c r="QDY118" s="87"/>
      <c r="QDZ118" s="89"/>
      <c r="QEA118" s="98"/>
      <c r="QEB118" s="135"/>
      <c r="QEC118" s="84"/>
      <c r="QED118" s="87"/>
      <c r="QEE118" s="87"/>
      <c r="QEF118" s="88"/>
      <c r="QEG118" s="87"/>
      <c r="QEH118" s="89"/>
      <c r="QEI118" s="98"/>
      <c r="QEJ118" s="135"/>
      <c r="QEK118" s="84"/>
      <c r="QEL118" s="87"/>
      <c r="QEM118" s="87"/>
      <c r="QEN118" s="88"/>
      <c r="QEO118" s="87"/>
      <c r="QEP118" s="89"/>
      <c r="QEQ118" s="98"/>
      <c r="QER118" s="135"/>
      <c r="QES118" s="84"/>
      <c r="QET118" s="87"/>
      <c r="QEU118" s="87"/>
      <c r="QEV118" s="88"/>
      <c r="QEW118" s="87"/>
      <c r="QEX118" s="89"/>
      <c r="QEY118" s="98"/>
      <c r="QEZ118" s="135"/>
      <c r="QFA118" s="84"/>
      <c r="QFB118" s="87"/>
      <c r="QFC118" s="87"/>
      <c r="QFD118" s="88"/>
      <c r="QFE118" s="87"/>
      <c r="QFF118" s="89"/>
      <c r="QFG118" s="98"/>
      <c r="QFH118" s="135"/>
      <c r="QFI118" s="84"/>
      <c r="QFJ118" s="87"/>
      <c r="QFK118" s="87"/>
      <c r="QFL118" s="88"/>
      <c r="QFM118" s="87"/>
      <c r="QFN118" s="89"/>
      <c r="QFO118" s="98"/>
      <c r="QFP118" s="135"/>
      <c r="QFQ118" s="84"/>
      <c r="QFR118" s="87"/>
      <c r="QFS118" s="87"/>
      <c r="QFT118" s="88"/>
      <c r="QFU118" s="87"/>
      <c r="QFV118" s="89"/>
      <c r="QFW118" s="98"/>
      <c r="QFX118" s="135"/>
      <c r="QFY118" s="84"/>
      <c r="QFZ118" s="87"/>
      <c r="QGA118" s="87"/>
      <c r="QGB118" s="88"/>
      <c r="QGC118" s="87"/>
      <c r="QGD118" s="89"/>
      <c r="QGE118" s="98"/>
      <c r="QGF118" s="135"/>
      <c r="QGG118" s="84"/>
      <c r="QGH118" s="87"/>
      <c r="QGI118" s="87"/>
      <c r="QGJ118" s="88"/>
      <c r="QGK118" s="87"/>
      <c r="QGL118" s="89"/>
      <c r="QGM118" s="98"/>
      <c r="QGN118" s="135"/>
      <c r="QGO118" s="84"/>
      <c r="QGP118" s="87"/>
      <c r="QGQ118" s="87"/>
      <c r="QGR118" s="88"/>
      <c r="QGS118" s="87"/>
      <c r="QGT118" s="89"/>
      <c r="QGU118" s="98"/>
      <c r="QGV118" s="135"/>
      <c r="QGW118" s="84"/>
      <c r="QGX118" s="87"/>
      <c r="QGY118" s="87"/>
      <c r="QGZ118" s="88"/>
      <c r="QHA118" s="87"/>
      <c r="QHB118" s="89"/>
      <c r="QHC118" s="98"/>
      <c r="QHD118" s="135"/>
      <c r="QHE118" s="84"/>
      <c r="QHF118" s="87"/>
      <c r="QHG118" s="87"/>
      <c r="QHH118" s="88"/>
      <c r="QHI118" s="87"/>
      <c r="QHJ118" s="89"/>
      <c r="QHK118" s="98"/>
      <c r="QHL118" s="135"/>
      <c r="QHM118" s="84"/>
      <c r="QHN118" s="87"/>
      <c r="QHO118" s="87"/>
      <c r="QHP118" s="88"/>
      <c r="QHQ118" s="87"/>
      <c r="QHR118" s="89"/>
      <c r="QHS118" s="98"/>
      <c r="QHT118" s="135"/>
      <c r="QHU118" s="84"/>
      <c r="QHV118" s="87"/>
      <c r="QHW118" s="87"/>
      <c r="QHX118" s="88"/>
      <c r="QHY118" s="87"/>
      <c r="QHZ118" s="89"/>
      <c r="QIA118" s="98"/>
      <c r="QIB118" s="135"/>
      <c r="QIC118" s="84"/>
      <c r="QID118" s="87"/>
      <c r="QIE118" s="87"/>
      <c r="QIF118" s="88"/>
      <c r="QIG118" s="87"/>
      <c r="QIH118" s="89"/>
      <c r="QII118" s="98"/>
      <c r="QIJ118" s="135"/>
      <c r="QIK118" s="84"/>
      <c r="QIL118" s="87"/>
      <c r="QIM118" s="87"/>
      <c r="QIN118" s="88"/>
      <c r="QIO118" s="87"/>
      <c r="QIP118" s="89"/>
      <c r="QIQ118" s="98"/>
      <c r="QIR118" s="135"/>
      <c r="QIS118" s="84"/>
      <c r="QIT118" s="87"/>
      <c r="QIU118" s="87"/>
      <c r="QIV118" s="88"/>
      <c r="QIW118" s="87"/>
      <c r="QIX118" s="89"/>
      <c r="QIY118" s="98"/>
      <c r="QIZ118" s="135"/>
      <c r="QJA118" s="84"/>
      <c r="QJB118" s="87"/>
      <c r="QJC118" s="87"/>
      <c r="QJD118" s="88"/>
      <c r="QJE118" s="87"/>
      <c r="QJF118" s="89"/>
      <c r="QJG118" s="98"/>
      <c r="QJH118" s="135"/>
      <c r="QJI118" s="84"/>
      <c r="QJJ118" s="87"/>
      <c r="QJK118" s="87"/>
      <c r="QJL118" s="88"/>
      <c r="QJM118" s="87"/>
      <c r="QJN118" s="89"/>
      <c r="QJO118" s="98"/>
      <c r="QJP118" s="135"/>
      <c r="QJQ118" s="84"/>
      <c r="QJR118" s="87"/>
      <c r="QJS118" s="87"/>
      <c r="QJT118" s="88"/>
      <c r="QJU118" s="87"/>
      <c r="QJV118" s="89"/>
      <c r="QJW118" s="98"/>
      <c r="QJX118" s="135"/>
      <c r="QJY118" s="84"/>
      <c r="QJZ118" s="87"/>
      <c r="QKA118" s="87"/>
      <c r="QKB118" s="88"/>
      <c r="QKC118" s="87"/>
      <c r="QKD118" s="89"/>
      <c r="QKE118" s="98"/>
      <c r="QKF118" s="135"/>
      <c r="QKG118" s="84"/>
      <c r="QKH118" s="87"/>
      <c r="QKI118" s="87"/>
      <c r="QKJ118" s="88"/>
      <c r="QKK118" s="87"/>
      <c r="QKL118" s="89"/>
      <c r="QKM118" s="98"/>
      <c r="QKN118" s="135"/>
      <c r="QKO118" s="84"/>
      <c r="QKP118" s="87"/>
      <c r="QKQ118" s="87"/>
      <c r="QKR118" s="88"/>
      <c r="QKS118" s="87"/>
      <c r="QKT118" s="89"/>
      <c r="QKU118" s="98"/>
      <c r="QKV118" s="135"/>
      <c r="QKW118" s="84"/>
      <c r="QKX118" s="87"/>
      <c r="QKY118" s="87"/>
      <c r="QKZ118" s="88"/>
      <c r="QLA118" s="87"/>
      <c r="QLB118" s="89"/>
      <c r="QLC118" s="98"/>
      <c r="QLD118" s="135"/>
      <c r="QLE118" s="84"/>
      <c r="QLF118" s="87"/>
      <c r="QLG118" s="87"/>
      <c r="QLH118" s="88"/>
      <c r="QLI118" s="87"/>
      <c r="QLJ118" s="89"/>
      <c r="QLK118" s="98"/>
      <c r="QLL118" s="135"/>
      <c r="QLM118" s="84"/>
      <c r="QLN118" s="87"/>
      <c r="QLO118" s="87"/>
      <c r="QLP118" s="88"/>
      <c r="QLQ118" s="87"/>
      <c r="QLR118" s="89"/>
      <c r="QLS118" s="98"/>
      <c r="QLT118" s="135"/>
      <c r="QLU118" s="84"/>
      <c r="QLV118" s="87"/>
      <c r="QLW118" s="87"/>
      <c r="QLX118" s="88"/>
      <c r="QLY118" s="87"/>
      <c r="QLZ118" s="89"/>
      <c r="QMA118" s="98"/>
      <c r="QMB118" s="135"/>
      <c r="QMC118" s="84"/>
      <c r="QMD118" s="87"/>
      <c r="QME118" s="87"/>
      <c r="QMF118" s="88"/>
      <c r="QMG118" s="87"/>
      <c r="QMH118" s="89"/>
      <c r="QMI118" s="98"/>
      <c r="QMJ118" s="135"/>
      <c r="QMK118" s="84"/>
      <c r="QML118" s="87"/>
      <c r="QMM118" s="87"/>
      <c r="QMN118" s="88"/>
      <c r="QMO118" s="87"/>
      <c r="QMP118" s="89"/>
      <c r="QMQ118" s="98"/>
      <c r="QMR118" s="135"/>
      <c r="QMS118" s="84"/>
      <c r="QMT118" s="87"/>
      <c r="QMU118" s="87"/>
      <c r="QMV118" s="88"/>
      <c r="QMW118" s="87"/>
      <c r="QMX118" s="89"/>
      <c r="QMY118" s="98"/>
      <c r="QMZ118" s="135"/>
      <c r="QNA118" s="84"/>
      <c r="QNB118" s="87"/>
      <c r="QNC118" s="87"/>
      <c r="QND118" s="88"/>
      <c r="QNE118" s="87"/>
      <c r="QNF118" s="89"/>
      <c r="QNG118" s="98"/>
      <c r="QNH118" s="135"/>
      <c r="QNI118" s="84"/>
      <c r="QNJ118" s="87"/>
      <c r="QNK118" s="87"/>
      <c r="QNL118" s="88"/>
      <c r="QNM118" s="87"/>
      <c r="QNN118" s="89"/>
      <c r="QNO118" s="98"/>
      <c r="QNP118" s="135"/>
      <c r="QNQ118" s="84"/>
      <c r="QNR118" s="87"/>
      <c r="QNS118" s="87"/>
      <c r="QNT118" s="88"/>
      <c r="QNU118" s="87"/>
      <c r="QNV118" s="89"/>
      <c r="QNW118" s="98"/>
      <c r="QNX118" s="135"/>
      <c r="QNY118" s="84"/>
      <c r="QNZ118" s="87"/>
      <c r="QOA118" s="87"/>
      <c r="QOB118" s="88"/>
      <c r="QOC118" s="87"/>
      <c r="QOD118" s="89"/>
      <c r="QOE118" s="98"/>
      <c r="QOF118" s="135"/>
      <c r="QOG118" s="84"/>
      <c r="QOH118" s="87"/>
      <c r="QOI118" s="87"/>
      <c r="QOJ118" s="88"/>
      <c r="QOK118" s="87"/>
      <c r="QOL118" s="89"/>
      <c r="QOM118" s="98"/>
      <c r="QON118" s="135"/>
      <c r="QOO118" s="84"/>
      <c r="QOP118" s="87"/>
      <c r="QOQ118" s="87"/>
      <c r="QOR118" s="88"/>
      <c r="QOS118" s="87"/>
      <c r="QOT118" s="89"/>
      <c r="QOU118" s="98"/>
      <c r="QOV118" s="135"/>
      <c r="QOW118" s="84"/>
      <c r="QOX118" s="87"/>
      <c r="QOY118" s="87"/>
      <c r="QOZ118" s="88"/>
      <c r="QPA118" s="87"/>
      <c r="QPB118" s="89"/>
      <c r="QPC118" s="98"/>
      <c r="QPD118" s="135"/>
      <c r="QPE118" s="84"/>
      <c r="QPF118" s="87"/>
      <c r="QPG118" s="87"/>
      <c r="QPH118" s="88"/>
      <c r="QPI118" s="87"/>
      <c r="QPJ118" s="89"/>
      <c r="QPK118" s="98"/>
      <c r="QPL118" s="135"/>
      <c r="QPM118" s="84"/>
      <c r="QPN118" s="87"/>
      <c r="QPO118" s="87"/>
      <c r="QPP118" s="88"/>
      <c r="QPQ118" s="87"/>
      <c r="QPR118" s="89"/>
      <c r="QPS118" s="98"/>
      <c r="QPT118" s="135"/>
      <c r="QPU118" s="84"/>
      <c r="QPV118" s="87"/>
      <c r="QPW118" s="87"/>
      <c r="QPX118" s="88"/>
      <c r="QPY118" s="87"/>
      <c r="QPZ118" s="89"/>
      <c r="QQA118" s="98"/>
      <c r="QQB118" s="135"/>
      <c r="QQC118" s="84"/>
      <c r="QQD118" s="87"/>
      <c r="QQE118" s="87"/>
      <c r="QQF118" s="88"/>
      <c r="QQG118" s="87"/>
      <c r="QQH118" s="89"/>
      <c r="QQI118" s="98"/>
      <c r="QQJ118" s="135"/>
      <c r="QQK118" s="84"/>
      <c r="QQL118" s="87"/>
      <c r="QQM118" s="87"/>
      <c r="QQN118" s="88"/>
      <c r="QQO118" s="87"/>
      <c r="QQP118" s="89"/>
      <c r="QQQ118" s="98"/>
      <c r="QQR118" s="135"/>
      <c r="QQS118" s="84"/>
      <c r="QQT118" s="87"/>
      <c r="QQU118" s="87"/>
      <c r="QQV118" s="88"/>
      <c r="QQW118" s="87"/>
      <c r="QQX118" s="89"/>
      <c r="QQY118" s="98"/>
      <c r="QQZ118" s="135"/>
      <c r="QRA118" s="84"/>
      <c r="QRB118" s="87"/>
      <c r="QRC118" s="87"/>
      <c r="QRD118" s="88"/>
      <c r="QRE118" s="87"/>
      <c r="QRF118" s="89"/>
      <c r="QRG118" s="98"/>
      <c r="QRH118" s="135"/>
      <c r="QRI118" s="84"/>
      <c r="QRJ118" s="87"/>
      <c r="QRK118" s="87"/>
      <c r="QRL118" s="88"/>
      <c r="QRM118" s="87"/>
      <c r="QRN118" s="89"/>
      <c r="QRO118" s="98"/>
      <c r="QRP118" s="135"/>
      <c r="QRQ118" s="84"/>
      <c r="QRR118" s="87"/>
      <c r="QRS118" s="87"/>
      <c r="QRT118" s="88"/>
      <c r="QRU118" s="87"/>
      <c r="QRV118" s="89"/>
      <c r="QRW118" s="98"/>
      <c r="QRX118" s="135"/>
      <c r="QRY118" s="84"/>
      <c r="QRZ118" s="87"/>
      <c r="QSA118" s="87"/>
      <c r="QSB118" s="88"/>
      <c r="QSC118" s="87"/>
      <c r="QSD118" s="89"/>
      <c r="QSE118" s="98"/>
      <c r="QSF118" s="135"/>
      <c r="QSG118" s="84"/>
      <c r="QSH118" s="87"/>
      <c r="QSI118" s="87"/>
      <c r="QSJ118" s="88"/>
      <c r="QSK118" s="87"/>
      <c r="QSL118" s="89"/>
      <c r="QSM118" s="98"/>
      <c r="QSN118" s="135"/>
      <c r="QSO118" s="84"/>
      <c r="QSP118" s="87"/>
      <c r="QSQ118" s="87"/>
      <c r="QSR118" s="88"/>
      <c r="QSS118" s="87"/>
      <c r="QST118" s="89"/>
      <c r="QSU118" s="98"/>
      <c r="QSV118" s="135"/>
      <c r="QSW118" s="84"/>
      <c r="QSX118" s="87"/>
      <c r="QSY118" s="87"/>
      <c r="QSZ118" s="88"/>
      <c r="QTA118" s="87"/>
      <c r="QTB118" s="89"/>
      <c r="QTC118" s="98"/>
      <c r="QTD118" s="135"/>
      <c r="QTE118" s="84"/>
      <c r="QTF118" s="87"/>
      <c r="QTG118" s="87"/>
      <c r="QTH118" s="88"/>
      <c r="QTI118" s="87"/>
      <c r="QTJ118" s="89"/>
      <c r="QTK118" s="98"/>
      <c r="QTL118" s="135"/>
      <c r="QTM118" s="84"/>
      <c r="QTN118" s="87"/>
      <c r="QTO118" s="87"/>
      <c r="QTP118" s="88"/>
      <c r="QTQ118" s="87"/>
      <c r="QTR118" s="89"/>
      <c r="QTS118" s="98"/>
      <c r="QTT118" s="135"/>
      <c r="QTU118" s="84"/>
      <c r="QTV118" s="87"/>
      <c r="QTW118" s="87"/>
      <c r="QTX118" s="88"/>
      <c r="QTY118" s="87"/>
      <c r="QTZ118" s="89"/>
      <c r="QUA118" s="98"/>
      <c r="QUB118" s="135"/>
      <c r="QUC118" s="84"/>
      <c r="QUD118" s="87"/>
      <c r="QUE118" s="87"/>
      <c r="QUF118" s="88"/>
      <c r="QUG118" s="87"/>
      <c r="QUH118" s="89"/>
      <c r="QUI118" s="98"/>
      <c r="QUJ118" s="135"/>
      <c r="QUK118" s="84"/>
      <c r="QUL118" s="87"/>
      <c r="QUM118" s="87"/>
      <c r="QUN118" s="88"/>
      <c r="QUO118" s="87"/>
      <c r="QUP118" s="89"/>
      <c r="QUQ118" s="98"/>
      <c r="QUR118" s="135"/>
      <c r="QUS118" s="84"/>
      <c r="QUT118" s="87"/>
      <c r="QUU118" s="87"/>
      <c r="QUV118" s="88"/>
      <c r="QUW118" s="87"/>
      <c r="QUX118" s="89"/>
      <c r="QUY118" s="98"/>
      <c r="QUZ118" s="135"/>
      <c r="QVA118" s="84"/>
      <c r="QVB118" s="87"/>
      <c r="QVC118" s="87"/>
      <c r="QVD118" s="88"/>
      <c r="QVE118" s="87"/>
      <c r="QVF118" s="89"/>
      <c r="QVG118" s="98"/>
      <c r="QVH118" s="135"/>
      <c r="QVI118" s="84"/>
      <c r="QVJ118" s="87"/>
      <c r="QVK118" s="87"/>
      <c r="QVL118" s="88"/>
      <c r="QVM118" s="87"/>
      <c r="QVN118" s="89"/>
      <c r="QVO118" s="98"/>
      <c r="QVP118" s="135"/>
      <c r="QVQ118" s="84"/>
      <c r="QVR118" s="87"/>
      <c r="QVS118" s="87"/>
      <c r="QVT118" s="88"/>
      <c r="QVU118" s="87"/>
      <c r="QVV118" s="89"/>
      <c r="QVW118" s="98"/>
      <c r="QVX118" s="135"/>
      <c r="QVY118" s="84"/>
      <c r="QVZ118" s="87"/>
      <c r="QWA118" s="87"/>
      <c r="QWB118" s="88"/>
      <c r="QWC118" s="87"/>
      <c r="QWD118" s="89"/>
      <c r="QWE118" s="98"/>
      <c r="QWF118" s="135"/>
      <c r="QWG118" s="84"/>
      <c r="QWH118" s="87"/>
      <c r="QWI118" s="87"/>
      <c r="QWJ118" s="88"/>
      <c r="QWK118" s="87"/>
      <c r="QWL118" s="89"/>
      <c r="QWM118" s="98"/>
      <c r="QWN118" s="135"/>
      <c r="QWO118" s="84"/>
      <c r="QWP118" s="87"/>
      <c r="QWQ118" s="87"/>
      <c r="QWR118" s="88"/>
      <c r="QWS118" s="87"/>
      <c r="QWT118" s="89"/>
      <c r="QWU118" s="98"/>
      <c r="QWV118" s="135"/>
      <c r="QWW118" s="84"/>
      <c r="QWX118" s="87"/>
      <c r="QWY118" s="87"/>
      <c r="QWZ118" s="88"/>
      <c r="QXA118" s="87"/>
      <c r="QXB118" s="89"/>
      <c r="QXC118" s="98"/>
      <c r="QXD118" s="135"/>
      <c r="QXE118" s="84"/>
      <c r="QXF118" s="87"/>
      <c r="QXG118" s="87"/>
      <c r="QXH118" s="88"/>
      <c r="QXI118" s="87"/>
      <c r="QXJ118" s="89"/>
      <c r="QXK118" s="98"/>
      <c r="QXL118" s="135"/>
      <c r="QXM118" s="84"/>
      <c r="QXN118" s="87"/>
      <c r="QXO118" s="87"/>
      <c r="QXP118" s="88"/>
      <c r="QXQ118" s="87"/>
      <c r="QXR118" s="89"/>
      <c r="QXS118" s="98"/>
      <c r="QXT118" s="135"/>
      <c r="QXU118" s="84"/>
      <c r="QXV118" s="87"/>
      <c r="QXW118" s="87"/>
      <c r="QXX118" s="88"/>
      <c r="QXY118" s="87"/>
      <c r="QXZ118" s="89"/>
      <c r="QYA118" s="98"/>
      <c r="QYB118" s="135"/>
      <c r="QYC118" s="84"/>
      <c r="QYD118" s="87"/>
      <c r="QYE118" s="87"/>
      <c r="QYF118" s="88"/>
      <c r="QYG118" s="87"/>
      <c r="QYH118" s="89"/>
      <c r="QYI118" s="98"/>
      <c r="QYJ118" s="135"/>
      <c r="QYK118" s="84"/>
      <c r="QYL118" s="87"/>
      <c r="QYM118" s="87"/>
      <c r="QYN118" s="88"/>
      <c r="QYO118" s="87"/>
      <c r="QYP118" s="89"/>
      <c r="QYQ118" s="98"/>
      <c r="QYR118" s="135"/>
      <c r="QYS118" s="84"/>
      <c r="QYT118" s="87"/>
      <c r="QYU118" s="87"/>
      <c r="QYV118" s="88"/>
      <c r="QYW118" s="87"/>
      <c r="QYX118" s="89"/>
      <c r="QYY118" s="98"/>
      <c r="QYZ118" s="135"/>
      <c r="QZA118" s="84"/>
      <c r="QZB118" s="87"/>
      <c r="QZC118" s="87"/>
      <c r="QZD118" s="88"/>
      <c r="QZE118" s="87"/>
      <c r="QZF118" s="89"/>
      <c r="QZG118" s="98"/>
      <c r="QZH118" s="135"/>
      <c r="QZI118" s="84"/>
      <c r="QZJ118" s="87"/>
      <c r="QZK118" s="87"/>
      <c r="QZL118" s="88"/>
      <c r="QZM118" s="87"/>
      <c r="QZN118" s="89"/>
      <c r="QZO118" s="98"/>
      <c r="QZP118" s="135"/>
      <c r="QZQ118" s="84"/>
      <c r="QZR118" s="87"/>
      <c r="QZS118" s="87"/>
      <c r="QZT118" s="88"/>
      <c r="QZU118" s="87"/>
      <c r="QZV118" s="89"/>
      <c r="QZW118" s="98"/>
      <c r="QZX118" s="135"/>
      <c r="QZY118" s="84"/>
      <c r="QZZ118" s="87"/>
      <c r="RAA118" s="87"/>
      <c r="RAB118" s="88"/>
      <c r="RAC118" s="87"/>
      <c r="RAD118" s="89"/>
      <c r="RAE118" s="98"/>
      <c r="RAF118" s="135"/>
      <c r="RAG118" s="84"/>
      <c r="RAH118" s="87"/>
      <c r="RAI118" s="87"/>
      <c r="RAJ118" s="88"/>
      <c r="RAK118" s="87"/>
      <c r="RAL118" s="89"/>
      <c r="RAM118" s="98"/>
      <c r="RAN118" s="135"/>
      <c r="RAO118" s="84"/>
      <c r="RAP118" s="87"/>
      <c r="RAQ118" s="87"/>
      <c r="RAR118" s="88"/>
      <c r="RAS118" s="87"/>
      <c r="RAT118" s="89"/>
      <c r="RAU118" s="98"/>
      <c r="RAV118" s="135"/>
      <c r="RAW118" s="84"/>
      <c r="RAX118" s="87"/>
      <c r="RAY118" s="87"/>
      <c r="RAZ118" s="88"/>
      <c r="RBA118" s="87"/>
      <c r="RBB118" s="89"/>
      <c r="RBC118" s="98"/>
      <c r="RBD118" s="135"/>
      <c r="RBE118" s="84"/>
      <c r="RBF118" s="87"/>
      <c r="RBG118" s="87"/>
      <c r="RBH118" s="88"/>
      <c r="RBI118" s="87"/>
      <c r="RBJ118" s="89"/>
      <c r="RBK118" s="98"/>
      <c r="RBL118" s="135"/>
      <c r="RBM118" s="84"/>
      <c r="RBN118" s="87"/>
      <c r="RBO118" s="87"/>
      <c r="RBP118" s="88"/>
      <c r="RBQ118" s="87"/>
      <c r="RBR118" s="89"/>
      <c r="RBS118" s="98"/>
      <c r="RBT118" s="135"/>
      <c r="RBU118" s="84"/>
      <c r="RBV118" s="87"/>
      <c r="RBW118" s="87"/>
      <c r="RBX118" s="88"/>
      <c r="RBY118" s="87"/>
      <c r="RBZ118" s="89"/>
      <c r="RCA118" s="98"/>
      <c r="RCB118" s="135"/>
      <c r="RCC118" s="84"/>
      <c r="RCD118" s="87"/>
      <c r="RCE118" s="87"/>
      <c r="RCF118" s="88"/>
      <c r="RCG118" s="87"/>
      <c r="RCH118" s="89"/>
      <c r="RCI118" s="98"/>
      <c r="RCJ118" s="135"/>
      <c r="RCK118" s="84"/>
      <c r="RCL118" s="87"/>
      <c r="RCM118" s="87"/>
      <c r="RCN118" s="88"/>
      <c r="RCO118" s="87"/>
      <c r="RCP118" s="89"/>
      <c r="RCQ118" s="98"/>
      <c r="RCR118" s="135"/>
      <c r="RCS118" s="84"/>
      <c r="RCT118" s="87"/>
      <c r="RCU118" s="87"/>
      <c r="RCV118" s="88"/>
      <c r="RCW118" s="87"/>
      <c r="RCX118" s="89"/>
      <c r="RCY118" s="98"/>
      <c r="RCZ118" s="135"/>
      <c r="RDA118" s="84"/>
      <c r="RDB118" s="87"/>
      <c r="RDC118" s="87"/>
      <c r="RDD118" s="88"/>
      <c r="RDE118" s="87"/>
      <c r="RDF118" s="89"/>
      <c r="RDG118" s="98"/>
      <c r="RDH118" s="135"/>
      <c r="RDI118" s="84"/>
      <c r="RDJ118" s="87"/>
      <c r="RDK118" s="87"/>
      <c r="RDL118" s="88"/>
      <c r="RDM118" s="87"/>
      <c r="RDN118" s="89"/>
      <c r="RDO118" s="98"/>
      <c r="RDP118" s="135"/>
      <c r="RDQ118" s="84"/>
      <c r="RDR118" s="87"/>
      <c r="RDS118" s="87"/>
      <c r="RDT118" s="88"/>
      <c r="RDU118" s="87"/>
      <c r="RDV118" s="89"/>
      <c r="RDW118" s="98"/>
      <c r="RDX118" s="135"/>
      <c r="RDY118" s="84"/>
      <c r="RDZ118" s="87"/>
      <c r="REA118" s="87"/>
      <c r="REB118" s="88"/>
      <c r="REC118" s="87"/>
      <c r="RED118" s="89"/>
      <c r="REE118" s="98"/>
      <c r="REF118" s="135"/>
      <c r="REG118" s="84"/>
      <c r="REH118" s="87"/>
      <c r="REI118" s="87"/>
      <c r="REJ118" s="88"/>
      <c r="REK118" s="87"/>
      <c r="REL118" s="89"/>
      <c r="REM118" s="98"/>
      <c r="REN118" s="135"/>
      <c r="REO118" s="84"/>
      <c r="REP118" s="87"/>
      <c r="REQ118" s="87"/>
      <c r="RER118" s="88"/>
      <c r="RES118" s="87"/>
      <c r="RET118" s="89"/>
      <c r="REU118" s="98"/>
      <c r="REV118" s="135"/>
      <c r="REW118" s="84"/>
      <c r="REX118" s="87"/>
      <c r="REY118" s="87"/>
      <c r="REZ118" s="88"/>
      <c r="RFA118" s="87"/>
      <c r="RFB118" s="89"/>
      <c r="RFC118" s="98"/>
      <c r="RFD118" s="135"/>
      <c r="RFE118" s="84"/>
      <c r="RFF118" s="87"/>
      <c r="RFG118" s="87"/>
      <c r="RFH118" s="88"/>
      <c r="RFI118" s="87"/>
      <c r="RFJ118" s="89"/>
      <c r="RFK118" s="98"/>
      <c r="RFL118" s="135"/>
      <c r="RFM118" s="84"/>
      <c r="RFN118" s="87"/>
      <c r="RFO118" s="87"/>
      <c r="RFP118" s="88"/>
      <c r="RFQ118" s="87"/>
      <c r="RFR118" s="89"/>
      <c r="RFS118" s="98"/>
      <c r="RFT118" s="135"/>
      <c r="RFU118" s="84"/>
      <c r="RFV118" s="87"/>
      <c r="RFW118" s="87"/>
      <c r="RFX118" s="88"/>
      <c r="RFY118" s="87"/>
      <c r="RFZ118" s="89"/>
      <c r="RGA118" s="98"/>
      <c r="RGB118" s="135"/>
      <c r="RGC118" s="84"/>
      <c r="RGD118" s="87"/>
      <c r="RGE118" s="87"/>
      <c r="RGF118" s="88"/>
      <c r="RGG118" s="87"/>
      <c r="RGH118" s="89"/>
      <c r="RGI118" s="98"/>
      <c r="RGJ118" s="135"/>
      <c r="RGK118" s="84"/>
      <c r="RGL118" s="87"/>
      <c r="RGM118" s="87"/>
      <c r="RGN118" s="88"/>
      <c r="RGO118" s="87"/>
      <c r="RGP118" s="89"/>
      <c r="RGQ118" s="98"/>
      <c r="RGR118" s="135"/>
      <c r="RGS118" s="84"/>
      <c r="RGT118" s="87"/>
      <c r="RGU118" s="87"/>
      <c r="RGV118" s="88"/>
      <c r="RGW118" s="87"/>
      <c r="RGX118" s="89"/>
      <c r="RGY118" s="98"/>
      <c r="RGZ118" s="135"/>
      <c r="RHA118" s="84"/>
      <c r="RHB118" s="87"/>
      <c r="RHC118" s="87"/>
      <c r="RHD118" s="88"/>
      <c r="RHE118" s="87"/>
      <c r="RHF118" s="89"/>
      <c r="RHG118" s="98"/>
      <c r="RHH118" s="135"/>
      <c r="RHI118" s="84"/>
      <c r="RHJ118" s="87"/>
      <c r="RHK118" s="87"/>
      <c r="RHL118" s="88"/>
      <c r="RHM118" s="87"/>
      <c r="RHN118" s="89"/>
      <c r="RHO118" s="98"/>
      <c r="RHP118" s="135"/>
      <c r="RHQ118" s="84"/>
      <c r="RHR118" s="87"/>
      <c r="RHS118" s="87"/>
      <c r="RHT118" s="88"/>
      <c r="RHU118" s="87"/>
      <c r="RHV118" s="89"/>
      <c r="RHW118" s="98"/>
      <c r="RHX118" s="135"/>
      <c r="RHY118" s="84"/>
      <c r="RHZ118" s="87"/>
      <c r="RIA118" s="87"/>
      <c r="RIB118" s="88"/>
      <c r="RIC118" s="87"/>
      <c r="RID118" s="89"/>
      <c r="RIE118" s="98"/>
      <c r="RIF118" s="135"/>
      <c r="RIG118" s="84"/>
      <c r="RIH118" s="87"/>
      <c r="RII118" s="87"/>
      <c r="RIJ118" s="88"/>
      <c r="RIK118" s="87"/>
      <c r="RIL118" s="89"/>
      <c r="RIM118" s="98"/>
      <c r="RIN118" s="135"/>
      <c r="RIO118" s="84"/>
      <c r="RIP118" s="87"/>
      <c r="RIQ118" s="87"/>
      <c r="RIR118" s="88"/>
      <c r="RIS118" s="87"/>
      <c r="RIT118" s="89"/>
      <c r="RIU118" s="98"/>
      <c r="RIV118" s="135"/>
      <c r="RIW118" s="84"/>
      <c r="RIX118" s="87"/>
      <c r="RIY118" s="87"/>
      <c r="RIZ118" s="88"/>
      <c r="RJA118" s="87"/>
      <c r="RJB118" s="89"/>
      <c r="RJC118" s="98"/>
      <c r="RJD118" s="135"/>
      <c r="RJE118" s="84"/>
      <c r="RJF118" s="87"/>
      <c r="RJG118" s="87"/>
      <c r="RJH118" s="88"/>
      <c r="RJI118" s="87"/>
      <c r="RJJ118" s="89"/>
      <c r="RJK118" s="98"/>
      <c r="RJL118" s="135"/>
      <c r="RJM118" s="84"/>
      <c r="RJN118" s="87"/>
      <c r="RJO118" s="87"/>
      <c r="RJP118" s="88"/>
      <c r="RJQ118" s="87"/>
      <c r="RJR118" s="89"/>
      <c r="RJS118" s="98"/>
      <c r="RJT118" s="135"/>
      <c r="RJU118" s="84"/>
      <c r="RJV118" s="87"/>
      <c r="RJW118" s="87"/>
      <c r="RJX118" s="88"/>
      <c r="RJY118" s="87"/>
      <c r="RJZ118" s="89"/>
      <c r="RKA118" s="98"/>
      <c r="RKB118" s="135"/>
      <c r="RKC118" s="84"/>
      <c r="RKD118" s="87"/>
      <c r="RKE118" s="87"/>
      <c r="RKF118" s="88"/>
      <c r="RKG118" s="87"/>
      <c r="RKH118" s="89"/>
      <c r="RKI118" s="98"/>
      <c r="RKJ118" s="135"/>
      <c r="RKK118" s="84"/>
      <c r="RKL118" s="87"/>
      <c r="RKM118" s="87"/>
      <c r="RKN118" s="88"/>
      <c r="RKO118" s="87"/>
      <c r="RKP118" s="89"/>
      <c r="RKQ118" s="98"/>
      <c r="RKR118" s="135"/>
      <c r="RKS118" s="84"/>
      <c r="RKT118" s="87"/>
      <c r="RKU118" s="87"/>
      <c r="RKV118" s="88"/>
      <c r="RKW118" s="87"/>
      <c r="RKX118" s="89"/>
      <c r="RKY118" s="98"/>
      <c r="RKZ118" s="135"/>
      <c r="RLA118" s="84"/>
      <c r="RLB118" s="87"/>
      <c r="RLC118" s="87"/>
      <c r="RLD118" s="88"/>
      <c r="RLE118" s="87"/>
      <c r="RLF118" s="89"/>
      <c r="RLG118" s="98"/>
      <c r="RLH118" s="135"/>
      <c r="RLI118" s="84"/>
      <c r="RLJ118" s="87"/>
      <c r="RLK118" s="87"/>
      <c r="RLL118" s="88"/>
      <c r="RLM118" s="87"/>
      <c r="RLN118" s="89"/>
      <c r="RLO118" s="98"/>
      <c r="RLP118" s="135"/>
      <c r="RLQ118" s="84"/>
      <c r="RLR118" s="87"/>
      <c r="RLS118" s="87"/>
      <c r="RLT118" s="88"/>
      <c r="RLU118" s="87"/>
      <c r="RLV118" s="89"/>
      <c r="RLW118" s="98"/>
      <c r="RLX118" s="135"/>
      <c r="RLY118" s="84"/>
      <c r="RLZ118" s="87"/>
      <c r="RMA118" s="87"/>
      <c r="RMB118" s="88"/>
      <c r="RMC118" s="87"/>
      <c r="RMD118" s="89"/>
      <c r="RME118" s="98"/>
      <c r="RMF118" s="135"/>
      <c r="RMG118" s="84"/>
      <c r="RMH118" s="87"/>
      <c r="RMI118" s="87"/>
      <c r="RMJ118" s="88"/>
      <c r="RMK118" s="87"/>
      <c r="RML118" s="89"/>
      <c r="RMM118" s="98"/>
      <c r="RMN118" s="135"/>
      <c r="RMO118" s="84"/>
      <c r="RMP118" s="87"/>
      <c r="RMQ118" s="87"/>
      <c r="RMR118" s="88"/>
      <c r="RMS118" s="87"/>
      <c r="RMT118" s="89"/>
      <c r="RMU118" s="98"/>
      <c r="RMV118" s="135"/>
      <c r="RMW118" s="84"/>
      <c r="RMX118" s="87"/>
      <c r="RMY118" s="87"/>
      <c r="RMZ118" s="88"/>
      <c r="RNA118" s="87"/>
      <c r="RNB118" s="89"/>
      <c r="RNC118" s="98"/>
      <c r="RND118" s="135"/>
      <c r="RNE118" s="84"/>
      <c r="RNF118" s="87"/>
      <c r="RNG118" s="87"/>
      <c r="RNH118" s="88"/>
      <c r="RNI118" s="87"/>
      <c r="RNJ118" s="89"/>
      <c r="RNK118" s="98"/>
      <c r="RNL118" s="135"/>
      <c r="RNM118" s="84"/>
      <c r="RNN118" s="87"/>
      <c r="RNO118" s="87"/>
      <c r="RNP118" s="88"/>
      <c r="RNQ118" s="87"/>
      <c r="RNR118" s="89"/>
      <c r="RNS118" s="98"/>
      <c r="RNT118" s="135"/>
      <c r="RNU118" s="84"/>
      <c r="RNV118" s="87"/>
      <c r="RNW118" s="87"/>
      <c r="RNX118" s="88"/>
      <c r="RNY118" s="87"/>
      <c r="RNZ118" s="89"/>
      <c r="ROA118" s="98"/>
      <c r="ROB118" s="135"/>
      <c r="ROC118" s="84"/>
      <c r="ROD118" s="87"/>
      <c r="ROE118" s="87"/>
      <c r="ROF118" s="88"/>
      <c r="ROG118" s="87"/>
      <c r="ROH118" s="89"/>
      <c r="ROI118" s="98"/>
      <c r="ROJ118" s="135"/>
      <c r="ROK118" s="84"/>
      <c r="ROL118" s="87"/>
      <c r="ROM118" s="87"/>
      <c r="RON118" s="88"/>
      <c r="ROO118" s="87"/>
      <c r="ROP118" s="89"/>
      <c r="ROQ118" s="98"/>
      <c r="ROR118" s="135"/>
      <c r="ROS118" s="84"/>
      <c r="ROT118" s="87"/>
      <c r="ROU118" s="87"/>
      <c r="ROV118" s="88"/>
      <c r="ROW118" s="87"/>
      <c r="ROX118" s="89"/>
      <c r="ROY118" s="98"/>
      <c r="ROZ118" s="135"/>
      <c r="RPA118" s="84"/>
      <c r="RPB118" s="87"/>
      <c r="RPC118" s="87"/>
      <c r="RPD118" s="88"/>
      <c r="RPE118" s="87"/>
      <c r="RPF118" s="89"/>
      <c r="RPG118" s="98"/>
      <c r="RPH118" s="135"/>
      <c r="RPI118" s="84"/>
      <c r="RPJ118" s="87"/>
      <c r="RPK118" s="87"/>
      <c r="RPL118" s="88"/>
      <c r="RPM118" s="87"/>
      <c r="RPN118" s="89"/>
      <c r="RPO118" s="98"/>
      <c r="RPP118" s="135"/>
      <c r="RPQ118" s="84"/>
      <c r="RPR118" s="87"/>
      <c r="RPS118" s="87"/>
      <c r="RPT118" s="88"/>
      <c r="RPU118" s="87"/>
      <c r="RPV118" s="89"/>
      <c r="RPW118" s="98"/>
      <c r="RPX118" s="135"/>
      <c r="RPY118" s="84"/>
      <c r="RPZ118" s="87"/>
      <c r="RQA118" s="87"/>
      <c r="RQB118" s="88"/>
      <c r="RQC118" s="87"/>
      <c r="RQD118" s="89"/>
      <c r="RQE118" s="98"/>
      <c r="RQF118" s="135"/>
      <c r="RQG118" s="84"/>
      <c r="RQH118" s="87"/>
      <c r="RQI118" s="87"/>
      <c r="RQJ118" s="88"/>
      <c r="RQK118" s="87"/>
      <c r="RQL118" s="89"/>
      <c r="RQM118" s="98"/>
      <c r="RQN118" s="135"/>
      <c r="RQO118" s="84"/>
      <c r="RQP118" s="87"/>
      <c r="RQQ118" s="87"/>
      <c r="RQR118" s="88"/>
      <c r="RQS118" s="87"/>
      <c r="RQT118" s="89"/>
      <c r="RQU118" s="98"/>
      <c r="RQV118" s="135"/>
      <c r="RQW118" s="84"/>
      <c r="RQX118" s="87"/>
      <c r="RQY118" s="87"/>
      <c r="RQZ118" s="88"/>
      <c r="RRA118" s="87"/>
      <c r="RRB118" s="89"/>
      <c r="RRC118" s="98"/>
      <c r="RRD118" s="135"/>
      <c r="RRE118" s="84"/>
      <c r="RRF118" s="87"/>
      <c r="RRG118" s="87"/>
      <c r="RRH118" s="88"/>
      <c r="RRI118" s="87"/>
      <c r="RRJ118" s="89"/>
      <c r="RRK118" s="98"/>
      <c r="RRL118" s="135"/>
      <c r="RRM118" s="84"/>
      <c r="RRN118" s="87"/>
      <c r="RRO118" s="87"/>
      <c r="RRP118" s="88"/>
      <c r="RRQ118" s="87"/>
      <c r="RRR118" s="89"/>
      <c r="RRS118" s="98"/>
      <c r="RRT118" s="135"/>
      <c r="RRU118" s="84"/>
      <c r="RRV118" s="87"/>
      <c r="RRW118" s="87"/>
      <c r="RRX118" s="88"/>
      <c r="RRY118" s="87"/>
      <c r="RRZ118" s="89"/>
      <c r="RSA118" s="98"/>
      <c r="RSB118" s="135"/>
      <c r="RSC118" s="84"/>
      <c r="RSD118" s="87"/>
      <c r="RSE118" s="87"/>
      <c r="RSF118" s="88"/>
      <c r="RSG118" s="87"/>
      <c r="RSH118" s="89"/>
      <c r="RSI118" s="98"/>
      <c r="RSJ118" s="135"/>
      <c r="RSK118" s="84"/>
      <c r="RSL118" s="87"/>
      <c r="RSM118" s="87"/>
      <c r="RSN118" s="88"/>
      <c r="RSO118" s="87"/>
      <c r="RSP118" s="89"/>
      <c r="RSQ118" s="98"/>
      <c r="RSR118" s="135"/>
      <c r="RSS118" s="84"/>
      <c r="RST118" s="87"/>
      <c r="RSU118" s="87"/>
      <c r="RSV118" s="88"/>
      <c r="RSW118" s="87"/>
      <c r="RSX118" s="89"/>
      <c r="RSY118" s="98"/>
      <c r="RSZ118" s="135"/>
      <c r="RTA118" s="84"/>
      <c r="RTB118" s="87"/>
      <c r="RTC118" s="87"/>
      <c r="RTD118" s="88"/>
      <c r="RTE118" s="87"/>
      <c r="RTF118" s="89"/>
      <c r="RTG118" s="98"/>
      <c r="RTH118" s="135"/>
      <c r="RTI118" s="84"/>
      <c r="RTJ118" s="87"/>
      <c r="RTK118" s="87"/>
      <c r="RTL118" s="88"/>
      <c r="RTM118" s="87"/>
      <c r="RTN118" s="89"/>
      <c r="RTO118" s="98"/>
      <c r="RTP118" s="135"/>
      <c r="RTQ118" s="84"/>
      <c r="RTR118" s="87"/>
      <c r="RTS118" s="87"/>
      <c r="RTT118" s="88"/>
      <c r="RTU118" s="87"/>
      <c r="RTV118" s="89"/>
      <c r="RTW118" s="98"/>
      <c r="RTX118" s="135"/>
      <c r="RTY118" s="84"/>
      <c r="RTZ118" s="87"/>
      <c r="RUA118" s="87"/>
      <c r="RUB118" s="88"/>
      <c r="RUC118" s="87"/>
      <c r="RUD118" s="89"/>
      <c r="RUE118" s="98"/>
      <c r="RUF118" s="135"/>
      <c r="RUG118" s="84"/>
      <c r="RUH118" s="87"/>
      <c r="RUI118" s="87"/>
      <c r="RUJ118" s="88"/>
      <c r="RUK118" s="87"/>
      <c r="RUL118" s="89"/>
      <c r="RUM118" s="98"/>
      <c r="RUN118" s="135"/>
      <c r="RUO118" s="84"/>
      <c r="RUP118" s="87"/>
      <c r="RUQ118" s="87"/>
      <c r="RUR118" s="88"/>
      <c r="RUS118" s="87"/>
      <c r="RUT118" s="89"/>
      <c r="RUU118" s="98"/>
      <c r="RUV118" s="135"/>
      <c r="RUW118" s="84"/>
      <c r="RUX118" s="87"/>
      <c r="RUY118" s="87"/>
      <c r="RUZ118" s="88"/>
      <c r="RVA118" s="87"/>
      <c r="RVB118" s="89"/>
      <c r="RVC118" s="98"/>
      <c r="RVD118" s="135"/>
      <c r="RVE118" s="84"/>
      <c r="RVF118" s="87"/>
      <c r="RVG118" s="87"/>
      <c r="RVH118" s="88"/>
      <c r="RVI118" s="87"/>
      <c r="RVJ118" s="89"/>
      <c r="RVK118" s="98"/>
      <c r="RVL118" s="135"/>
      <c r="RVM118" s="84"/>
      <c r="RVN118" s="87"/>
      <c r="RVO118" s="87"/>
      <c r="RVP118" s="88"/>
      <c r="RVQ118" s="87"/>
      <c r="RVR118" s="89"/>
      <c r="RVS118" s="98"/>
      <c r="RVT118" s="135"/>
      <c r="RVU118" s="84"/>
      <c r="RVV118" s="87"/>
      <c r="RVW118" s="87"/>
      <c r="RVX118" s="88"/>
      <c r="RVY118" s="87"/>
      <c r="RVZ118" s="89"/>
      <c r="RWA118" s="98"/>
      <c r="RWB118" s="135"/>
      <c r="RWC118" s="84"/>
      <c r="RWD118" s="87"/>
      <c r="RWE118" s="87"/>
      <c r="RWF118" s="88"/>
      <c r="RWG118" s="87"/>
      <c r="RWH118" s="89"/>
      <c r="RWI118" s="98"/>
      <c r="RWJ118" s="135"/>
      <c r="RWK118" s="84"/>
      <c r="RWL118" s="87"/>
      <c r="RWM118" s="87"/>
      <c r="RWN118" s="88"/>
      <c r="RWO118" s="87"/>
      <c r="RWP118" s="89"/>
      <c r="RWQ118" s="98"/>
      <c r="RWR118" s="135"/>
      <c r="RWS118" s="84"/>
      <c r="RWT118" s="87"/>
      <c r="RWU118" s="87"/>
      <c r="RWV118" s="88"/>
      <c r="RWW118" s="87"/>
      <c r="RWX118" s="89"/>
      <c r="RWY118" s="98"/>
      <c r="RWZ118" s="135"/>
      <c r="RXA118" s="84"/>
      <c r="RXB118" s="87"/>
      <c r="RXC118" s="87"/>
      <c r="RXD118" s="88"/>
      <c r="RXE118" s="87"/>
      <c r="RXF118" s="89"/>
      <c r="RXG118" s="98"/>
      <c r="RXH118" s="135"/>
      <c r="RXI118" s="84"/>
      <c r="RXJ118" s="87"/>
      <c r="RXK118" s="87"/>
      <c r="RXL118" s="88"/>
      <c r="RXM118" s="87"/>
      <c r="RXN118" s="89"/>
      <c r="RXO118" s="98"/>
      <c r="RXP118" s="135"/>
      <c r="RXQ118" s="84"/>
      <c r="RXR118" s="87"/>
      <c r="RXS118" s="87"/>
      <c r="RXT118" s="88"/>
      <c r="RXU118" s="87"/>
      <c r="RXV118" s="89"/>
      <c r="RXW118" s="98"/>
      <c r="RXX118" s="135"/>
      <c r="RXY118" s="84"/>
      <c r="RXZ118" s="87"/>
      <c r="RYA118" s="87"/>
      <c r="RYB118" s="88"/>
      <c r="RYC118" s="87"/>
      <c r="RYD118" s="89"/>
      <c r="RYE118" s="98"/>
      <c r="RYF118" s="135"/>
      <c r="RYG118" s="84"/>
      <c r="RYH118" s="87"/>
      <c r="RYI118" s="87"/>
      <c r="RYJ118" s="88"/>
      <c r="RYK118" s="87"/>
      <c r="RYL118" s="89"/>
      <c r="RYM118" s="98"/>
      <c r="RYN118" s="135"/>
      <c r="RYO118" s="84"/>
      <c r="RYP118" s="87"/>
      <c r="RYQ118" s="87"/>
      <c r="RYR118" s="88"/>
      <c r="RYS118" s="87"/>
      <c r="RYT118" s="89"/>
      <c r="RYU118" s="98"/>
      <c r="RYV118" s="135"/>
      <c r="RYW118" s="84"/>
      <c r="RYX118" s="87"/>
      <c r="RYY118" s="87"/>
      <c r="RYZ118" s="88"/>
      <c r="RZA118" s="87"/>
      <c r="RZB118" s="89"/>
      <c r="RZC118" s="98"/>
      <c r="RZD118" s="135"/>
      <c r="RZE118" s="84"/>
      <c r="RZF118" s="87"/>
      <c r="RZG118" s="87"/>
      <c r="RZH118" s="88"/>
      <c r="RZI118" s="87"/>
      <c r="RZJ118" s="89"/>
      <c r="RZK118" s="98"/>
      <c r="RZL118" s="135"/>
      <c r="RZM118" s="84"/>
      <c r="RZN118" s="87"/>
      <c r="RZO118" s="87"/>
      <c r="RZP118" s="88"/>
      <c r="RZQ118" s="87"/>
      <c r="RZR118" s="89"/>
      <c r="RZS118" s="98"/>
      <c r="RZT118" s="135"/>
      <c r="RZU118" s="84"/>
      <c r="RZV118" s="87"/>
      <c r="RZW118" s="87"/>
      <c r="RZX118" s="88"/>
      <c r="RZY118" s="87"/>
      <c r="RZZ118" s="89"/>
      <c r="SAA118" s="98"/>
      <c r="SAB118" s="135"/>
      <c r="SAC118" s="84"/>
      <c r="SAD118" s="87"/>
      <c r="SAE118" s="87"/>
      <c r="SAF118" s="88"/>
      <c r="SAG118" s="87"/>
      <c r="SAH118" s="89"/>
      <c r="SAI118" s="98"/>
      <c r="SAJ118" s="135"/>
      <c r="SAK118" s="84"/>
      <c r="SAL118" s="87"/>
      <c r="SAM118" s="87"/>
      <c r="SAN118" s="88"/>
      <c r="SAO118" s="87"/>
      <c r="SAP118" s="89"/>
      <c r="SAQ118" s="98"/>
      <c r="SAR118" s="135"/>
      <c r="SAS118" s="84"/>
      <c r="SAT118" s="87"/>
      <c r="SAU118" s="87"/>
      <c r="SAV118" s="88"/>
      <c r="SAW118" s="87"/>
      <c r="SAX118" s="89"/>
      <c r="SAY118" s="98"/>
      <c r="SAZ118" s="135"/>
      <c r="SBA118" s="84"/>
      <c r="SBB118" s="87"/>
      <c r="SBC118" s="87"/>
      <c r="SBD118" s="88"/>
      <c r="SBE118" s="87"/>
      <c r="SBF118" s="89"/>
      <c r="SBG118" s="98"/>
      <c r="SBH118" s="135"/>
      <c r="SBI118" s="84"/>
      <c r="SBJ118" s="87"/>
      <c r="SBK118" s="87"/>
      <c r="SBL118" s="88"/>
      <c r="SBM118" s="87"/>
      <c r="SBN118" s="89"/>
      <c r="SBO118" s="98"/>
      <c r="SBP118" s="135"/>
      <c r="SBQ118" s="84"/>
      <c r="SBR118" s="87"/>
      <c r="SBS118" s="87"/>
      <c r="SBT118" s="88"/>
      <c r="SBU118" s="87"/>
      <c r="SBV118" s="89"/>
      <c r="SBW118" s="98"/>
      <c r="SBX118" s="135"/>
      <c r="SBY118" s="84"/>
      <c r="SBZ118" s="87"/>
      <c r="SCA118" s="87"/>
      <c r="SCB118" s="88"/>
      <c r="SCC118" s="87"/>
      <c r="SCD118" s="89"/>
      <c r="SCE118" s="98"/>
      <c r="SCF118" s="135"/>
      <c r="SCG118" s="84"/>
      <c r="SCH118" s="87"/>
      <c r="SCI118" s="87"/>
      <c r="SCJ118" s="88"/>
      <c r="SCK118" s="87"/>
      <c r="SCL118" s="89"/>
      <c r="SCM118" s="98"/>
      <c r="SCN118" s="135"/>
      <c r="SCO118" s="84"/>
      <c r="SCP118" s="87"/>
      <c r="SCQ118" s="87"/>
      <c r="SCR118" s="88"/>
      <c r="SCS118" s="87"/>
      <c r="SCT118" s="89"/>
      <c r="SCU118" s="98"/>
      <c r="SCV118" s="135"/>
      <c r="SCW118" s="84"/>
      <c r="SCX118" s="87"/>
      <c r="SCY118" s="87"/>
      <c r="SCZ118" s="88"/>
      <c r="SDA118" s="87"/>
      <c r="SDB118" s="89"/>
      <c r="SDC118" s="98"/>
      <c r="SDD118" s="135"/>
      <c r="SDE118" s="84"/>
      <c r="SDF118" s="87"/>
      <c r="SDG118" s="87"/>
      <c r="SDH118" s="88"/>
      <c r="SDI118" s="87"/>
      <c r="SDJ118" s="89"/>
      <c r="SDK118" s="98"/>
      <c r="SDL118" s="135"/>
      <c r="SDM118" s="84"/>
      <c r="SDN118" s="87"/>
      <c r="SDO118" s="87"/>
      <c r="SDP118" s="88"/>
      <c r="SDQ118" s="87"/>
      <c r="SDR118" s="89"/>
      <c r="SDS118" s="98"/>
      <c r="SDT118" s="135"/>
      <c r="SDU118" s="84"/>
      <c r="SDV118" s="87"/>
      <c r="SDW118" s="87"/>
      <c r="SDX118" s="88"/>
      <c r="SDY118" s="87"/>
      <c r="SDZ118" s="89"/>
      <c r="SEA118" s="98"/>
      <c r="SEB118" s="135"/>
      <c r="SEC118" s="84"/>
      <c r="SED118" s="87"/>
      <c r="SEE118" s="87"/>
      <c r="SEF118" s="88"/>
      <c r="SEG118" s="87"/>
      <c r="SEH118" s="89"/>
      <c r="SEI118" s="98"/>
      <c r="SEJ118" s="135"/>
      <c r="SEK118" s="84"/>
      <c r="SEL118" s="87"/>
      <c r="SEM118" s="87"/>
      <c r="SEN118" s="88"/>
      <c r="SEO118" s="87"/>
      <c r="SEP118" s="89"/>
      <c r="SEQ118" s="98"/>
      <c r="SER118" s="135"/>
      <c r="SES118" s="84"/>
      <c r="SET118" s="87"/>
      <c r="SEU118" s="87"/>
      <c r="SEV118" s="88"/>
      <c r="SEW118" s="87"/>
      <c r="SEX118" s="89"/>
      <c r="SEY118" s="98"/>
      <c r="SEZ118" s="135"/>
      <c r="SFA118" s="84"/>
      <c r="SFB118" s="87"/>
      <c r="SFC118" s="87"/>
      <c r="SFD118" s="88"/>
      <c r="SFE118" s="87"/>
      <c r="SFF118" s="89"/>
      <c r="SFG118" s="98"/>
      <c r="SFH118" s="135"/>
      <c r="SFI118" s="84"/>
      <c r="SFJ118" s="87"/>
      <c r="SFK118" s="87"/>
      <c r="SFL118" s="88"/>
      <c r="SFM118" s="87"/>
      <c r="SFN118" s="89"/>
      <c r="SFO118" s="98"/>
      <c r="SFP118" s="135"/>
      <c r="SFQ118" s="84"/>
      <c r="SFR118" s="87"/>
      <c r="SFS118" s="87"/>
      <c r="SFT118" s="88"/>
      <c r="SFU118" s="87"/>
      <c r="SFV118" s="89"/>
      <c r="SFW118" s="98"/>
      <c r="SFX118" s="135"/>
      <c r="SFY118" s="84"/>
      <c r="SFZ118" s="87"/>
      <c r="SGA118" s="87"/>
      <c r="SGB118" s="88"/>
      <c r="SGC118" s="87"/>
      <c r="SGD118" s="89"/>
      <c r="SGE118" s="98"/>
      <c r="SGF118" s="135"/>
      <c r="SGG118" s="84"/>
      <c r="SGH118" s="87"/>
      <c r="SGI118" s="87"/>
      <c r="SGJ118" s="88"/>
      <c r="SGK118" s="87"/>
      <c r="SGL118" s="89"/>
      <c r="SGM118" s="98"/>
      <c r="SGN118" s="135"/>
      <c r="SGO118" s="84"/>
      <c r="SGP118" s="87"/>
      <c r="SGQ118" s="87"/>
      <c r="SGR118" s="88"/>
      <c r="SGS118" s="87"/>
      <c r="SGT118" s="89"/>
      <c r="SGU118" s="98"/>
      <c r="SGV118" s="135"/>
      <c r="SGW118" s="84"/>
      <c r="SGX118" s="87"/>
      <c r="SGY118" s="87"/>
      <c r="SGZ118" s="88"/>
      <c r="SHA118" s="87"/>
      <c r="SHB118" s="89"/>
      <c r="SHC118" s="98"/>
      <c r="SHD118" s="135"/>
      <c r="SHE118" s="84"/>
      <c r="SHF118" s="87"/>
      <c r="SHG118" s="87"/>
      <c r="SHH118" s="88"/>
      <c r="SHI118" s="87"/>
      <c r="SHJ118" s="89"/>
      <c r="SHK118" s="98"/>
      <c r="SHL118" s="135"/>
      <c r="SHM118" s="84"/>
      <c r="SHN118" s="87"/>
      <c r="SHO118" s="87"/>
      <c r="SHP118" s="88"/>
      <c r="SHQ118" s="87"/>
      <c r="SHR118" s="89"/>
      <c r="SHS118" s="98"/>
      <c r="SHT118" s="135"/>
      <c r="SHU118" s="84"/>
      <c r="SHV118" s="87"/>
      <c r="SHW118" s="87"/>
      <c r="SHX118" s="88"/>
      <c r="SHY118" s="87"/>
      <c r="SHZ118" s="89"/>
      <c r="SIA118" s="98"/>
      <c r="SIB118" s="135"/>
      <c r="SIC118" s="84"/>
      <c r="SID118" s="87"/>
      <c r="SIE118" s="87"/>
      <c r="SIF118" s="88"/>
      <c r="SIG118" s="87"/>
      <c r="SIH118" s="89"/>
      <c r="SII118" s="98"/>
      <c r="SIJ118" s="135"/>
      <c r="SIK118" s="84"/>
      <c r="SIL118" s="87"/>
      <c r="SIM118" s="87"/>
      <c r="SIN118" s="88"/>
      <c r="SIO118" s="87"/>
      <c r="SIP118" s="89"/>
      <c r="SIQ118" s="98"/>
      <c r="SIR118" s="135"/>
      <c r="SIS118" s="84"/>
      <c r="SIT118" s="87"/>
      <c r="SIU118" s="87"/>
      <c r="SIV118" s="88"/>
      <c r="SIW118" s="87"/>
      <c r="SIX118" s="89"/>
      <c r="SIY118" s="98"/>
      <c r="SIZ118" s="135"/>
      <c r="SJA118" s="84"/>
      <c r="SJB118" s="87"/>
      <c r="SJC118" s="87"/>
      <c r="SJD118" s="88"/>
      <c r="SJE118" s="87"/>
      <c r="SJF118" s="89"/>
      <c r="SJG118" s="98"/>
      <c r="SJH118" s="135"/>
      <c r="SJI118" s="84"/>
      <c r="SJJ118" s="87"/>
      <c r="SJK118" s="87"/>
      <c r="SJL118" s="88"/>
      <c r="SJM118" s="87"/>
      <c r="SJN118" s="89"/>
      <c r="SJO118" s="98"/>
      <c r="SJP118" s="135"/>
      <c r="SJQ118" s="84"/>
      <c r="SJR118" s="87"/>
      <c r="SJS118" s="87"/>
      <c r="SJT118" s="88"/>
      <c r="SJU118" s="87"/>
      <c r="SJV118" s="89"/>
      <c r="SJW118" s="98"/>
      <c r="SJX118" s="135"/>
      <c r="SJY118" s="84"/>
      <c r="SJZ118" s="87"/>
      <c r="SKA118" s="87"/>
      <c r="SKB118" s="88"/>
      <c r="SKC118" s="87"/>
      <c r="SKD118" s="89"/>
      <c r="SKE118" s="98"/>
      <c r="SKF118" s="135"/>
      <c r="SKG118" s="84"/>
      <c r="SKH118" s="87"/>
      <c r="SKI118" s="87"/>
      <c r="SKJ118" s="88"/>
      <c r="SKK118" s="87"/>
      <c r="SKL118" s="89"/>
      <c r="SKM118" s="98"/>
      <c r="SKN118" s="135"/>
      <c r="SKO118" s="84"/>
      <c r="SKP118" s="87"/>
      <c r="SKQ118" s="87"/>
      <c r="SKR118" s="88"/>
      <c r="SKS118" s="87"/>
      <c r="SKT118" s="89"/>
      <c r="SKU118" s="98"/>
      <c r="SKV118" s="135"/>
      <c r="SKW118" s="84"/>
      <c r="SKX118" s="87"/>
      <c r="SKY118" s="87"/>
      <c r="SKZ118" s="88"/>
      <c r="SLA118" s="87"/>
      <c r="SLB118" s="89"/>
      <c r="SLC118" s="98"/>
      <c r="SLD118" s="135"/>
      <c r="SLE118" s="84"/>
      <c r="SLF118" s="87"/>
      <c r="SLG118" s="87"/>
      <c r="SLH118" s="88"/>
      <c r="SLI118" s="87"/>
      <c r="SLJ118" s="89"/>
      <c r="SLK118" s="98"/>
      <c r="SLL118" s="135"/>
      <c r="SLM118" s="84"/>
      <c r="SLN118" s="87"/>
      <c r="SLO118" s="87"/>
      <c r="SLP118" s="88"/>
      <c r="SLQ118" s="87"/>
      <c r="SLR118" s="89"/>
      <c r="SLS118" s="98"/>
      <c r="SLT118" s="135"/>
      <c r="SLU118" s="84"/>
      <c r="SLV118" s="87"/>
      <c r="SLW118" s="87"/>
      <c r="SLX118" s="88"/>
      <c r="SLY118" s="87"/>
      <c r="SLZ118" s="89"/>
      <c r="SMA118" s="98"/>
      <c r="SMB118" s="135"/>
      <c r="SMC118" s="84"/>
      <c r="SMD118" s="87"/>
      <c r="SME118" s="87"/>
      <c r="SMF118" s="88"/>
      <c r="SMG118" s="87"/>
      <c r="SMH118" s="89"/>
      <c r="SMI118" s="98"/>
      <c r="SMJ118" s="135"/>
      <c r="SMK118" s="84"/>
      <c r="SML118" s="87"/>
      <c r="SMM118" s="87"/>
      <c r="SMN118" s="88"/>
      <c r="SMO118" s="87"/>
      <c r="SMP118" s="89"/>
      <c r="SMQ118" s="98"/>
      <c r="SMR118" s="135"/>
      <c r="SMS118" s="84"/>
      <c r="SMT118" s="87"/>
      <c r="SMU118" s="87"/>
      <c r="SMV118" s="88"/>
      <c r="SMW118" s="87"/>
      <c r="SMX118" s="89"/>
      <c r="SMY118" s="98"/>
      <c r="SMZ118" s="135"/>
      <c r="SNA118" s="84"/>
      <c r="SNB118" s="87"/>
      <c r="SNC118" s="87"/>
      <c r="SND118" s="88"/>
      <c r="SNE118" s="87"/>
      <c r="SNF118" s="89"/>
      <c r="SNG118" s="98"/>
      <c r="SNH118" s="135"/>
      <c r="SNI118" s="84"/>
      <c r="SNJ118" s="87"/>
      <c r="SNK118" s="87"/>
      <c r="SNL118" s="88"/>
      <c r="SNM118" s="87"/>
      <c r="SNN118" s="89"/>
      <c r="SNO118" s="98"/>
      <c r="SNP118" s="135"/>
      <c r="SNQ118" s="84"/>
      <c r="SNR118" s="87"/>
      <c r="SNS118" s="87"/>
      <c r="SNT118" s="88"/>
      <c r="SNU118" s="87"/>
      <c r="SNV118" s="89"/>
      <c r="SNW118" s="98"/>
      <c r="SNX118" s="135"/>
      <c r="SNY118" s="84"/>
      <c r="SNZ118" s="87"/>
      <c r="SOA118" s="87"/>
      <c r="SOB118" s="88"/>
      <c r="SOC118" s="87"/>
      <c r="SOD118" s="89"/>
      <c r="SOE118" s="98"/>
      <c r="SOF118" s="135"/>
      <c r="SOG118" s="84"/>
      <c r="SOH118" s="87"/>
      <c r="SOI118" s="87"/>
      <c r="SOJ118" s="88"/>
      <c r="SOK118" s="87"/>
      <c r="SOL118" s="89"/>
      <c r="SOM118" s="98"/>
      <c r="SON118" s="135"/>
      <c r="SOO118" s="84"/>
      <c r="SOP118" s="87"/>
      <c r="SOQ118" s="87"/>
      <c r="SOR118" s="88"/>
      <c r="SOS118" s="87"/>
      <c r="SOT118" s="89"/>
      <c r="SOU118" s="98"/>
      <c r="SOV118" s="135"/>
      <c r="SOW118" s="84"/>
      <c r="SOX118" s="87"/>
      <c r="SOY118" s="87"/>
      <c r="SOZ118" s="88"/>
      <c r="SPA118" s="87"/>
      <c r="SPB118" s="89"/>
      <c r="SPC118" s="98"/>
      <c r="SPD118" s="135"/>
      <c r="SPE118" s="84"/>
      <c r="SPF118" s="87"/>
      <c r="SPG118" s="87"/>
      <c r="SPH118" s="88"/>
      <c r="SPI118" s="87"/>
      <c r="SPJ118" s="89"/>
      <c r="SPK118" s="98"/>
      <c r="SPL118" s="135"/>
      <c r="SPM118" s="84"/>
      <c r="SPN118" s="87"/>
      <c r="SPO118" s="87"/>
      <c r="SPP118" s="88"/>
      <c r="SPQ118" s="87"/>
      <c r="SPR118" s="89"/>
      <c r="SPS118" s="98"/>
      <c r="SPT118" s="135"/>
      <c r="SPU118" s="84"/>
      <c r="SPV118" s="87"/>
      <c r="SPW118" s="87"/>
      <c r="SPX118" s="88"/>
      <c r="SPY118" s="87"/>
      <c r="SPZ118" s="89"/>
      <c r="SQA118" s="98"/>
      <c r="SQB118" s="135"/>
      <c r="SQC118" s="84"/>
      <c r="SQD118" s="87"/>
      <c r="SQE118" s="87"/>
      <c r="SQF118" s="88"/>
      <c r="SQG118" s="87"/>
      <c r="SQH118" s="89"/>
      <c r="SQI118" s="98"/>
      <c r="SQJ118" s="135"/>
      <c r="SQK118" s="84"/>
      <c r="SQL118" s="87"/>
      <c r="SQM118" s="87"/>
      <c r="SQN118" s="88"/>
      <c r="SQO118" s="87"/>
      <c r="SQP118" s="89"/>
      <c r="SQQ118" s="98"/>
      <c r="SQR118" s="135"/>
      <c r="SQS118" s="84"/>
      <c r="SQT118" s="87"/>
      <c r="SQU118" s="87"/>
      <c r="SQV118" s="88"/>
      <c r="SQW118" s="87"/>
      <c r="SQX118" s="89"/>
      <c r="SQY118" s="98"/>
      <c r="SQZ118" s="135"/>
      <c r="SRA118" s="84"/>
      <c r="SRB118" s="87"/>
      <c r="SRC118" s="87"/>
      <c r="SRD118" s="88"/>
      <c r="SRE118" s="87"/>
      <c r="SRF118" s="89"/>
      <c r="SRG118" s="98"/>
      <c r="SRH118" s="135"/>
      <c r="SRI118" s="84"/>
      <c r="SRJ118" s="87"/>
      <c r="SRK118" s="87"/>
      <c r="SRL118" s="88"/>
      <c r="SRM118" s="87"/>
      <c r="SRN118" s="89"/>
      <c r="SRO118" s="98"/>
      <c r="SRP118" s="135"/>
      <c r="SRQ118" s="84"/>
      <c r="SRR118" s="87"/>
      <c r="SRS118" s="87"/>
      <c r="SRT118" s="88"/>
      <c r="SRU118" s="87"/>
      <c r="SRV118" s="89"/>
      <c r="SRW118" s="98"/>
      <c r="SRX118" s="135"/>
      <c r="SRY118" s="84"/>
      <c r="SRZ118" s="87"/>
      <c r="SSA118" s="87"/>
      <c r="SSB118" s="88"/>
      <c r="SSC118" s="87"/>
      <c r="SSD118" s="89"/>
      <c r="SSE118" s="98"/>
      <c r="SSF118" s="135"/>
      <c r="SSG118" s="84"/>
      <c r="SSH118" s="87"/>
      <c r="SSI118" s="87"/>
      <c r="SSJ118" s="88"/>
      <c r="SSK118" s="87"/>
      <c r="SSL118" s="89"/>
      <c r="SSM118" s="98"/>
      <c r="SSN118" s="135"/>
      <c r="SSO118" s="84"/>
      <c r="SSP118" s="87"/>
      <c r="SSQ118" s="87"/>
      <c r="SSR118" s="88"/>
      <c r="SSS118" s="87"/>
      <c r="SST118" s="89"/>
      <c r="SSU118" s="98"/>
      <c r="SSV118" s="135"/>
      <c r="SSW118" s="84"/>
      <c r="SSX118" s="87"/>
      <c r="SSY118" s="87"/>
      <c r="SSZ118" s="88"/>
      <c r="STA118" s="87"/>
      <c r="STB118" s="89"/>
      <c r="STC118" s="98"/>
      <c r="STD118" s="135"/>
      <c r="STE118" s="84"/>
      <c r="STF118" s="87"/>
      <c r="STG118" s="87"/>
      <c r="STH118" s="88"/>
      <c r="STI118" s="87"/>
      <c r="STJ118" s="89"/>
      <c r="STK118" s="98"/>
      <c r="STL118" s="135"/>
      <c r="STM118" s="84"/>
      <c r="STN118" s="87"/>
      <c r="STO118" s="87"/>
      <c r="STP118" s="88"/>
      <c r="STQ118" s="87"/>
      <c r="STR118" s="89"/>
      <c r="STS118" s="98"/>
      <c r="STT118" s="135"/>
      <c r="STU118" s="84"/>
      <c r="STV118" s="87"/>
      <c r="STW118" s="87"/>
      <c r="STX118" s="88"/>
      <c r="STY118" s="87"/>
      <c r="STZ118" s="89"/>
      <c r="SUA118" s="98"/>
      <c r="SUB118" s="135"/>
      <c r="SUC118" s="84"/>
      <c r="SUD118" s="87"/>
      <c r="SUE118" s="87"/>
      <c r="SUF118" s="88"/>
      <c r="SUG118" s="87"/>
      <c r="SUH118" s="89"/>
      <c r="SUI118" s="98"/>
      <c r="SUJ118" s="135"/>
      <c r="SUK118" s="84"/>
      <c r="SUL118" s="87"/>
      <c r="SUM118" s="87"/>
      <c r="SUN118" s="88"/>
      <c r="SUO118" s="87"/>
      <c r="SUP118" s="89"/>
      <c r="SUQ118" s="98"/>
      <c r="SUR118" s="135"/>
      <c r="SUS118" s="84"/>
      <c r="SUT118" s="87"/>
      <c r="SUU118" s="87"/>
      <c r="SUV118" s="88"/>
      <c r="SUW118" s="87"/>
      <c r="SUX118" s="89"/>
      <c r="SUY118" s="98"/>
      <c r="SUZ118" s="135"/>
      <c r="SVA118" s="84"/>
      <c r="SVB118" s="87"/>
      <c r="SVC118" s="87"/>
      <c r="SVD118" s="88"/>
      <c r="SVE118" s="87"/>
      <c r="SVF118" s="89"/>
      <c r="SVG118" s="98"/>
      <c r="SVH118" s="135"/>
      <c r="SVI118" s="84"/>
      <c r="SVJ118" s="87"/>
      <c r="SVK118" s="87"/>
      <c r="SVL118" s="88"/>
      <c r="SVM118" s="87"/>
      <c r="SVN118" s="89"/>
      <c r="SVO118" s="98"/>
      <c r="SVP118" s="135"/>
      <c r="SVQ118" s="84"/>
      <c r="SVR118" s="87"/>
      <c r="SVS118" s="87"/>
      <c r="SVT118" s="88"/>
      <c r="SVU118" s="87"/>
      <c r="SVV118" s="89"/>
      <c r="SVW118" s="98"/>
      <c r="SVX118" s="135"/>
      <c r="SVY118" s="84"/>
      <c r="SVZ118" s="87"/>
      <c r="SWA118" s="87"/>
      <c r="SWB118" s="88"/>
      <c r="SWC118" s="87"/>
      <c r="SWD118" s="89"/>
      <c r="SWE118" s="98"/>
      <c r="SWF118" s="135"/>
      <c r="SWG118" s="84"/>
      <c r="SWH118" s="87"/>
      <c r="SWI118" s="87"/>
      <c r="SWJ118" s="88"/>
      <c r="SWK118" s="87"/>
      <c r="SWL118" s="89"/>
      <c r="SWM118" s="98"/>
      <c r="SWN118" s="135"/>
      <c r="SWO118" s="84"/>
      <c r="SWP118" s="87"/>
      <c r="SWQ118" s="87"/>
      <c r="SWR118" s="88"/>
      <c r="SWS118" s="87"/>
      <c r="SWT118" s="89"/>
      <c r="SWU118" s="98"/>
      <c r="SWV118" s="135"/>
      <c r="SWW118" s="84"/>
      <c r="SWX118" s="87"/>
      <c r="SWY118" s="87"/>
      <c r="SWZ118" s="88"/>
      <c r="SXA118" s="87"/>
      <c r="SXB118" s="89"/>
      <c r="SXC118" s="98"/>
      <c r="SXD118" s="135"/>
      <c r="SXE118" s="84"/>
      <c r="SXF118" s="87"/>
      <c r="SXG118" s="87"/>
      <c r="SXH118" s="88"/>
      <c r="SXI118" s="87"/>
      <c r="SXJ118" s="89"/>
      <c r="SXK118" s="98"/>
      <c r="SXL118" s="135"/>
      <c r="SXM118" s="84"/>
      <c r="SXN118" s="87"/>
      <c r="SXO118" s="87"/>
      <c r="SXP118" s="88"/>
      <c r="SXQ118" s="87"/>
      <c r="SXR118" s="89"/>
      <c r="SXS118" s="98"/>
      <c r="SXT118" s="135"/>
      <c r="SXU118" s="84"/>
      <c r="SXV118" s="87"/>
      <c r="SXW118" s="87"/>
      <c r="SXX118" s="88"/>
      <c r="SXY118" s="87"/>
      <c r="SXZ118" s="89"/>
      <c r="SYA118" s="98"/>
      <c r="SYB118" s="135"/>
      <c r="SYC118" s="84"/>
      <c r="SYD118" s="87"/>
      <c r="SYE118" s="87"/>
      <c r="SYF118" s="88"/>
      <c r="SYG118" s="87"/>
      <c r="SYH118" s="89"/>
      <c r="SYI118" s="98"/>
      <c r="SYJ118" s="135"/>
      <c r="SYK118" s="84"/>
      <c r="SYL118" s="87"/>
      <c r="SYM118" s="87"/>
      <c r="SYN118" s="88"/>
      <c r="SYO118" s="87"/>
      <c r="SYP118" s="89"/>
      <c r="SYQ118" s="98"/>
      <c r="SYR118" s="135"/>
      <c r="SYS118" s="84"/>
      <c r="SYT118" s="87"/>
      <c r="SYU118" s="87"/>
      <c r="SYV118" s="88"/>
      <c r="SYW118" s="87"/>
      <c r="SYX118" s="89"/>
      <c r="SYY118" s="98"/>
      <c r="SYZ118" s="135"/>
      <c r="SZA118" s="84"/>
      <c r="SZB118" s="87"/>
      <c r="SZC118" s="87"/>
      <c r="SZD118" s="88"/>
      <c r="SZE118" s="87"/>
      <c r="SZF118" s="89"/>
      <c r="SZG118" s="98"/>
      <c r="SZH118" s="135"/>
      <c r="SZI118" s="84"/>
      <c r="SZJ118" s="87"/>
      <c r="SZK118" s="87"/>
      <c r="SZL118" s="88"/>
      <c r="SZM118" s="87"/>
      <c r="SZN118" s="89"/>
      <c r="SZO118" s="98"/>
      <c r="SZP118" s="135"/>
      <c r="SZQ118" s="84"/>
      <c r="SZR118" s="87"/>
      <c r="SZS118" s="87"/>
      <c r="SZT118" s="88"/>
      <c r="SZU118" s="87"/>
      <c r="SZV118" s="89"/>
      <c r="SZW118" s="98"/>
      <c r="SZX118" s="135"/>
      <c r="SZY118" s="84"/>
      <c r="SZZ118" s="87"/>
      <c r="TAA118" s="87"/>
      <c r="TAB118" s="88"/>
      <c r="TAC118" s="87"/>
      <c r="TAD118" s="89"/>
      <c r="TAE118" s="98"/>
      <c r="TAF118" s="135"/>
      <c r="TAG118" s="84"/>
      <c r="TAH118" s="87"/>
      <c r="TAI118" s="87"/>
      <c r="TAJ118" s="88"/>
      <c r="TAK118" s="87"/>
      <c r="TAL118" s="89"/>
      <c r="TAM118" s="98"/>
      <c r="TAN118" s="135"/>
      <c r="TAO118" s="84"/>
      <c r="TAP118" s="87"/>
      <c r="TAQ118" s="87"/>
      <c r="TAR118" s="88"/>
      <c r="TAS118" s="87"/>
      <c r="TAT118" s="89"/>
      <c r="TAU118" s="98"/>
      <c r="TAV118" s="135"/>
      <c r="TAW118" s="84"/>
      <c r="TAX118" s="87"/>
      <c r="TAY118" s="87"/>
      <c r="TAZ118" s="88"/>
      <c r="TBA118" s="87"/>
      <c r="TBB118" s="89"/>
      <c r="TBC118" s="98"/>
      <c r="TBD118" s="135"/>
      <c r="TBE118" s="84"/>
      <c r="TBF118" s="87"/>
      <c r="TBG118" s="87"/>
      <c r="TBH118" s="88"/>
      <c r="TBI118" s="87"/>
      <c r="TBJ118" s="89"/>
      <c r="TBK118" s="98"/>
      <c r="TBL118" s="135"/>
      <c r="TBM118" s="84"/>
      <c r="TBN118" s="87"/>
      <c r="TBO118" s="87"/>
      <c r="TBP118" s="88"/>
      <c r="TBQ118" s="87"/>
      <c r="TBR118" s="89"/>
      <c r="TBS118" s="98"/>
      <c r="TBT118" s="135"/>
      <c r="TBU118" s="84"/>
      <c r="TBV118" s="87"/>
      <c r="TBW118" s="87"/>
      <c r="TBX118" s="88"/>
      <c r="TBY118" s="87"/>
      <c r="TBZ118" s="89"/>
      <c r="TCA118" s="98"/>
      <c r="TCB118" s="135"/>
      <c r="TCC118" s="84"/>
      <c r="TCD118" s="87"/>
      <c r="TCE118" s="87"/>
      <c r="TCF118" s="88"/>
      <c r="TCG118" s="87"/>
      <c r="TCH118" s="89"/>
      <c r="TCI118" s="98"/>
      <c r="TCJ118" s="135"/>
      <c r="TCK118" s="84"/>
      <c r="TCL118" s="87"/>
      <c r="TCM118" s="87"/>
      <c r="TCN118" s="88"/>
      <c r="TCO118" s="87"/>
      <c r="TCP118" s="89"/>
      <c r="TCQ118" s="98"/>
      <c r="TCR118" s="135"/>
      <c r="TCS118" s="84"/>
      <c r="TCT118" s="87"/>
      <c r="TCU118" s="87"/>
      <c r="TCV118" s="88"/>
      <c r="TCW118" s="87"/>
      <c r="TCX118" s="89"/>
      <c r="TCY118" s="98"/>
      <c r="TCZ118" s="135"/>
      <c r="TDA118" s="84"/>
      <c r="TDB118" s="87"/>
      <c r="TDC118" s="87"/>
      <c r="TDD118" s="88"/>
      <c r="TDE118" s="87"/>
      <c r="TDF118" s="89"/>
      <c r="TDG118" s="98"/>
      <c r="TDH118" s="135"/>
      <c r="TDI118" s="84"/>
      <c r="TDJ118" s="87"/>
      <c r="TDK118" s="87"/>
      <c r="TDL118" s="88"/>
      <c r="TDM118" s="87"/>
      <c r="TDN118" s="89"/>
      <c r="TDO118" s="98"/>
      <c r="TDP118" s="135"/>
      <c r="TDQ118" s="84"/>
      <c r="TDR118" s="87"/>
      <c r="TDS118" s="87"/>
      <c r="TDT118" s="88"/>
      <c r="TDU118" s="87"/>
      <c r="TDV118" s="89"/>
      <c r="TDW118" s="98"/>
      <c r="TDX118" s="135"/>
      <c r="TDY118" s="84"/>
      <c r="TDZ118" s="87"/>
      <c r="TEA118" s="87"/>
      <c r="TEB118" s="88"/>
      <c r="TEC118" s="87"/>
      <c r="TED118" s="89"/>
      <c r="TEE118" s="98"/>
      <c r="TEF118" s="135"/>
      <c r="TEG118" s="84"/>
      <c r="TEH118" s="87"/>
      <c r="TEI118" s="87"/>
      <c r="TEJ118" s="88"/>
      <c r="TEK118" s="87"/>
      <c r="TEL118" s="89"/>
      <c r="TEM118" s="98"/>
      <c r="TEN118" s="135"/>
      <c r="TEO118" s="84"/>
      <c r="TEP118" s="87"/>
      <c r="TEQ118" s="87"/>
      <c r="TER118" s="88"/>
      <c r="TES118" s="87"/>
      <c r="TET118" s="89"/>
      <c r="TEU118" s="98"/>
      <c r="TEV118" s="135"/>
      <c r="TEW118" s="84"/>
      <c r="TEX118" s="87"/>
      <c r="TEY118" s="87"/>
      <c r="TEZ118" s="88"/>
      <c r="TFA118" s="87"/>
      <c r="TFB118" s="89"/>
      <c r="TFC118" s="98"/>
      <c r="TFD118" s="135"/>
      <c r="TFE118" s="84"/>
      <c r="TFF118" s="87"/>
      <c r="TFG118" s="87"/>
      <c r="TFH118" s="88"/>
      <c r="TFI118" s="87"/>
      <c r="TFJ118" s="89"/>
      <c r="TFK118" s="98"/>
      <c r="TFL118" s="135"/>
      <c r="TFM118" s="84"/>
      <c r="TFN118" s="87"/>
      <c r="TFO118" s="87"/>
      <c r="TFP118" s="88"/>
      <c r="TFQ118" s="87"/>
      <c r="TFR118" s="89"/>
      <c r="TFS118" s="98"/>
      <c r="TFT118" s="135"/>
      <c r="TFU118" s="84"/>
      <c r="TFV118" s="87"/>
      <c r="TFW118" s="87"/>
      <c r="TFX118" s="88"/>
      <c r="TFY118" s="87"/>
      <c r="TFZ118" s="89"/>
      <c r="TGA118" s="98"/>
      <c r="TGB118" s="135"/>
      <c r="TGC118" s="84"/>
      <c r="TGD118" s="87"/>
      <c r="TGE118" s="87"/>
      <c r="TGF118" s="88"/>
      <c r="TGG118" s="87"/>
      <c r="TGH118" s="89"/>
      <c r="TGI118" s="98"/>
      <c r="TGJ118" s="135"/>
      <c r="TGK118" s="84"/>
      <c r="TGL118" s="87"/>
      <c r="TGM118" s="87"/>
      <c r="TGN118" s="88"/>
      <c r="TGO118" s="87"/>
      <c r="TGP118" s="89"/>
      <c r="TGQ118" s="98"/>
      <c r="TGR118" s="135"/>
      <c r="TGS118" s="84"/>
      <c r="TGT118" s="87"/>
      <c r="TGU118" s="87"/>
      <c r="TGV118" s="88"/>
      <c r="TGW118" s="87"/>
      <c r="TGX118" s="89"/>
      <c r="TGY118" s="98"/>
      <c r="TGZ118" s="135"/>
      <c r="THA118" s="84"/>
      <c r="THB118" s="87"/>
      <c r="THC118" s="87"/>
      <c r="THD118" s="88"/>
      <c r="THE118" s="87"/>
      <c r="THF118" s="89"/>
      <c r="THG118" s="98"/>
      <c r="THH118" s="135"/>
      <c r="THI118" s="84"/>
      <c r="THJ118" s="87"/>
      <c r="THK118" s="87"/>
      <c r="THL118" s="88"/>
      <c r="THM118" s="87"/>
      <c r="THN118" s="89"/>
      <c r="THO118" s="98"/>
      <c r="THP118" s="135"/>
      <c r="THQ118" s="84"/>
      <c r="THR118" s="87"/>
      <c r="THS118" s="87"/>
      <c r="THT118" s="88"/>
      <c r="THU118" s="87"/>
      <c r="THV118" s="89"/>
      <c r="THW118" s="98"/>
      <c r="THX118" s="135"/>
      <c r="THY118" s="84"/>
      <c r="THZ118" s="87"/>
      <c r="TIA118" s="87"/>
      <c r="TIB118" s="88"/>
      <c r="TIC118" s="87"/>
      <c r="TID118" s="89"/>
      <c r="TIE118" s="98"/>
      <c r="TIF118" s="135"/>
      <c r="TIG118" s="84"/>
      <c r="TIH118" s="87"/>
      <c r="TII118" s="87"/>
      <c r="TIJ118" s="88"/>
      <c r="TIK118" s="87"/>
      <c r="TIL118" s="89"/>
      <c r="TIM118" s="98"/>
      <c r="TIN118" s="135"/>
      <c r="TIO118" s="84"/>
      <c r="TIP118" s="87"/>
      <c r="TIQ118" s="87"/>
      <c r="TIR118" s="88"/>
      <c r="TIS118" s="87"/>
      <c r="TIT118" s="89"/>
      <c r="TIU118" s="98"/>
      <c r="TIV118" s="135"/>
      <c r="TIW118" s="84"/>
      <c r="TIX118" s="87"/>
      <c r="TIY118" s="87"/>
      <c r="TIZ118" s="88"/>
      <c r="TJA118" s="87"/>
      <c r="TJB118" s="89"/>
      <c r="TJC118" s="98"/>
      <c r="TJD118" s="135"/>
      <c r="TJE118" s="84"/>
      <c r="TJF118" s="87"/>
      <c r="TJG118" s="87"/>
      <c r="TJH118" s="88"/>
      <c r="TJI118" s="87"/>
      <c r="TJJ118" s="89"/>
      <c r="TJK118" s="98"/>
      <c r="TJL118" s="135"/>
      <c r="TJM118" s="84"/>
      <c r="TJN118" s="87"/>
      <c r="TJO118" s="87"/>
      <c r="TJP118" s="88"/>
      <c r="TJQ118" s="87"/>
      <c r="TJR118" s="89"/>
      <c r="TJS118" s="98"/>
      <c r="TJT118" s="135"/>
      <c r="TJU118" s="84"/>
      <c r="TJV118" s="87"/>
      <c r="TJW118" s="87"/>
      <c r="TJX118" s="88"/>
      <c r="TJY118" s="87"/>
      <c r="TJZ118" s="89"/>
      <c r="TKA118" s="98"/>
      <c r="TKB118" s="135"/>
      <c r="TKC118" s="84"/>
      <c r="TKD118" s="87"/>
      <c r="TKE118" s="87"/>
      <c r="TKF118" s="88"/>
      <c r="TKG118" s="87"/>
      <c r="TKH118" s="89"/>
      <c r="TKI118" s="98"/>
      <c r="TKJ118" s="135"/>
      <c r="TKK118" s="84"/>
      <c r="TKL118" s="87"/>
      <c r="TKM118" s="87"/>
      <c r="TKN118" s="88"/>
      <c r="TKO118" s="87"/>
      <c r="TKP118" s="89"/>
      <c r="TKQ118" s="98"/>
      <c r="TKR118" s="135"/>
      <c r="TKS118" s="84"/>
      <c r="TKT118" s="87"/>
      <c r="TKU118" s="87"/>
      <c r="TKV118" s="88"/>
      <c r="TKW118" s="87"/>
      <c r="TKX118" s="89"/>
      <c r="TKY118" s="98"/>
      <c r="TKZ118" s="135"/>
      <c r="TLA118" s="84"/>
      <c r="TLB118" s="87"/>
      <c r="TLC118" s="87"/>
      <c r="TLD118" s="88"/>
      <c r="TLE118" s="87"/>
      <c r="TLF118" s="89"/>
      <c r="TLG118" s="98"/>
      <c r="TLH118" s="135"/>
      <c r="TLI118" s="84"/>
      <c r="TLJ118" s="87"/>
      <c r="TLK118" s="87"/>
      <c r="TLL118" s="88"/>
      <c r="TLM118" s="87"/>
      <c r="TLN118" s="89"/>
      <c r="TLO118" s="98"/>
      <c r="TLP118" s="135"/>
      <c r="TLQ118" s="84"/>
      <c r="TLR118" s="87"/>
      <c r="TLS118" s="87"/>
      <c r="TLT118" s="88"/>
      <c r="TLU118" s="87"/>
      <c r="TLV118" s="89"/>
      <c r="TLW118" s="98"/>
      <c r="TLX118" s="135"/>
      <c r="TLY118" s="84"/>
      <c r="TLZ118" s="87"/>
      <c r="TMA118" s="87"/>
      <c r="TMB118" s="88"/>
      <c r="TMC118" s="87"/>
      <c r="TMD118" s="89"/>
      <c r="TME118" s="98"/>
      <c r="TMF118" s="135"/>
      <c r="TMG118" s="84"/>
      <c r="TMH118" s="87"/>
      <c r="TMI118" s="87"/>
      <c r="TMJ118" s="88"/>
      <c r="TMK118" s="87"/>
      <c r="TML118" s="89"/>
      <c r="TMM118" s="98"/>
      <c r="TMN118" s="135"/>
      <c r="TMO118" s="84"/>
      <c r="TMP118" s="87"/>
      <c r="TMQ118" s="87"/>
      <c r="TMR118" s="88"/>
      <c r="TMS118" s="87"/>
      <c r="TMT118" s="89"/>
      <c r="TMU118" s="98"/>
      <c r="TMV118" s="135"/>
      <c r="TMW118" s="84"/>
      <c r="TMX118" s="87"/>
      <c r="TMY118" s="87"/>
      <c r="TMZ118" s="88"/>
      <c r="TNA118" s="87"/>
      <c r="TNB118" s="89"/>
      <c r="TNC118" s="98"/>
      <c r="TND118" s="135"/>
      <c r="TNE118" s="84"/>
      <c r="TNF118" s="87"/>
      <c r="TNG118" s="87"/>
      <c r="TNH118" s="88"/>
      <c r="TNI118" s="87"/>
      <c r="TNJ118" s="89"/>
      <c r="TNK118" s="98"/>
      <c r="TNL118" s="135"/>
      <c r="TNM118" s="84"/>
      <c r="TNN118" s="87"/>
      <c r="TNO118" s="87"/>
      <c r="TNP118" s="88"/>
      <c r="TNQ118" s="87"/>
      <c r="TNR118" s="89"/>
      <c r="TNS118" s="98"/>
      <c r="TNT118" s="135"/>
      <c r="TNU118" s="84"/>
      <c r="TNV118" s="87"/>
      <c r="TNW118" s="87"/>
      <c r="TNX118" s="88"/>
      <c r="TNY118" s="87"/>
      <c r="TNZ118" s="89"/>
      <c r="TOA118" s="98"/>
      <c r="TOB118" s="135"/>
      <c r="TOC118" s="84"/>
      <c r="TOD118" s="87"/>
      <c r="TOE118" s="87"/>
      <c r="TOF118" s="88"/>
      <c r="TOG118" s="87"/>
      <c r="TOH118" s="89"/>
      <c r="TOI118" s="98"/>
      <c r="TOJ118" s="135"/>
      <c r="TOK118" s="84"/>
      <c r="TOL118" s="87"/>
      <c r="TOM118" s="87"/>
      <c r="TON118" s="88"/>
      <c r="TOO118" s="87"/>
      <c r="TOP118" s="89"/>
      <c r="TOQ118" s="98"/>
      <c r="TOR118" s="135"/>
      <c r="TOS118" s="84"/>
      <c r="TOT118" s="87"/>
      <c r="TOU118" s="87"/>
      <c r="TOV118" s="88"/>
      <c r="TOW118" s="87"/>
      <c r="TOX118" s="89"/>
      <c r="TOY118" s="98"/>
      <c r="TOZ118" s="135"/>
      <c r="TPA118" s="84"/>
      <c r="TPB118" s="87"/>
      <c r="TPC118" s="87"/>
      <c r="TPD118" s="88"/>
      <c r="TPE118" s="87"/>
      <c r="TPF118" s="89"/>
      <c r="TPG118" s="98"/>
      <c r="TPH118" s="135"/>
      <c r="TPI118" s="84"/>
      <c r="TPJ118" s="87"/>
      <c r="TPK118" s="87"/>
      <c r="TPL118" s="88"/>
      <c r="TPM118" s="87"/>
      <c r="TPN118" s="89"/>
      <c r="TPO118" s="98"/>
      <c r="TPP118" s="135"/>
      <c r="TPQ118" s="84"/>
      <c r="TPR118" s="87"/>
      <c r="TPS118" s="87"/>
      <c r="TPT118" s="88"/>
      <c r="TPU118" s="87"/>
      <c r="TPV118" s="89"/>
      <c r="TPW118" s="98"/>
      <c r="TPX118" s="135"/>
      <c r="TPY118" s="84"/>
      <c r="TPZ118" s="87"/>
      <c r="TQA118" s="87"/>
      <c r="TQB118" s="88"/>
      <c r="TQC118" s="87"/>
      <c r="TQD118" s="89"/>
      <c r="TQE118" s="98"/>
      <c r="TQF118" s="135"/>
      <c r="TQG118" s="84"/>
      <c r="TQH118" s="87"/>
      <c r="TQI118" s="87"/>
      <c r="TQJ118" s="88"/>
      <c r="TQK118" s="87"/>
      <c r="TQL118" s="89"/>
      <c r="TQM118" s="98"/>
      <c r="TQN118" s="135"/>
      <c r="TQO118" s="84"/>
      <c r="TQP118" s="87"/>
      <c r="TQQ118" s="87"/>
      <c r="TQR118" s="88"/>
      <c r="TQS118" s="87"/>
      <c r="TQT118" s="89"/>
      <c r="TQU118" s="98"/>
      <c r="TQV118" s="135"/>
      <c r="TQW118" s="84"/>
      <c r="TQX118" s="87"/>
      <c r="TQY118" s="87"/>
      <c r="TQZ118" s="88"/>
      <c r="TRA118" s="87"/>
      <c r="TRB118" s="89"/>
      <c r="TRC118" s="98"/>
      <c r="TRD118" s="135"/>
      <c r="TRE118" s="84"/>
      <c r="TRF118" s="87"/>
      <c r="TRG118" s="87"/>
      <c r="TRH118" s="88"/>
      <c r="TRI118" s="87"/>
      <c r="TRJ118" s="89"/>
      <c r="TRK118" s="98"/>
      <c r="TRL118" s="135"/>
      <c r="TRM118" s="84"/>
      <c r="TRN118" s="87"/>
      <c r="TRO118" s="87"/>
      <c r="TRP118" s="88"/>
      <c r="TRQ118" s="87"/>
      <c r="TRR118" s="89"/>
      <c r="TRS118" s="98"/>
      <c r="TRT118" s="135"/>
      <c r="TRU118" s="84"/>
      <c r="TRV118" s="87"/>
      <c r="TRW118" s="87"/>
      <c r="TRX118" s="88"/>
      <c r="TRY118" s="87"/>
      <c r="TRZ118" s="89"/>
      <c r="TSA118" s="98"/>
      <c r="TSB118" s="135"/>
      <c r="TSC118" s="84"/>
      <c r="TSD118" s="87"/>
      <c r="TSE118" s="87"/>
      <c r="TSF118" s="88"/>
      <c r="TSG118" s="87"/>
      <c r="TSH118" s="89"/>
      <c r="TSI118" s="98"/>
      <c r="TSJ118" s="135"/>
      <c r="TSK118" s="84"/>
      <c r="TSL118" s="87"/>
      <c r="TSM118" s="87"/>
      <c r="TSN118" s="88"/>
      <c r="TSO118" s="87"/>
      <c r="TSP118" s="89"/>
      <c r="TSQ118" s="98"/>
      <c r="TSR118" s="135"/>
      <c r="TSS118" s="84"/>
      <c r="TST118" s="87"/>
      <c r="TSU118" s="87"/>
      <c r="TSV118" s="88"/>
      <c r="TSW118" s="87"/>
      <c r="TSX118" s="89"/>
      <c r="TSY118" s="98"/>
      <c r="TSZ118" s="135"/>
      <c r="TTA118" s="84"/>
      <c r="TTB118" s="87"/>
      <c r="TTC118" s="87"/>
      <c r="TTD118" s="88"/>
      <c r="TTE118" s="87"/>
      <c r="TTF118" s="89"/>
      <c r="TTG118" s="98"/>
      <c r="TTH118" s="135"/>
      <c r="TTI118" s="84"/>
      <c r="TTJ118" s="87"/>
      <c r="TTK118" s="87"/>
      <c r="TTL118" s="88"/>
      <c r="TTM118" s="87"/>
      <c r="TTN118" s="89"/>
      <c r="TTO118" s="98"/>
      <c r="TTP118" s="135"/>
      <c r="TTQ118" s="84"/>
      <c r="TTR118" s="87"/>
      <c r="TTS118" s="87"/>
      <c r="TTT118" s="88"/>
      <c r="TTU118" s="87"/>
      <c r="TTV118" s="89"/>
      <c r="TTW118" s="98"/>
      <c r="TTX118" s="135"/>
      <c r="TTY118" s="84"/>
      <c r="TTZ118" s="87"/>
      <c r="TUA118" s="87"/>
      <c r="TUB118" s="88"/>
      <c r="TUC118" s="87"/>
      <c r="TUD118" s="89"/>
      <c r="TUE118" s="98"/>
      <c r="TUF118" s="135"/>
      <c r="TUG118" s="84"/>
      <c r="TUH118" s="87"/>
      <c r="TUI118" s="87"/>
      <c r="TUJ118" s="88"/>
      <c r="TUK118" s="87"/>
      <c r="TUL118" s="89"/>
      <c r="TUM118" s="98"/>
      <c r="TUN118" s="135"/>
      <c r="TUO118" s="84"/>
      <c r="TUP118" s="87"/>
      <c r="TUQ118" s="87"/>
      <c r="TUR118" s="88"/>
      <c r="TUS118" s="87"/>
      <c r="TUT118" s="89"/>
      <c r="TUU118" s="98"/>
      <c r="TUV118" s="135"/>
      <c r="TUW118" s="84"/>
      <c r="TUX118" s="87"/>
      <c r="TUY118" s="87"/>
      <c r="TUZ118" s="88"/>
      <c r="TVA118" s="87"/>
      <c r="TVB118" s="89"/>
      <c r="TVC118" s="98"/>
      <c r="TVD118" s="135"/>
      <c r="TVE118" s="84"/>
      <c r="TVF118" s="87"/>
      <c r="TVG118" s="87"/>
      <c r="TVH118" s="88"/>
      <c r="TVI118" s="87"/>
      <c r="TVJ118" s="89"/>
      <c r="TVK118" s="98"/>
      <c r="TVL118" s="135"/>
      <c r="TVM118" s="84"/>
      <c r="TVN118" s="87"/>
      <c r="TVO118" s="87"/>
      <c r="TVP118" s="88"/>
      <c r="TVQ118" s="87"/>
      <c r="TVR118" s="89"/>
      <c r="TVS118" s="98"/>
      <c r="TVT118" s="135"/>
      <c r="TVU118" s="84"/>
      <c r="TVV118" s="87"/>
      <c r="TVW118" s="87"/>
      <c r="TVX118" s="88"/>
      <c r="TVY118" s="87"/>
      <c r="TVZ118" s="89"/>
      <c r="TWA118" s="98"/>
      <c r="TWB118" s="135"/>
      <c r="TWC118" s="84"/>
      <c r="TWD118" s="87"/>
      <c r="TWE118" s="87"/>
      <c r="TWF118" s="88"/>
      <c r="TWG118" s="87"/>
      <c r="TWH118" s="89"/>
      <c r="TWI118" s="98"/>
      <c r="TWJ118" s="135"/>
      <c r="TWK118" s="84"/>
      <c r="TWL118" s="87"/>
      <c r="TWM118" s="87"/>
      <c r="TWN118" s="88"/>
      <c r="TWO118" s="87"/>
      <c r="TWP118" s="89"/>
      <c r="TWQ118" s="98"/>
      <c r="TWR118" s="135"/>
      <c r="TWS118" s="84"/>
      <c r="TWT118" s="87"/>
      <c r="TWU118" s="87"/>
      <c r="TWV118" s="88"/>
      <c r="TWW118" s="87"/>
      <c r="TWX118" s="89"/>
      <c r="TWY118" s="98"/>
      <c r="TWZ118" s="135"/>
      <c r="TXA118" s="84"/>
      <c r="TXB118" s="87"/>
      <c r="TXC118" s="87"/>
      <c r="TXD118" s="88"/>
      <c r="TXE118" s="87"/>
      <c r="TXF118" s="89"/>
      <c r="TXG118" s="98"/>
      <c r="TXH118" s="135"/>
      <c r="TXI118" s="84"/>
      <c r="TXJ118" s="87"/>
      <c r="TXK118" s="87"/>
      <c r="TXL118" s="88"/>
      <c r="TXM118" s="87"/>
      <c r="TXN118" s="89"/>
      <c r="TXO118" s="98"/>
      <c r="TXP118" s="135"/>
      <c r="TXQ118" s="84"/>
      <c r="TXR118" s="87"/>
      <c r="TXS118" s="87"/>
      <c r="TXT118" s="88"/>
      <c r="TXU118" s="87"/>
      <c r="TXV118" s="89"/>
      <c r="TXW118" s="98"/>
      <c r="TXX118" s="135"/>
      <c r="TXY118" s="84"/>
      <c r="TXZ118" s="87"/>
      <c r="TYA118" s="87"/>
      <c r="TYB118" s="88"/>
      <c r="TYC118" s="87"/>
      <c r="TYD118" s="89"/>
      <c r="TYE118" s="98"/>
      <c r="TYF118" s="135"/>
      <c r="TYG118" s="84"/>
      <c r="TYH118" s="87"/>
      <c r="TYI118" s="87"/>
      <c r="TYJ118" s="88"/>
      <c r="TYK118" s="87"/>
      <c r="TYL118" s="89"/>
      <c r="TYM118" s="98"/>
      <c r="TYN118" s="135"/>
      <c r="TYO118" s="84"/>
      <c r="TYP118" s="87"/>
      <c r="TYQ118" s="87"/>
      <c r="TYR118" s="88"/>
      <c r="TYS118" s="87"/>
      <c r="TYT118" s="89"/>
      <c r="TYU118" s="98"/>
      <c r="TYV118" s="135"/>
      <c r="TYW118" s="84"/>
      <c r="TYX118" s="87"/>
      <c r="TYY118" s="87"/>
      <c r="TYZ118" s="88"/>
      <c r="TZA118" s="87"/>
      <c r="TZB118" s="89"/>
      <c r="TZC118" s="98"/>
      <c r="TZD118" s="135"/>
      <c r="TZE118" s="84"/>
      <c r="TZF118" s="87"/>
      <c r="TZG118" s="87"/>
      <c r="TZH118" s="88"/>
      <c r="TZI118" s="87"/>
      <c r="TZJ118" s="89"/>
      <c r="TZK118" s="98"/>
      <c r="TZL118" s="135"/>
      <c r="TZM118" s="84"/>
      <c r="TZN118" s="87"/>
      <c r="TZO118" s="87"/>
      <c r="TZP118" s="88"/>
      <c r="TZQ118" s="87"/>
      <c r="TZR118" s="89"/>
      <c r="TZS118" s="98"/>
      <c r="TZT118" s="135"/>
      <c r="TZU118" s="84"/>
      <c r="TZV118" s="87"/>
      <c r="TZW118" s="87"/>
      <c r="TZX118" s="88"/>
      <c r="TZY118" s="87"/>
      <c r="TZZ118" s="89"/>
      <c r="UAA118" s="98"/>
      <c r="UAB118" s="135"/>
      <c r="UAC118" s="84"/>
      <c r="UAD118" s="87"/>
      <c r="UAE118" s="87"/>
      <c r="UAF118" s="88"/>
      <c r="UAG118" s="87"/>
      <c r="UAH118" s="89"/>
      <c r="UAI118" s="98"/>
      <c r="UAJ118" s="135"/>
      <c r="UAK118" s="84"/>
      <c r="UAL118" s="87"/>
      <c r="UAM118" s="87"/>
      <c r="UAN118" s="88"/>
      <c r="UAO118" s="87"/>
      <c r="UAP118" s="89"/>
      <c r="UAQ118" s="98"/>
      <c r="UAR118" s="135"/>
      <c r="UAS118" s="84"/>
      <c r="UAT118" s="87"/>
      <c r="UAU118" s="87"/>
      <c r="UAV118" s="88"/>
      <c r="UAW118" s="87"/>
      <c r="UAX118" s="89"/>
      <c r="UAY118" s="98"/>
      <c r="UAZ118" s="135"/>
      <c r="UBA118" s="84"/>
      <c r="UBB118" s="87"/>
      <c r="UBC118" s="87"/>
      <c r="UBD118" s="88"/>
      <c r="UBE118" s="87"/>
      <c r="UBF118" s="89"/>
      <c r="UBG118" s="98"/>
      <c r="UBH118" s="135"/>
      <c r="UBI118" s="84"/>
      <c r="UBJ118" s="87"/>
      <c r="UBK118" s="87"/>
      <c r="UBL118" s="88"/>
      <c r="UBM118" s="87"/>
      <c r="UBN118" s="89"/>
      <c r="UBO118" s="98"/>
      <c r="UBP118" s="135"/>
      <c r="UBQ118" s="84"/>
      <c r="UBR118" s="87"/>
      <c r="UBS118" s="87"/>
      <c r="UBT118" s="88"/>
      <c r="UBU118" s="87"/>
      <c r="UBV118" s="89"/>
      <c r="UBW118" s="98"/>
      <c r="UBX118" s="135"/>
      <c r="UBY118" s="84"/>
      <c r="UBZ118" s="87"/>
      <c r="UCA118" s="87"/>
      <c r="UCB118" s="88"/>
      <c r="UCC118" s="87"/>
      <c r="UCD118" s="89"/>
      <c r="UCE118" s="98"/>
      <c r="UCF118" s="135"/>
      <c r="UCG118" s="84"/>
      <c r="UCH118" s="87"/>
      <c r="UCI118" s="87"/>
      <c r="UCJ118" s="88"/>
      <c r="UCK118" s="87"/>
      <c r="UCL118" s="89"/>
      <c r="UCM118" s="98"/>
      <c r="UCN118" s="135"/>
      <c r="UCO118" s="84"/>
      <c r="UCP118" s="87"/>
      <c r="UCQ118" s="87"/>
      <c r="UCR118" s="88"/>
      <c r="UCS118" s="87"/>
      <c r="UCT118" s="89"/>
      <c r="UCU118" s="98"/>
      <c r="UCV118" s="135"/>
      <c r="UCW118" s="84"/>
      <c r="UCX118" s="87"/>
      <c r="UCY118" s="87"/>
      <c r="UCZ118" s="88"/>
      <c r="UDA118" s="87"/>
      <c r="UDB118" s="89"/>
      <c r="UDC118" s="98"/>
      <c r="UDD118" s="135"/>
      <c r="UDE118" s="84"/>
      <c r="UDF118" s="87"/>
      <c r="UDG118" s="87"/>
      <c r="UDH118" s="88"/>
      <c r="UDI118" s="87"/>
      <c r="UDJ118" s="89"/>
      <c r="UDK118" s="98"/>
      <c r="UDL118" s="135"/>
      <c r="UDM118" s="84"/>
      <c r="UDN118" s="87"/>
      <c r="UDO118" s="87"/>
      <c r="UDP118" s="88"/>
      <c r="UDQ118" s="87"/>
      <c r="UDR118" s="89"/>
      <c r="UDS118" s="98"/>
      <c r="UDT118" s="135"/>
      <c r="UDU118" s="84"/>
      <c r="UDV118" s="87"/>
      <c r="UDW118" s="87"/>
      <c r="UDX118" s="88"/>
      <c r="UDY118" s="87"/>
      <c r="UDZ118" s="89"/>
      <c r="UEA118" s="98"/>
      <c r="UEB118" s="135"/>
      <c r="UEC118" s="84"/>
      <c r="UED118" s="87"/>
      <c r="UEE118" s="87"/>
      <c r="UEF118" s="88"/>
      <c r="UEG118" s="87"/>
      <c r="UEH118" s="89"/>
      <c r="UEI118" s="98"/>
      <c r="UEJ118" s="135"/>
      <c r="UEK118" s="84"/>
      <c r="UEL118" s="87"/>
      <c r="UEM118" s="87"/>
      <c r="UEN118" s="88"/>
      <c r="UEO118" s="87"/>
      <c r="UEP118" s="89"/>
      <c r="UEQ118" s="98"/>
      <c r="UER118" s="135"/>
      <c r="UES118" s="84"/>
      <c r="UET118" s="87"/>
      <c r="UEU118" s="87"/>
      <c r="UEV118" s="88"/>
      <c r="UEW118" s="87"/>
      <c r="UEX118" s="89"/>
      <c r="UEY118" s="98"/>
      <c r="UEZ118" s="135"/>
      <c r="UFA118" s="84"/>
      <c r="UFB118" s="87"/>
      <c r="UFC118" s="87"/>
      <c r="UFD118" s="88"/>
      <c r="UFE118" s="87"/>
      <c r="UFF118" s="89"/>
      <c r="UFG118" s="98"/>
      <c r="UFH118" s="135"/>
      <c r="UFI118" s="84"/>
      <c r="UFJ118" s="87"/>
      <c r="UFK118" s="87"/>
      <c r="UFL118" s="88"/>
      <c r="UFM118" s="87"/>
      <c r="UFN118" s="89"/>
      <c r="UFO118" s="98"/>
      <c r="UFP118" s="135"/>
      <c r="UFQ118" s="84"/>
      <c r="UFR118" s="87"/>
      <c r="UFS118" s="87"/>
      <c r="UFT118" s="88"/>
      <c r="UFU118" s="87"/>
      <c r="UFV118" s="89"/>
      <c r="UFW118" s="98"/>
      <c r="UFX118" s="135"/>
      <c r="UFY118" s="84"/>
      <c r="UFZ118" s="87"/>
      <c r="UGA118" s="87"/>
      <c r="UGB118" s="88"/>
      <c r="UGC118" s="87"/>
      <c r="UGD118" s="89"/>
      <c r="UGE118" s="98"/>
      <c r="UGF118" s="135"/>
      <c r="UGG118" s="84"/>
      <c r="UGH118" s="87"/>
      <c r="UGI118" s="87"/>
      <c r="UGJ118" s="88"/>
      <c r="UGK118" s="87"/>
      <c r="UGL118" s="89"/>
      <c r="UGM118" s="98"/>
      <c r="UGN118" s="135"/>
      <c r="UGO118" s="84"/>
      <c r="UGP118" s="87"/>
      <c r="UGQ118" s="87"/>
      <c r="UGR118" s="88"/>
      <c r="UGS118" s="87"/>
      <c r="UGT118" s="89"/>
      <c r="UGU118" s="98"/>
      <c r="UGV118" s="135"/>
      <c r="UGW118" s="84"/>
      <c r="UGX118" s="87"/>
      <c r="UGY118" s="87"/>
      <c r="UGZ118" s="88"/>
      <c r="UHA118" s="87"/>
      <c r="UHB118" s="89"/>
      <c r="UHC118" s="98"/>
      <c r="UHD118" s="135"/>
      <c r="UHE118" s="84"/>
      <c r="UHF118" s="87"/>
      <c r="UHG118" s="87"/>
      <c r="UHH118" s="88"/>
      <c r="UHI118" s="87"/>
      <c r="UHJ118" s="89"/>
      <c r="UHK118" s="98"/>
      <c r="UHL118" s="135"/>
      <c r="UHM118" s="84"/>
      <c r="UHN118" s="87"/>
      <c r="UHO118" s="87"/>
      <c r="UHP118" s="88"/>
      <c r="UHQ118" s="87"/>
      <c r="UHR118" s="89"/>
      <c r="UHS118" s="98"/>
      <c r="UHT118" s="135"/>
      <c r="UHU118" s="84"/>
      <c r="UHV118" s="87"/>
      <c r="UHW118" s="87"/>
      <c r="UHX118" s="88"/>
      <c r="UHY118" s="87"/>
      <c r="UHZ118" s="89"/>
      <c r="UIA118" s="98"/>
      <c r="UIB118" s="135"/>
      <c r="UIC118" s="84"/>
      <c r="UID118" s="87"/>
      <c r="UIE118" s="87"/>
      <c r="UIF118" s="88"/>
      <c r="UIG118" s="87"/>
      <c r="UIH118" s="89"/>
      <c r="UII118" s="98"/>
      <c r="UIJ118" s="135"/>
      <c r="UIK118" s="84"/>
      <c r="UIL118" s="87"/>
      <c r="UIM118" s="87"/>
      <c r="UIN118" s="88"/>
      <c r="UIO118" s="87"/>
      <c r="UIP118" s="89"/>
      <c r="UIQ118" s="98"/>
      <c r="UIR118" s="135"/>
      <c r="UIS118" s="84"/>
      <c r="UIT118" s="87"/>
      <c r="UIU118" s="87"/>
      <c r="UIV118" s="88"/>
      <c r="UIW118" s="87"/>
      <c r="UIX118" s="89"/>
      <c r="UIY118" s="98"/>
      <c r="UIZ118" s="135"/>
      <c r="UJA118" s="84"/>
      <c r="UJB118" s="87"/>
      <c r="UJC118" s="87"/>
      <c r="UJD118" s="88"/>
      <c r="UJE118" s="87"/>
      <c r="UJF118" s="89"/>
      <c r="UJG118" s="98"/>
      <c r="UJH118" s="135"/>
      <c r="UJI118" s="84"/>
      <c r="UJJ118" s="87"/>
      <c r="UJK118" s="87"/>
      <c r="UJL118" s="88"/>
      <c r="UJM118" s="87"/>
      <c r="UJN118" s="89"/>
      <c r="UJO118" s="98"/>
      <c r="UJP118" s="135"/>
      <c r="UJQ118" s="84"/>
      <c r="UJR118" s="87"/>
      <c r="UJS118" s="87"/>
      <c r="UJT118" s="88"/>
      <c r="UJU118" s="87"/>
      <c r="UJV118" s="89"/>
      <c r="UJW118" s="98"/>
      <c r="UJX118" s="135"/>
      <c r="UJY118" s="84"/>
      <c r="UJZ118" s="87"/>
      <c r="UKA118" s="87"/>
      <c r="UKB118" s="88"/>
      <c r="UKC118" s="87"/>
      <c r="UKD118" s="89"/>
      <c r="UKE118" s="98"/>
      <c r="UKF118" s="135"/>
      <c r="UKG118" s="84"/>
      <c r="UKH118" s="87"/>
      <c r="UKI118" s="87"/>
      <c r="UKJ118" s="88"/>
      <c r="UKK118" s="87"/>
      <c r="UKL118" s="89"/>
      <c r="UKM118" s="98"/>
      <c r="UKN118" s="135"/>
      <c r="UKO118" s="84"/>
      <c r="UKP118" s="87"/>
      <c r="UKQ118" s="87"/>
      <c r="UKR118" s="88"/>
      <c r="UKS118" s="87"/>
      <c r="UKT118" s="89"/>
      <c r="UKU118" s="98"/>
      <c r="UKV118" s="135"/>
      <c r="UKW118" s="84"/>
      <c r="UKX118" s="87"/>
      <c r="UKY118" s="87"/>
      <c r="UKZ118" s="88"/>
      <c r="ULA118" s="87"/>
      <c r="ULB118" s="89"/>
      <c r="ULC118" s="98"/>
      <c r="ULD118" s="135"/>
      <c r="ULE118" s="84"/>
      <c r="ULF118" s="87"/>
      <c r="ULG118" s="87"/>
      <c r="ULH118" s="88"/>
      <c r="ULI118" s="87"/>
      <c r="ULJ118" s="89"/>
      <c r="ULK118" s="98"/>
      <c r="ULL118" s="135"/>
      <c r="ULM118" s="84"/>
      <c r="ULN118" s="87"/>
      <c r="ULO118" s="87"/>
      <c r="ULP118" s="88"/>
      <c r="ULQ118" s="87"/>
      <c r="ULR118" s="89"/>
      <c r="ULS118" s="98"/>
      <c r="ULT118" s="135"/>
      <c r="ULU118" s="84"/>
      <c r="ULV118" s="87"/>
      <c r="ULW118" s="87"/>
      <c r="ULX118" s="88"/>
      <c r="ULY118" s="87"/>
      <c r="ULZ118" s="89"/>
      <c r="UMA118" s="98"/>
      <c r="UMB118" s="135"/>
      <c r="UMC118" s="84"/>
      <c r="UMD118" s="87"/>
      <c r="UME118" s="87"/>
      <c r="UMF118" s="88"/>
      <c r="UMG118" s="87"/>
      <c r="UMH118" s="89"/>
      <c r="UMI118" s="98"/>
      <c r="UMJ118" s="135"/>
      <c r="UMK118" s="84"/>
      <c r="UML118" s="87"/>
      <c r="UMM118" s="87"/>
      <c r="UMN118" s="88"/>
      <c r="UMO118" s="87"/>
      <c r="UMP118" s="89"/>
      <c r="UMQ118" s="98"/>
      <c r="UMR118" s="135"/>
      <c r="UMS118" s="84"/>
      <c r="UMT118" s="87"/>
      <c r="UMU118" s="87"/>
      <c r="UMV118" s="88"/>
      <c r="UMW118" s="87"/>
      <c r="UMX118" s="89"/>
      <c r="UMY118" s="98"/>
      <c r="UMZ118" s="135"/>
      <c r="UNA118" s="84"/>
      <c r="UNB118" s="87"/>
      <c r="UNC118" s="87"/>
      <c r="UND118" s="88"/>
      <c r="UNE118" s="87"/>
      <c r="UNF118" s="89"/>
      <c r="UNG118" s="98"/>
      <c r="UNH118" s="135"/>
      <c r="UNI118" s="84"/>
      <c r="UNJ118" s="87"/>
      <c r="UNK118" s="87"/>
      <c r="UNL118" s="88"/>
      <c r="UNM118" s="87"/>
      <c r="UNN118" s="89"/>
      <c r="UNO118" s="98"/>
      <c r="UNP118" s="135"/>
      <c r="UNQ118" s="84"/>
      <c r="UNR118" s="87"/>
      <c r="UNS118" s="87"/>
      <c r="UNT118" s="88"/>
      <c r="UNU118" s="87"/>
      <c r="UNV118" s="89"/>
      <c r="UNW118" s="98"/>
      <c r="UNX118" s="135"/>
      <c r="UNY118" s="84"/>
      <c r="UNZ118" s="87"/>
      <c r="UOA118" s="87"/>
      <c r="UOB118" s="88"/>
      <c r="UOC118" s="87"/>
      <c r="UOD118" s="89"/>
      <c r="UOE118" s="98"/>
      <c r="UOF118" s="135"/>
      <c r="UOG118" s="84"/>
      <c r="UOH118" s="87"/>
      <c r="UOI118" s="87"/>
      <c r="UOJ118" s="88"/>
      <c r="UOK118" s="87"/>
      <c r="UOL118" s="89"/>
      <c r="UOM118" s="98"/>
      <c r="UON118" s="135"/>
      <c r="UOO118" s="84"/>
      <c r="UOP118" s="87"/>
      <c r="UOQ118" s="87"/>
      <c r="UOR118" s="88"/>
      <c r="UOS118" s="87"/>
      <c r="UOT118" s="89"/>
      <c r="UOU118" s="98"/>
      <c r="UOV118" s="135"/>
      <c r="UOW118" s="84"/>
      <c r="UOX118" s="87"/>
      <c r="UOY118" s="87"/>
      <c r="UOZ118" s="88"/>
      <c r="UPA118" s="87"/>
      <c r="UPB118" s="89"/>
      <c r="UPC118" s="98"/>
      <c r="UPD118" s="135"/>
      <c r="UPE118" s="84"/>
      <c r="UPF118" s="87"/>
      <c r="UPG118" s="87"/>
      <c r="UPH118" s="88"/>
      <c r="UPI118" s="87"/>
      <c r="UPJ118" s="89"/>
      <c r="UPK118" s="98"/>
      <c r="UPL118" s="135"/>
      <c r="UPM118" s="84"/>
      <c r="UPN118" s="87"/>
      <c r="UPO118" s="87"/>
      <c r="UPP118" s="88"/>
      <c r="UPQ118" s="87"/>
      <c r="UPR118" s="89"/>
      <c r="UPS118" s="98"/>
      <c r="UPT118" s="135"/>
      <c r="UPU118" s="84"/>
      <c r="UPV118" s="87"/>
      <c r="UPW118" s="87"/>
      <c r="UPX118" s="88"/>
      <c r="UPY118" s="87"/>
      <c r="UPZ118" s="89"/>
      <c r="UQA118" s="98"/>
      <c r="UQB118" s="135"/>
      <c r="UQC118" s="84"/>
      <c r="UQD118" s="87"/>
      <c r="UQE118" s="87"/>
      <c r="UQF118" s="88"/>
      <c r="UQG118" s="87"/>
      <c r="UQH118" s="89"/>
      <c r="UQI118" s="98"/>
      <c r="UQJ118" s="135"/>
      <c r="UQK118" s="84"/>
      <c r="UQL118" s="87"/>
      <c r="UQM118" s="87"/>
      <c r="UQN118" s="88"/>
      <c r="UQO118" s="87"/>
      <c r="UQP118" s="89"/>
      <c r="UQQ118" s="98"/>
      <c r="UQR118" s="135"/>
      <c r="UQS118" s="84"/>
      <c r="UQT118" s="87"/>
      <c r="UQU118" s="87"/>
      <c r="UQV118" s="88"/>
      <c r="UQW118" s="87"/>
      <c r="UQX118" s="89"/>
      <c r="UQY118" s="98"/>
      <c r="UQZ118" s="135"/>
      <c r="URA118" s="84"/>
      <c r="URB118" s="87"/>
      <c r="URC118" s="87"/>
      <c r="URD118" s="88"/>
      <c r="URE118" s="87"/>
      <c r="URF118" s="89"/>
      <c r="URG118" s="98"/>
      <c r="URH118" s="135"/>
      <c r="URI118" s="84"/>
      <c r="URJ118" s="87"/>
      <c r="URK118" s="87"/>
      <c r="URL118" s="88"/>
      <c r="URM118" s="87"/>
      <c r="URN118" s="89"/>
      <c r="URO118" s="98"/>
      <c r="URP118" s="135"/>
      <c r="URQ118" s="84"/>
      <c r="URR118" s="87"/>
      <c r="URS118" s="87"/>
      <c r="URT118" s="88"/>
      <c r="URU118" s="87"/>
      <c r="URV118" s="89"/>
      <c r="URW118" s="98"/>
      <c r="URX118" s="135"/>
      <c r="URY118" s="84"/>
      <c r="URZ118" s="87"/>
      <c r="USA118" s="87"/>
      <c r="USB118" s="88"/>
      <c r="USC118" s="87"/>
      <c r="USD118" s="89"/>
      <c r="USE118" s="98"/>
      <c r="USF118" s="135"/>
      <c r="USG118" s="84"/>
      <c r="USH118" s="87"/>
      <c r="USI118" s="87"/>
      <c r="USJ118" s="88"/>
      <c r="USK118" s="87"/>
      <c r="USL118" s="89"/>
      <c r="USM118" s="98"/>
      <c r="USN118" s="135"/>
      <c r="USO118" s="84"/>
      <c r="USP118" s="87"/>
      <c r="USQ118" s="87"/>
      <c r="USR118" s="88"/>
      <c r="USS118" s="87"/>
      <c r="UST118" s="89"/>
      <c r="USU118" s="98"/>
      <c r="USV118" s="135"/>
      <c r="USW118" s="84"/>
      <c r="USX118" s="87"/>
      <c r="USY118" s="87"/>
      <c r="USZ118" s="88"/>
      <c r="UTA118" s="87"/>
      <c r="UTB118" s="89"/>
      <c r="UTC118" s="98"/>
      <c r="UTD118" s="135"/>
      <c r="UTE118" s="84"/>
      <c r="UTF118" s="87"/>
      <c r="UTG118" s="87"/>
      <c r="UTH118" s="88"/>
      <c r="UTI118" s="87"/>
      <c r="UTJ118" s="89"/>
      <c r="UTK118" s="98"/>
      <c r="UTL118" s="135"/>
      <c r="UTM118" s="84"/>
      <c r="UTN118" s="87"/>
      <c r="UTO118" s="87"/>
      <c r="UTP118" s="88"/>
      <c r="UTQ118" s="87"/>
      <c r="UTR118" s="89"/>
      <c r="UTS118" s="98"/>
      <c r="UTT118" s="135"/>
      <c r="UTU118" s="84"/>
      <c r="UTV118" s="87"/>
      <c r="UTW118" s="87"/>
      <c r="UTX118" s="88"/>
      <c r="UTY118" s="87"/>
      <c r="UTZ118" s="89"/>
      <c r="UUA118" s="98"/>
      <c r="UUB118" s="135"/>
      <c r="UUC118" s="84"/>
      <c r="UUD118" s="87"/>
      <c r="UUE118" s="87"/>
      <c r="UUF118" s="88"/>
      <c r="UUG118" s="87"/>
      <c r="UUH118" s="89"/>
      <c r="UUI118" s="98"/>
      <c r="UUJ118" s="135"/>
      <c r="UUK118" s="84"/>
      <c r="UUL118" s="87"/>
      <c r="UUM118" s="87"/>
      <c r="UUN118" s="88"/>
      <c r="UUO118" s="87"/>
      <c r="UUP118" s="89"/>
      <c r="UUQ118" s="98"/>
      <c r="UUR118" s="135"/>
      <c r="UUS118" s="84"/>
      <c r="UUT118" s="87"/>
      <c r="UUU118" s="87"/>
      <c r="UUV118" s="88"/>
      <c r="UUW118" s="87"/>
      <c r="UUX118" s="89"/>
      <c r="UUY118" s="98"/>
      <c r="UUZ118" s="135"/>
      <c r="UVA118" s="84"/>
      <c r="UVB118" s="87"/>
      <c r="UVC118" s="87"/>
      <c r="UVD118" s="88"/>
      <c r="UVE118" s="87"/>
      <c r="UVF118" s="89"/>
      <c r="UVG118" s="98"/>
      <c r="UVH118" s="135"/>
      <c r="UVI118" s="84"/>
      <c r="UVJ118" s="87"/>
      <c r="UVK118" s="87"/>
      <c r="UVL118" s="88"/>
      <c r="UVM118" s="87"/>
      <c r="UVN118" s="89"/>
      <c r="UVO118" s="98"/>
      <c r="UVP118" s="135"/>
      <c r="UVQ118" s="84"/>
      <c r="UVR118" s="87"/>
      <c r="UVS118" s="87"/>
      <c r="UVT118" s="88"/>
      <c r="UVU118" s="87"/>
      <c r="UVV118" s="89"/>
      <c r="UVW118" s="98"/>
      <c r="UVX118" s="135"/>
      <c r="UVY118" s="84"/>
      <c r="UVZ118" s="87"/>
      <c r="UWA118" s="87"/>
      <c r="UWB118" s="88"/>
      <c r="UWC118" s="87"/>
      <c r="UWD118" s="89"/>
      <c r="UWE118" s="98"/>
      <c r="UWF118" s="135"/>
      <c r="UWG118" s="84"/>
      <c r="UWH118" s="87"/>
      <c r="UWI118" s="87"/>
      <c r="UWJ118" s="88"/>
      <c r="UWK118" s="87"/>
      <c r="UWL118" s="89"/>
      <c r="UWM118" s="98"/>
      <c r="UWN118" s="135"/>
      <c r="UWO118" s="84"/>
      <c r="UWP118" s="87"/>
      <c r="UWQ118" s="87"/>
      <c r="UWR118" s="88"/>
      <c r="UWS118" s="87"/>
      <c r="UWT118" s="89"/>
      <c r="UWU118" s="98"/>
      <c r="UWV118" s="135"/>
      <c r="UWW118" s="84"/>
      <c r="UWX118" s="87"/>
      <c r="UWY118" s="87"/>
      <c r="UWZ118" s="88"/>
      <c r="UXA118" s="87"/>
      <c r="UXB118" s="89"/>
      <c r="UXC118" s="98"/>
      <c r="UXD118" s="135"/>
      <c r="UXE118" s="84"/>
      <c r="UXF118" s="87"/>
      <c r="UXG118" s="87"/>
      <c r="UXH118" s="88"/>
      <c r="UXI118" s="87"/>
      <c r="UXJ118" s="89"/>
      <c r="UXK118" s="98"/>
      <c r="UXL118" s="135"/>
      <c r="UXM118" s="84"/>
      <c r="UXN118" s="87"/>
      <c r="UXO118" s="87"/>
      <c r="UXP118" s="88"/>
      <c r="UXQ118" s="87"/>
      <c r="UXR118" s="89"/>
      <c r="UXS118" s="98"/>
      <c r="UXT118" s="135"/>
      <c r="UXU118" s="84"/>
      <c r="UXV118" s="87"/>
      <c r="UXW118" s="87"/>
      <c r="UXX118" s="88"/>
      <c r="UXY118" s="87"/>
      <c r="UXZ118" s="89"/>
      <c r="UYA118" s="98"/>
      <c r="UYB118" s="135"/>
      <c r="UYC118" s="84"/>
      <c r="UYD118" s="87"/>
      <c r="UYE118" s="87"/>
      <c r="UYF118" s="88"/>
      <c r="UYG118" s="87"/>
      <c r="UYH118" s="89"/>
      <c r="UYI118" s="98"/>
      <c r="UYJ118" s="135"/>
      <c r="UYK118" s="84"/>
      <c r="UYL118" s="87"/>
      <c r="UYM118" s="87"/>
      <c r="UYN118" s="88"/>
      <c r="UYO118" s="87"/>
      <c r="UYP118" s="89"/>
      <c r="UYQ118" s="98"/>
      <c r="UYR118" s="135"/>
      <c r="UYS118" s="84"/>
      <c r="UYT118" s="87"/>
      <c r="UYU118" s="87"/>
      <c r="UYV118" s="88"/>
      <c r="UYW118" s="87"/>
      <c r="UYX118" s="89"/>
      <c r="UYY118" s="98"/>
      <c r="UYZ118" s="135"/>
      <c r="UZA118" s="84"/>
      <c r="UZB118" s="87"/>
      <c r="UZC118" s="87"/>
      <c r="UZD118" s="88"/>
      <c r="UZE118" s="87"/>
      <c r="UZF118" s="89"/>
      <c r="UZG118" s="98"/>
      <c r="UZH118" s="135"/>
      <c r="UZI118" s="84"/>
      <c r="UZJ118" s="87"/>
      <c r="UZK118" s="87"/>
      <c r="UZL118" s="88"/>
      <c r="UZM118" s="87"/>
      <c r="UZN118" s="89"/>
      <c r="UZO118" s="98"/>
      <c r="UZP118" s="135"/>
      <c r="UZQ118" s="84"/>
      <c r="UZR118" s="87"/>
      <c r="UZS118" s="87"/>
      <c r="UZT118" s="88"/>
      <c r="UZU118" s="87"/>
      <c r="UZV118" s="89"/>
      <c r="UZW118" s="98"/>
      <c r="UZX118" s="135"/>
      <c r="UZY118" s="84"/>
      <c r="UZZ118" s="87"/>
      <c r="VAA118" s="87"/>
      <c r="VAB118" s="88"/>
      <c r="VAC118" s="87"/>
      <c r="VAD118" s="89"/>
      <c r="VAE118" s="98"/>
      <c r="VAF118" s="135"/>
      <c r="VAG118" s="84"/>
      <c r="VAH118" s="87"/>
      <c r="VAI118" s="87"/>
      <c r="VAJ118" s="88"/>
      <c r="VAK118" s="87"/>
      <c r="VAL118" s="89"/>
      <c r="VAM118" s="98"/>
      <c r="VAN118" s="135"/>
      <c r="VAO118" s="84"/>
      <c r="VAP118" s="87"/>
      <c r="VAQ118" s="87"/>
      <c r="VAR118" s="88"/>
      <c r="VAS118" s="87"/>
      <c r="VAT118" s="89"/>
      <c r="VAU118" s="98"/>
      <c r="VAV118" s="135"/>
      <c r="VAW118" s="84"/>
      <c r="VAX118" s="87"/>
      <c r="VAY118" s="87"/>
      <c r="VAZ118" s="88"/>
      <c r="VBA118" s="87"/>
      <c r="VBB118" s="89"/>
      <c r="VBC118" s="98"/>
      <c r="VBD118" s="135"/>
      <c r="VBE118" s="84"/>
      <c r="VBF118" s="87"/>
      <c r="VBG118" s="87"/>
      <c r="VBH118" s="88"/>
      <c r="VBI118" s="87"/>
      <c r="VBJ118" s="89"/>
      <c r="VBK118" s="98"/>
      <c r="VBL118" s="135"/>
      <c r="VBM118" s="84"/>
      <c r="VBN118" s="87"/>
      <c r="VBO118" s="87"/>
      <c r="VBP118" s="88"/>
      <c r="VBQ118" s="87"/>
      <c r="VBR118" s="89"/>
      <c r="VBS118" s="98"/>
      <c r="VBT118" s="135"/>
      <c r="VBU118" s="84"/>
      <c r="VBV118" s="87"/>
      <c r="VBW118" s="87"/>
      <c r="VBX118" s="88"/>
      <c r="VBY118" s="87"/>
      <c r="VBZ118" s="89"/>
      <c r="VCA118" s="98"/>
      <c r="VCB118" s="135"/>
      <c r="VCC118" s="84"/>
      <c r="VCD118" s="87"/>
      <c r="VCE118" s="87"/>
      <c r="VCF118" s="88"/>
      <c r="VCG118" s="87"/>
      <c r="VCH118" s="89"/>
      <c r="VCI118" s="98"/>
      <c r="VCJ118" s="135"/>
      <c r="VCK118" s="84"/>
      <c r="VCL118" s="87"/>
      <c r="VCM118" s="87"/>
      <c r="VCN118" s="88"/>
      <c r="VCO118" s="87"/>
      <c r="VCP118" s="89"/>
      <c r="VCQ118" s="98"/>
      <c r="VCR118" s="135"/>
      <c r="VCS118" s="84"/>
      <c r="VCT118" s="87"/>
      <c r="VCU118" s="87"/>
      <c r="VCV118" s="88"/>
      <c r="VCW118" s="87"/>
      <c r="VCX118" s="89"/>
      <c r="VCY118" s="98"/>
      <c r="VCZ118" s="135"/>
      <c r="VDA118" s="84"/>
      <c r="VDB118" s="87"/>
      <c r="VDC118" s="87"/>
      <c r="VDD118" s="88"/>
      <c r="VDE118" s="87"/>
      <c r="VDF118" s="89"/>
      <c r="VDG118" s="98"/>
      <c r="VDH118" s="135"/>
      <c r="VDI118" s="84"/>
      <c r="VDJ118" s="87"/>
      <c r="VDK118" s="87"/>
      <c r="VDL118" s="88"/>
      <c r="VDM118" s="87"/>
      <c r="VDN118" s="89"/>
      <c r="VDO118" s="98"/>
      <c r="VDP118" s="135"/>
      <c r="VDQ118" s="84"/>
      <c r="VDR118" s="87"/>
      <c r="VDS118" s="87"/>
      <c r="VDT118" s="88"/>
      <c r="VDU118" s="87"/>
      <c r="VDV118" s="89"/>
      <c r="VDW118" s="98"/>
      <c r="VDX118" s="135"/>
      <c r="VDY118" s="84"/>
      <c r="VDZ118" s="87"/>
      <c r="VEA118" s="87"/>
      <c r="VEB118" s="88"/>
      <c r="VEC118" s="87"/>
      <c r="VED118" s="89"/>
      <c r="VEE118" s="98"/>
      <c r="VEF118" s="135"/>
      <c r="VEG118" s="84"/>
      <c r="VEH118" s="87"/>
      <c r="VEI118" s="87"/>
      <c r="VEJ118" s="88"/>
      <c r="VEK118" s="87"/>
      <c r="VEL118" s="89"/>
      <c r="VEM118" s="98"/>
      <c r="VEN118" s="135"/>
      <c r="VEO118" s="84"/>
      <c r="VEP118" s="87"/>
      <c r="VEQ118" s="87"/>
      <c r="VER118" s="88"/>
      <c r="VES118" s="87"/>
      <c r="VET118" s="89"/>
      <c r="VEU118" s="98"/>
      <c r="VEV118" s="135"/>
      <c r="VEW118" s="84"/>
      <c r="VEX118" s="87"/>
      <c r="VEY118" s="87"/>
      <c r="VEZ118" s="88"/>
      <c r="VFA118" s="87"/>
      <c r="VFB118" s="89"/>
      <c r="VFC118" s="98"/>
      <c r="VFD118" s="135"/>
      <c r="VFE118" s="84"/>
      <c r="VFF118" s="87"/>
      <c r="VFG118" s="87"/>
      <c r="VFH118" s="88"/>
      <c r="VFI118" s="87"/>
      <c r="VFJ118" s="89"/>
      <c r="VFK118" s="98"/>
      <c r="VFL118" s="135"/>
      <c r="VFM118" s="84"/>
      <c r="VFN118" s="87"/>
      <c r="VFO118" s="87"/>
      <c r="VFP118" s="88"/>
      <c r="VFQ118" s="87"/>
      <c r="VFR118" s="89"/>
      <c r="VFS118" s="98"/>
      <c r="VFT118" s="135"/>
      <c r="VFU118" s="84"/>
      <c r="VFV118" s="87"/>
      <c r="VFW118" s="87"/>
      <c r="VFX118" s="88"/>
      <c r="VFY118" s="87"/>
      <c r="VFZ118" s="89"/>
      <c r="VGA118" s="98"/>
      <c r="VGB118" s="135"/>
      <c r="VGC118" s="84"/>
      <c r="VGD118" s="87"/>
      <c r="VGE118" s="87"/>
      <c r="VGF118" s="88"/>
      <c r="VGG118" s="87"/>
      <c r="VGH118" s="89"/>
      <c r="VGI118" s="98"/>
      <c r="VGJ118" s="135"/>
      <c r="VGK118" s="84"/>
      <c r="VGL118" s="87"/>
      <c r="VGM118" s="87"/>
      <c r="VGN118" s="88"/>
      <c r="VGO118" s="87"/>
      <c r="VGP118" s="89"/>
      <c r="VGQ118" s="98"/>
      <c r="VGR118" s="135"/>
      <c r="VGS118" s="84"/>
      <c r="VGT118" s="87"/>
      <c r="VGU118" s="87"/>
      <c r="VGV118" s="88"/>
      <c r="VGW118" s="87"/>
      <c r="VGX118" s="89"/>
      <c r="VGY118" s="98"/>
      <c r="VGZ118" s="135"/>
      <c r="VHA118" s="84"/>
      <c r="VHB118" s="87"/>
      <c r="VHC118" s="87"/>
      <c r="VHD118" s="88"/>
      <c r="VHE118" s="87"/>
      <c r="VHF118" s="89"/>
      <c r="VHG118" s="98"/>
      <c r="VHH118" s="135"/>
      <c r="VHI118" s="84"/>
      <c r="VHJ118" s="87"/>
      <c r="VHK118" s="87"/>
      <c r="VHL118" s="88"/>
      <c r="VHM118" s="87"/>
      <c r="VHN118" s="89"/>
      <c r="VHO118" s="98"/>
      <c r="VHP118" s="135"/>
      <c r="VHQ118" s="84"/>
      <c r="VHR118" s="87"/>
      <c r="VHS118" s="87"/>
      <c r="VHT118" s="88"/>
      <c r="VHU118" s="87"/>
      <c r="VHV118" s="89"/>
      <c r="VHW118" s="98"/>
      <c r="VHX118" s="135"/>
      <c r="VHY118" s="84"/>
      <c r="VHZ118" s="87"/>
      <c r="VIA118" s="87"/>
      <c r="VIB118" s="88"/>
      <c r="VIC118" s="87"/>
      <c r="VID118" s="89"/>
      <c r="VIE118" s="98"/>
      <c r="VIF118" s="135"/>
      <c r="VIG118" s="84"/>
      <c r="VIH118" s="87"/>
      <c r="VII118" s="87"/>
      <c r="VIJ118" s="88"/>
      <c r="VIK118" s="87"/>
      <c r="VIL118" s="89"/>
      <c r="VIM118" s="98"/>
      <c r="VIN118" s="135"/>
      <c r="VIO118" s="84"/>
      <c r="VIP118" s="87"/>
      <c r="VIQ118" s="87"/>
      <c r="VIR118" s="88"/>
      <c r="VIS118" s="87"/>
      <c r="VIT118" s="89"/>
      <c r="VIU118" s="98"/>
      <c r="VIV118" s="135"/>
      <c r="VIW118" s="84"/>
      <c r="VIX118" s="87"/>
      <c r="VIY118" s="87"/>
      <c r="VIZ118" s="88"/>
      <c r="VJA118" s="87"/>
      <c r="VJB118" s="89"/>
      <c r="VJC118" s="98"/>
      <c r="VJD118" s="135"/>
      <c r="VJE118" s="84"/>
      <c r="VJF118" s="87"/>
      <c r="VJG118" s="87"/>
      <c r="VJH118" s="88"/>
      <c r="VJI118" s="87"/>
      <c r="VJJ118" s="89"/>
      <c r="VJK118" s="98"/>
      <c r="VJL118" s="135"/>
      <c r="VJM118" s="84"/>
      <c r="VJN118" s="87"/>
      <c r="VJO118" s="87"/>
      <c r="VJP118" s="88"/>
      <c r="VJQ118" s="87"/>
      <c r="VJR118" s="89"/>
      <c r="VJS118" s="98"/>
      <c r="VJT118" s="135"/>
      <c r="VJU118" s="84"/>
      <c r="VJV118" s="87"/>
      <c r="VJW118" s="87"/>
      <c r="VJX118" s="88"/>
      <c r="VJY118" s="87"/>
      <c r="VJZ118" s="89"/>
      <c r="VKA118" s="98"/>
      <c r="VKB118" s="135"/>
      <c r="VKC118" s="84"/>
      <c r="VKD118" s="87"/>
      <c r="VKE118" s="87"/>
      <c r="VKF118" s="88"/>
      <c r="VKG118" s="87"/>
      <c r="VKH118" s="89"/>
      <c r="VKI118" s="98"/>
      <c r="VKJ118" s="135"/>
      <c r="VKK118" s="84"/>
      <c r="VKL118" s="87"/>
      <c r="VKM118" s="87"/>
      <c r="VKN118" s="88"/>
      <c r="VKO118" s="87"/>
      <c r="VKP118" s="89"/>
      <c r="VKQ118" s="98"/>
      <c r="VKR118" s="135"/>
      <c r="VKS118" s="84"/>
      <c r="VKT118" s="87"/>
      <c r="VKU118" s="87"/>
      <c r="VKV118" s="88"/>
      <c r="VKW118" s="87"/>
      <c r="VKX118" s="89"/>
      <c r="VKY118" s="98"/>
      <c r="VKZ118" s="135"/>
      <c r="VLA118" s="84"/>
      <c r="VLB118" s="87"/>
      <c r="VLC118" s="87"/>
      <c r="VLD118" s="88"/>
      <c r="VLE118" s="87"/>
      <c r="VLF118" s="89"/>
      <c r="VLG118" s="98"/>
      <c r="VLH118" s="135"/>
      <c r="VLI118" s="84"/>
      <c r="VLJ118" s="87"/>
      <c r="VLK118" s="87"/>
      <c r="VLL118" s="88"/>
      <c r="VLM118" s="87"/>
      <c r="VLN118" s="89"/>
      <c r="VLO118" s="98"/>
      <c r="VLP118" s="135"/>
      <c r="VLQ118" s="84"/>
      <c r="VLR118" s="87"/>
      <c r="VLS118" s="87"/>
      <c r="VLT118" s="88"/>
      <c r="VLU118" s="87"/>
      <c r="VLV118" s="89"/>
      <c r="VLW118" s="98"/>
      <c r="VLX118" s="135"/>
      <c r="VLY118" s="84"/>
      <c r="VLZ118" s="87"/>
      <c r="VMA118" s="87"/>
      <c r="VMB118" s="88"/>
      <c r="VMC118" s="87"/>
      <c r="VMD118" s="89"/>
      <c r="VME118" s="98"/>
      <c r="VMF118" s="135"/>
      <c r="VMG118" s="84"/>
      <c r="VMH118" s="87"/>
      <c r="VMI118" s="87"/>
      <c r="VMJ118" s="88"/>
      <c r="VMK118" s="87"/>
      <c r="VML118" s="89"/>
      <c r="VMM118" s="98"/>
      <c r="VMN118" s="135"/>
      <c r="VMO118" s="84"/>
      <c r="VMP118" s="87"/>
      <c r="VMQ118" s="87"/>
      <c r="VMR118" s="88"/>
      <c r="VMS118" s="87"/>
      <c r="VMT118" s="89"/>
      <c r="VMU118" s="98"/>
      <c r="VMV118" s="135"/>
      <c r="VMW118" s="84"/>
      <c r="VMX118" s="87"/>
      <c r="VMY118" s="87"/>
      <c r="VMZ118" s="88"/>
      <c r="VNA118" s="87"/>
      <c r="VNB118" s="89"/>
      <c r="VNC118" s="98"/>
      <c r="VND118" s="135"/>
      <c r="VNE118" s="84"/>
      <c r="VNF118" s="87"/>
      <c r="VNG118" s="87"/>
      <c r="VNH118" s="88"/>
      <c r="VNI118" s="87"/>
      <c r="VNJ118" s="89"/>
      <c r="VNK118" s="98"/>
      <c r="VNL118" s="135"/>
      <c r="VNM118" s="84"/>
      <c r="VNN118" s="87"/>
      <c r="VNO118" s="87"/>
      <c r="VNP118" s="88"/>
      <c r="VNQ118" s="87"/>
      <c r="VNR118" s="89"/>
      <c r="VNS118" s="98"/>
      <c r="VNT118" s="135"/>
      <c r="VNU118" s="84"/>
      <c r="VNV118" s="87"/>
      <c r="VNW118" s="87"/>
      <c r="VNX118" s="88"/>
      <c r="VNY118" s="87"/>
      <c r="VNZ118" s="89"/>
      <c r="VOA118" s="98"/>
      <c r="VOB118" s="135"/>
      <c r="VOC118" s="84"/>
      <c r="VOD118" s="87"/>
      <c r="VOE118" s="87"/>
      <c r="VOF118" s="88"/>
      <c r="VOG118" s="87"/>
      <c r="VOH118" s="89"/>
      <c r="VOI118" s="98"/>
      <c r="VOJ118" s="135"/>
      <c r="VOK118" s="84"/>
      <c r="VOL118" s="87"/>
      <c r="VOM118" s="87"/>
      <c r="VON118" s="88"/>
      <c r="VOO118" s="87"/>
      <c r="VOP118" s="89"/>
      <c r="VOQ118" s="98"/>
      <c r="VOR118" s="135"/>
      <c r="VOS118" s="84"/>
      <c r="VOT118" s="87"/>
      <c r="VOU118" s="87"/>
      <c r="VOV118" s="88"/>
      <c r="VOW118" s="87"/>
      <c r="VOX118" s="89"/>
      <c r="VOY118" s="98"/>
      <c r="VOZ118" s="135"/>
      <c r="VPA118" s="84"/>
      <c r="VPB118" s="87"/>
      <c r="VPC118" s="87"/>
      <c r="VPD118" s="88"/>
      <c r="VPE118" s="87"/>
      <c r="VPF118" s="89"/>
      <c r="VPG118" s="98"/>
      <c r="VPH118" s="135"/>
      <c r="VPI118" s="84"/>
      <c r="VPJ118" s="87"/>
      <c r="VPK118" s="87"/>
      <c r="VPL118" s="88"/>
      <c r="VPM118" s="87"/>
      <c r="VPN118" s="89"/>
      <c r="VPO118" s="98"/>
      <c r="VPP118" s="135"/>
      <c r="VPQ118" s="84"/>
      <c r="VPR118" s="87"/>
      <c r="VPS118" s="87"/>
      <c r="VPT118" s="88"/>
      <c r="VPU118" s="87"/>
      <c r="VPV118" s="89"/>
      <c r="VPW118" s="98"/>
      <c r="VPX118" s="135"/>
      <c r="VPY118" s="84"/>
      <c r="VPZ118" s="87"/>
      <c r="VQA118" s="87"/>
      <c r="VQB118" s="88"/>
      <c r="VQC118" s="87"/>
      <c r="VQD118" s="89"/>
      <c r="VQE118" s="98"/>
      <c r="VQF118" s="135"/>
      <c r="VQG118" s="84"/>
      <c r="VQH118" s="87"/>
      <c r="VQI118" s="87"/>
      <c r="VQJ118" s="88"/>
      <c r="VQK118" s="87"/>
      <c r="VQL118" s="89"/>
      <c r="VQM118" s="98"/>
      <c r="VQN118" s="135"/>
      <c r="VQO118" s="84"/>
      <c r="VQP118" s="87"/>
      <c r="VQQ118" s="87"/>
      <c r="VQR118" s="88"/>
      <c r="VQS118" s="87"/>
      <c r="VQT118" s="89"/>
      <c r="VQU118" s="98"/>
      <c r="VQV118" s="135"/>
      <c r="VQW118" s="84"/>
      <c r="VQX118" s="87"/>
      <c r="VQY118" s="87"/>
      <c r="VQZ118" s="88"/>
      <c r="VRA118" s="87"/>
      <c r="VRB118" s="89"/>
      <c r="VRC118" s="98"/>
      <c r="VRD118" s="135"/>
      <c r="VRE118" s="84"/>
      <c r="VRF118" s="87"/>
      <c r="VRG118" s="87"/>
      <c r="VRH118" s="88"/>
      <c r="VRI118" s="87"/>
      <c r="VRJ118" s="89"/>
      <c r="VRK118" s="98"/>
      <c r="VRL118" s="135"/>
      <c r="VRM118" s="84"/>
      <c r="VRN118" s="87"/>
      <c r="VRO118" s="87"/>
      <c r="VRP118" s="88"/>
      <c r="VRQ118" s="87"/>
      <c r="VRR118" s="89"/>
      <c r="VRS118" s="98"/>
      <c r="VRT118" s="135"/>
      <c r="VRU118" s="84"/>
      <c r="VRV118" s="87"/>
      <c r="VRW118" s="87"/>
      <c r="VRX118" s="88"/>
      <c r="VRY118" s="87"/>
      <c r="VRZ118" s="89"/>
      <c r="VSA118" s="98"/>
      <c r="VSB118" s="135"/>
      <c r="VSC118" s="84"/>
      <c r="VSD118" s="87"/>
      <c r="VSE118" s="87"/>
      <c r="VSF118" s="88"/>
      <c r="VSG118" s="87"/>
      <c r="VSH118" s="89"/>
      <c r="VSI118" s="98"/>
      <c r="VSJ118" s="135"/>
      <c r="VSK118" s="84"/>
      <c r="VSL118" s="87"/>
      <c r="VSM118" s="87"/>
      <c r="VSN118" s="88"/>
      <c r="VSO118" s="87"/>
      <c r="VSP118" s="89"/>
      <c r="VSQ118" s="98"/>
      <c r="VSR118" s="135"/>
      <c r="VSS118" s="84"/>
      <c r="VST118" s="87"/>
      <c r="VSU118" s="87"/>
      <c r="VSV118" s="88"/>
      <c r="VSW118" s="87"/>
      <c r="VSX118" s="89"/>
      <c r="VSY118" s="98"/>
      <c r="VSZ118" s="135"/>
      <c r="VTA118" s="84"/>
      <c r="VTB118" s="87"/>
      <c r="VTC118" s="87"/>
      <c r="VTD118" s="88"/>
      <c r="VTE118" s="87"/>
      <c r="VTF118" s="89"/>
      <c r="VTG118" s="98"/>
      <c r="VTH118" s="135"/>
      <c r="VTI118" s="84"/>
      <c r="VTJ118" s="87"/>
      <c r="VTK118" s="87"/>
      <c r="VTL118" s="88"/>
      <c r="VTM118" s="87"/>
      <c r="VTN118" s="89"/>
      <c r="VTO118" s="98"/>
      <c r="VTP118" s="135"/>
      <c r="VTQ118" s="84"/>
      <c r="VTR118" s="87"/>
      <c r="VTS118" s="87"/>
      <c r="VTT118" s="88"/>
      <c r="VTU118" s="87"/>
      <c r="VTV118" s="89"/>
      <c r="VTW118" s="98"/>
      <c r="VTX118" s="135"/>
      <c r="VTY118" s="84"/>
      <c r="VTZ118" s="87"/>
      <c r="VUA118" s="87"/>
      <c r="VUB118" s="88"/>
      <c r="VUC118" s="87"/>
      <c r="VUD118" s="89"/>
      <c r="VUE118" s="98"/>
      <c r="VUF118" s="135"/>
      <c r="VUG118" s="84"/>
      <c r="VUH118" s="87"/>
      <c r="VUI118" s="87"/>
      <c r="VUJ118" s="88"/>
      <c r="VUK118" s="87"/>
      <c r="VUL118" s="89"/>
      <c r="VUM118" s="98"/>
      <c r="VUN118" s="135"/>
      <c r="VUO118" s="84"/>
      <c r="VUP118" s="87"/>
      <c r="VUQ118" s="87"/>
      <c r="VUR118" s="88"/>
      <c r="VUS118" s="87"/>
      <c r="VUT118" s="89"/>
      <c r="VUU118" s="98"/>
      <c r="VUV118" s="135"/>
      <c r="VUW118" s="84"/>
      <c r="VUX118" s="87"/>
      <c r="VUY118" s="87"/>
      <c r="VUZ118" s="88"/>
      <c r="VVA118" s="87"/>
      <c r="VVB118" s="89"/>
      <c r="VVC118" s="98"/>
      <c r="VVD118" s="135"/>
      <c r="VVE118" s="84"/>
      <c r="VVF118" s="87"/>
      <c r="VVG118" s="87"/>
      <c r="VVH118" s="88"/>
      <c r="VVI118" s="87"/>
      <c r="VVJ118" s="89"/>
      <c r="VVK118" s="98"/>
      <c r="VVL118" s="135"/>
      <c r="VVM118" s="84"/>
      <c r="VVN118" s="87"/>
      <c r="VVO118" s="87"/>
      <c r="VVP118" s="88"/>
      <c r="VVQ118" s="87"/>
      <c r="VVR118" s="89"/>
      <c r="VVS118" s="98"/>
      <c r="VVT118" s="135"/>
      <c r="VVU118" s="84"/>
      <c r="VVV118" s="87"/>
      <c r="VVW118" s="87"/>
      <c r="VVX118" s="88"/>
      <c r="VVY118" s="87"/>
      <c r="VVZ118" s="89"/>
      <c r="VWA118" s="98"/>
      <c r="VWB118" s="135"/>
      <c r="VWC118" s="84"/>
      <c r="VWD118" s="87"/>
      <c r="VWE118" s="87"/>
      <c r="VWF118" s="88"/>
      <c r="VWG118" s="87"/>
      <c r="VWH118" s="89"/>
      <c r="VWI118" s="98"/>
      <c r="VWJ118" s="135"/>
      <c r="VWK118" s="84"/>
      <c r="VWL118" s="87"/>
      <c r="VWM118" s="87"/>
      <c r="VWN118" s="88"/>
      <c r="VWO118" s="87"/>
      <c r="VWP118" s="89"/>
      <c r="VWQ118" s="98"/>
      <c r="VWR118" s="135"/>
      <c r="VWS118" s="84"/>
      <c r="VWT118" s="87"/>
      <c r="VWU118" s="87"/>
      <c r="VWV118" s="88"/>
      <c r="VWW118" s="87"/>
      <c r="VWX118" s="89"/>
      <c r="VWY118" s="98"/>
      <c r="VWZ118" s="135"/>
      <c r="VXA118" s="84"/>
      <c r="VXB118" s="87"/>
      <c r="VXC118" s="87"/>
      <c r="VXD118" s="88"/>
      <c r="VXE118" s="87"/>
      <c r="VXF118" s="89"/>
      <c r="VXG118" s="98"/>
      <c r="VXH118" s="135"/>
      <c r="VXI118" s="84"/>
      <c r="VXJ118" s="87"/>
      <c r="VXK118" s="87"/>
      <c r="VXL118" s="88"/>
      <c r="VXM118" s="87"/>
      <c r="VXN118" s="89"/>
      <c r="VXO118" s="98"/>
      <c r="VXP118" s="135"/>
      <c r="VXQ118" s="84"/>
      <c r="VXR118" s="87"/>
      <c r="VXS118" s="87"/>
      <c r="VXT118" s="88"/>
      <c r="VXU118" s="87"/>
      <c r="VXV118" s="89"/>
      <c r="VXW118" s="98"/>
      <c r="VXX118" s="135"/>
      <c r="VXY118" s="84"/>
      <c r="VXZ118" s="87"/>
      <c r="VYA118" s="87"/>
      <c r="VYB118" s="88"/>
      <c r="VYC118" s="87"/>
      <c r="VYD118" s="89"/>
      <c r="VYE118" s="98"/>
      <c r="VYF118" s="135"/>
      <c r="VYG118" s="84"/>
      <c r="VYH118" s="87"/>
      <c r="VYI118" s="87"/>
      <c r="VYJ118" s="88"/>
      <c r="VYK118" s="87"/>
      <c r="VYL118" s="89"/>
      <c r="VYM118" s="98"/>
      <c r="VYN118" s="135"/>
      <c r="VYO118" s="84"/>
      <c r="VYP118" s="87"/>
      <c r="VYQ118" s="87"/>
      <c r="VYR118" s="88"/>
      <c r="VYS118" s="87"/>
      <c r="VYT118" s="89"/>
      <c r="VYU118" s="98"/>
      <c r="VYV118" s="135"/>
      <c r="VYW118" s="84"/>
      <c r="VYX118" s="87"/>
      <c r="VYY118" s="87"/>
      <c r="VYZ118" s="88"/>
      <c r="VZA118" s="87"/>
      <c r="VZB118" s="89"/>
      <c r="VZC118" s="98"/>
      <c r="VZD118" s="135"/>
      <c r="VZE118" s="84"/>
      <c r="VZF118" s="87"/>
      <c r="VZG118" s="87"/>
      <c r="VZH118" s="88"/>
      <c r="VZI118" s="87"/>
      <c r="VZJ118" s="89"/>
      <c r="VZK118" s="98"/>
      <c r="VZL118" s="135"/>
      <c r="VZM118" s="84"/>
      <c r="VZN118" s="87"/>
      <c r="VZO118" s="87"/>
      <c r="VZP118" s="88"/>
      <c r="VZQ118" s="87"/>
      <c r="VZR118" s="89"/>
      <c r="VZS118" s="98"/>
      <c r="VZT118" s="135"/>
      <c r="VZU118" s="84"/>
      <c r="VZV118" s="87"/>
      <c r="VZW118" s="87"/>
      <c r="VZX118" s="88"/>
      <c r="VZY118" s="87"/>
      <c r="VZZ118" s="89"/>
      <c r="WAA118" s="98"/>
      <c r="WAB118" s="135"/>
      <c r="WAC118" s="84"/>
      <c r="WAD118" s="87"/>
      <c r="WAE118" s="87"/>
      <c r="WAF118" s="88"/>
      <c r="WAG118" s="87"/>
      <c r="WAH118" s="89"/>
      <c r="WAI118" s="98"/>
      <c r="WAJ118" s="135"/>
      <c r="WAK118" s="84"/>
      <c r="WAL118" s="87"/>
      <c r="WAM118" s="87"/>
      <c r="WAN118" s="88"/>
      <c r="WAO118" s="87"/>
      <c r="WAP118" s="89"/>
      <c r="WAQ118" s="98"/>
      <c r="WAR118" s="135"/>
      <c r="WAS118" s="84"/>
      <c r="WAT118" s="87"/>
      <c r="WAU118" s="87"/>
      <c r="WAV118" s="88"/>
      <c r="WAW118" s="87"/>
      <c r="WAX118" s="89"/>
      <c r="WAY118" s="98"/>
      <c r="WAZ118" s="135"/>
      <c r="WBA118" s="84"/>
      <c r="WBB118" s="87"/>
      <c r="WBC118" s="87"/>
      <c r="WBD118" s="88"/>
      <c r="WBE118" s="87"/>
      <c r="WBF118" s="89"/>
      <c r="WBG118" s="98"/>
      <c r="WBH118" s="135"/>
      <c r="WBI118" s="84"/>
      <c r="WBJ118" s="87"/>
      <c r="WBK118" s="87"/>
      <c r="WBL118" s="88"/>
      <c r="WBM118" s="87"/>
      <c r="WBN118" s="89"/>
      <c r="WBO118" s="98"/>
      <c r="WBP118" s="135"/>
      <c r="WBQ118" s="84"/>
      <c r="WBR118" s="87"/>
      <c r="WBS118" s="87"/>
      <c r="WBT118" s="88"/>
      <c r="WBU118" s="87"/>
      <c r="WBV118" s="89"/>
      <c r="WBW118" s="98"/>
      <c r="WBX118" s="135"/>
      <c r="WBY118" s="84"/>
      <c r="WBZ118" s="87"/>
      <c r="WCA118" s="87"/>
      <c r="WCB118" s="88"/>
      <c r="WCC118" s="87"/>
      <c r="WCD118" s="89"/>
      <c r="WCE118" s="98"/>
      <c r="WCF118" s="135"/>
      <c r="WCG118" s="84"/>
      <c r="WCH118" s="87"/>
      <c r="WCI118" s="87"/>
      <c r="WCJ118" s="88"/>
      <c r="WCK118" s="87"/>
      <c r="WCL118" s="89"/>
      <c r="WCM118" s="98"/>
      <c r="WCN118" s="135"/>
      <c r="WCO118" s="84"/>
      <c r="WCP118" s="87"/>
      <c r="WCQ118" s="87"/>
      <c r="WCR118" s="88"/>
      <c r="WCS118" s="87"/>
      <c r="WCT118" s="89"/>
      <c r="WCU118" s="98"/>
      <c r="WCV118" s="135"/>
      <c r="WCW118" s="84"/>
      <c r="WCX118" s="87"/>
      <c r="WCY118" s="87"/>
      <c r="WCZ118" s="88"/>
      <c r="WDA118" s="87"/>
      <c r="WDB118" s="89"/>
      <c r="WDC118" s="98"/>
      <c r="WDD118" s="135"/>
      <c r="WDE118" s="84"/>
      <c r="WDF118" s="87"/>
      <c r="WDG118" s="87"/>
      <c r="WDH118" s="88"/>
      <c r="WDI118" s="87"/>
      <c r="WDJ118" s="89"/>
      <c r="WDK118" s="98"/>
      <c r="WDL118" s="135"/>
      <c r="WDM118" s="84"/>
      <c r="WDN118" s="87"/>
      <c r="WDO118" s="87"/>
      <c r="WDP118" s="88"/>
      <c r="WDQ118" s="87"/>
      <c r="WDR118" s="89"/>
      <c r="WDS118" s="98"/>
      <c r="WDT118" s="135"/>
      <c r="WDU118" s="84"/>
      <c r="WDV118" s="87"/>
      <c r="WDW118" s="87"/>
      <c r="WDX118" s="88"/>
      <c r="WDY118" s="87"/>
      <c r="WDZ118" s="89"/>
      <c r="WEA118" s="98"/>
      <c r="WEB118" s="135"/>
      <c r="WEC118" s="84"/>
      <c r="WED118" s="87"/>
      <c r="WEE118" s="87"/>
      <c r="WEF118" s="88"/>
      <c r="WEG118" s="87"/>
      <c r="WEH118" s="89"/>
      <c r="WEI118" s="98"/>
      <c r="WEJ118" s="135"/>
      <c r="WEK118" s="84"/>
      <c r="WEL118" s="87"/>
      <c r="WEM118" s="87"/>
      <c r="WEN118" s="88"/>
      <c r="WEO118" s="87"/>
      <c r="WEP118" s="89"/>
      <c r="WEQ118" s="98"/>
      <c r="WER118" s="135"/>
      <c r="WES118" s="84"/>
      <c r="WET118" s="87"/>
      <c r="WEU118" s="87"/>
      <c r="WEV118" s="88"/>
      <c r="WEW118" s="87"/>
      <c r="WEX118" s="89"/>
      <c r="WEY118" s="98"/>
      <c r="WEZ118" s="135"/>
      <c r="WFA118" s="84"/>
      <c r="WFB118" s="87"/>
      <c r="WFC118" s="87"/>
      <c r="WFD118" s="88"/>
      <c r="WFE118" s="87"/>
      <c r="WFF118" s="89"/>
      <c r="WFG118" s="98"/>
      <c r="WFH118" s="135"/>
      <c r="WFI118" s="84"/>
      <c r="WFJ118" s="87"/>
      <c r="WFK118" s="87"/>
      <c r="WFL118" s="88"/>
      <c r="WFM118" s="87"/>
      <c r="WFN118" s="89"/>
      <c r="WFO118" s="98"/>
      <c r="WFP118" s="135"/>
      <c r="WFQ118" s="84"/>
      <c r="WFR118" s="87"/>
      <c r="WFS118" s="87"/>
      <c r="WFT118" s="88"/>
      <c r="WFU118" s="87"/>
      <c r="WFV118" s="89"/>
      <c r="WFW118" s="98"/>
      <c r="WFX118" s="135"/>
      <c r="WFY118" s="84"/>
      <c r="WFZ118" s="87"/>
      <c r="WGA118" s="87"/>
      <c r="WGB118" s="88"/>
      <c r="WGC118" s="87"/>
      <c r="WGD118" s="89"/>
      <c r="WGE118" s="98"/>
      <c r="WGF118" s="135"/>
      <c r="WGG118" s="84"/>
      <c r="WGH118" s="87"/>
      <c r="WGI118" s="87"/>
      <c r="WGJ118" s="88"/>
      <c r="WGK118" s="87"/>
      <c r="WGL118" s="89"/>
      <c r="WGM118" s="98"/>
      <c r="WGN118" s="135"/>
      <c r="WGO118" s="84"/>
      <c r="WGP118" s="87"/>
      <c r="WGQ118" s="87"/>
      <c r="WGR118" s="88"/>
      <c r="WGS118" s="87"/>
      <c r="WGT118" s="89"/>
      <c r="WGU118" s="98"/>
      <c r="WGV118" s="135"/>
      <c r="WGW118" s="84"/>
      <c r="WGX118" s="87"/>
      <c r="WGY118" s="87"/>
      <c r="WGZ118" s="88"/>
      <c r="WHA118" s="87"/>
      <c r="WHB118" s="89"/>
      <c r="WHC118" s="98"/>
      <c r="WHD118" s="135"/>
      <c r="WHE118" s="84"/>
      <c r="WHF118" s="87"/>
      <c r="WHG118" s="87"/>
      <c r="WHH118" s="88"/>
      <c r="WHI118" s="87"/>
      <c r="WHJ118" s="89"/>
      <c r="WHK118" s="98"/>
      <c r="WHL118" s="135"/>
      <c r="WHM118" s="84"/>
      <c r="WHN118" s="87"/>
      <c r="WHO118" s="87"/>
      <c r="WHP118" s="88"/>
      <c r="WHQ118" s="87"/>
      <c r="WHR118" s="89"/>
      <c r="WHS118" s="98"/>
      <c r="WHT118" s="135"/>
      <c r="WHU118" s="84"/>
      <c r="WHV118" s="87"/>
      <c r="WHW118" s="87"/>
      <c r="WHX118" s="88"/>
      <c r="WHY118" s="87"/>
      <c r="WHZ118" s="89"/>
      <c r="WIA118" s="98"/>
      <c r="WIB118" s="135"/>
      <c r="WIC118" s="84"/>
      <c r="WID118" s="87"/>
      <c r="WIE118" s="87"/>
      <c r="WIF118" s="88"/>
      <c r="WIG118" s="87"/>
      <c r="WIH118" s="89"/>
      <c r="WII118" s="98"/>
      <c r="WIJ118" s="135"/>
      <c r="WIK118" s="84"/>
      <c r="WIL118" s="87"/>
      <c r="WIM118" s="87"/>
      <c r="WIN118" s="88"/>
      <c r="WIO118" s="87"/>
      <c r="WIP118" s="89"/>
      <c r="WIQ118" s="98"/>
      <c r="WIR118" s="135"/>
      <c r="WIS118" s="84"/>
      <c r="WIT118" s="87"/>
      <c r="WIU118" s="87"/>
      <c r="WIV118" s="88"/>
      <c r="WIW118" s="87"/>
      <c r="WIX118" s="89"/>
      <c r="WIY118" s="98"/>
      <c r="WIZ118" s="135"/>
      <c r="WJA118" s="84"/>
      <c r="WJB118" s="87"/>
      <c r="WJC118" s="87"/>
      <c r="WJD118" s="88"/>
      <c r="WJE118" s="87"/>
      <c r="WJF118" s="89"/>
      <c r="WJG118" s="98"/>
      <c r="WJH118" s="135"/>
      <c r="WJI118" s="84"/>
      <c r="WJJ118" s="87"/>
      <c r="WJK118" s="87"/>
      <c r="WJL118" s="88"/>
      <c r="WJM118" s="87"/>
      <c r="WJN118" s="89"/>
      <c r="WJO118" s="98"/>
      <c r="WJP118" s="135"/>
      <c r="WJQ118" s="84"/>
      <c r="WJR118" s="87"/>
      <c r="WJS118" s="87"/>
      <c r="WJT118" s="88"/>
      <c r="WJU118" s="87"/>
      <c r="WJV118" s="89"/>
      <c r="WJW118" s="98"/>
      <c r="WJX118" s="135"/>
      <c r="WJY118" s="84"/>
      <c r="WJZ118" s="87"/>
      <c r="WKA118" s="87"/>
      <c r="WKB118" s="88"/>
      <c r="WKC118" s="87"/>
      <c r="WKD118" s="89"/>
      <c r="WKE118" s="98"/>
      <c r="WKF118" s="135"/>
      <c r="WKG118" s="84"/>
      <c r="WKH118" s="87"/>
      <c r="WKI118" s="87"/>
      <c r="WKJ118" s="88"/>
      <c r="WKK118" s="87"/>
      <c r="WKL118" s="89"/>
      <c r="WKM118" s="98"/>
      <c r="WKN118" s="135"/>
      <c r="WKO118" s="84"/>
      <c r="WKP118" s="87"/>
      <c r="WKQ118" s="87"/>
      <c r="WKR118" s="88"/>
      <c r="WKS118" s="87"/>
      <c r="WKT118" s="89"/>
      <c r="WKU118" s="98"/>
      <c r="WKV118" s="135"/>
      <c r="WKW118" s="84"/>
      <c r="WKX118" s="87"/>
      <c r="WKY118" s="87"/>
      <c r="WKZ118" s="88"/>
      <c r="WLA118" s="87"/>
      <c r="WLB118" s="89"/>
      <c r="WLC118" s="98"/>
      <c r="WLD118" s="135"/>
      <c r="WLE118" s="84"/>
      <c r="WLF118" s="87"/>
      <c r="WLG118" s="87"/>
      <c r="WLH118" s="88"/>
      <c r="WLI118" s="87"/>
      <c r="WLJ118" s="89"/>
      <c r="WLK118" s="98"/>
      <c r="WLL118" s="135"/>
      <c r="WLM118" s="84"/>
      <c r="WLN118" s="87"/>
      <c r="WLO118" s="87"/>
      <c r="WLP118" s="88"/>
      <c r="WLQ118" s="87"/>
      <c r="WLR118" s="89"/>
      <c r="WLS118" s="98"/>
      <c r="WLT118" s="135"/>
      <c r="WLU118" s="84"/>
      <c r="WLV118" s="87"/>
      <c r="WLW118" s="87"/>
      <c r="WLX118" s="88"/>
      <c r="WLY118" s="87"/>
      <c r="WLZ118" s="89"/>
      <c r="WMA118" s="98"/>
      <c r="WMB118" s="135"/>
      <c r="WMC118" s="84"/>
      <c r="WMD118" s="87"/>
      <c r="WME118" s="87"/>
      <c r="WMF118" s="88"/>
      <c r="WMG118" s="87"/>
      <c r="WMH118" s="89"/>
      <c r="WMI118" s="98"/>
      <c r="WMJ118" s="135"/>
      <c r="WMK118" s="84"/>
      <c r="WML118" s="87"/>
      <c r="WMM118" s="87"/>
      <c r="WMN118" s="88"/>
      <c r="WMO118" s="87"/>
      <c r="WMP118" s="89"/>
      <c r="WMQ118" s="98"/>
      <c r="WMR118" s="135"/>
      <c r="WMS118" s="84"/>
      <c r="WMT118" s="87"/>
      <c r="WMU118" s="87"/>
      <c r="WMV118" s="88"/>
      <c r="WMW118" s="87"/>
      <c r="WMX118" s="89"/>
      <c r="WMY118" s="98"/>
      <c r="WMZ118" s="135"/>
      <c r="WNA118" s="84"/>
      <c r="WNB118" s="87"/>
      <c r="WNC118" s="87"/>
      <c r="WND118" s="88"/>
      <c r="WNE118" s="87"/>
      <c r="WNF118" s="89"/>
      <c r="WNG118" s="98"/>
      <c r="WNH118" s="135"/>
      <c r="WNI118" s="84"/>
      <c r="WNJ118" s="87"/>
      <c r="WNK118" s="87"/>
      <c r="WNL118" s="88"/>
      <c r="WNM118" s="87"/>
      <c r="WNN118" s="89"/>
      <c r="WNO118" s="98"/>
      <c r="WNP118" s="135"/>
      <c r="WNQ118" s="84"/>
      <c r="WNR118" s="87"/>
      <c r="WNS118" s="87"/>
      <c r="WNT118" s="88"/>
      <c r="WNU118" s="87"/>
      <c r="WNV118" s="89"/>
      <c r="WNW118" s="98"/>
      <c r="WNX118" s="135"/>
      <c r="WNY118" s="84"/>
      <c r="WNZ118" s="87"/>
      <c r="WOA118" s="87"/>
      <c r="WOB118" s="88"/>
      <c r="WOC118" s="87"/>
      <c r="WOD118" s="89"/>
      <c r="WOE118" s="98"/>
      <c r="WOF118" s="135"/>
      <c r="WOG118" s="84"/>
      <c r="WOH118" s="87"/>
      <c r="WOI118" s="87"/>
      <c r="WOJ118" s="88"/>
      <c r="WOK118" s="87"/>
      <c r="WOL118" s="89"/>
      <c r="WOM118" s="98"/>
      <c r="WON118" s="135"/>
      <c r="WOO118" s="84"/>
      <c r="WOP118" s="87"/>
      <c r="WOQ118" s="87"/>
      <c r="WOR118" s="88"/>
      <c r="WOS118" s="87"/>
      <c r="WOT118" s="89"/>
      <c r="WOU118" s="98"/>
      <c r="WOV118" s="135"/>
      <c r="WOW118" s="84"/>
      <c r="WOX118" s="87"/>
      <c r="WOY118" s="87"/>
      <c r="WOZ118" s="88"/>
      <c r="WPA118" s="87"/>
      <c r="WPB118" s="89"/>
      <c r="WPC118" s="98"/>
      <c r="WPD118" s="135"/>
      <c r="WPE118" s="84"/>
      <c r="WPF118" s="87"/>
      <c r="WPG118" s="87"/>
      <c r="WPH118" s="88"/>
      <c r="WPI118" s="87"/>
      <c r="WPJ118" s="89"/>
      <c r="WPK118" s="98"/>
      <c r="WPL118" s="135"/>
      <c r="WPM118" s="84"/>
      <c r="WPN118" s="87"/>
      <c r="WPO118" s="87"/>
      <c r="WPP118" s="88"/>
      <c r="WPQ118" s="87"/>
      <c r="WPR118" s="89"/>
      <c r="WPS118" s="98"/>
      <c r="WPT118" s="135"/>
      <c r="WPU118" s="84"/>
      <c r="WPV118" s="87"/>
      <c r="WPW118" s="87"/>
      <c r="WPX118" s="88"/>
      <c r="WPY118" s="87"/>
      <c r="WPZ118" s="89"/>
      <c r="WQA118" s="98"/>
      <c r="WQB118" s="135"/>
      <c r="WQC118" s="84"/>
      <c r="WQD118" s="87"/>
      <c r="WQE118" s="87"/>
      <c r="WQF118" s="88"/>
      <c r="WQG118" s="87"/>
      <c r="WQH118" s="89"/>
      <c r="WQI118" s="98"/>
      <c r="WQJ118" s="135"/>
      <c r="WQK118" s="84"/>
      <c r="WQL118" s="87"/>
      <c r="WQM118" s="87"/>
      <c r="WQN118" s="88"/>
      <c r="WQO118" s="87"/>
      <c r="WQP118" s="89"/>
      <c r="WQQ118" s="98"/>
      <c r="WQR118" s="135"/>
      <c r="WQS118" s="84"/>
      <c r="WQT118" s="87"/>
      <c r="WQU118" s="87"/>
      <c r="WQV118" s="88"/>
      <c r="WQW118" s="87"/>
      <c r="WQX118" s="89"/>
      <c r="WQY118" s="98"/>
      <c r="WQZ118" s="135"/>
      <c r="WRA118" s="84"/>
      <c r="WRB118" s="87"/>
      <c r="WRC118" s="87"/>
      <c r="WRD118" s="88"/>
      <c r="WRE118" s="87"/>
      <c r="WRF118" s="89"/>
      <c r="WRG118" s="98"/>
      <c r="WRH118" s="135"/>
      <c r="WRI118" s="84"/>
      <c r="WRJ118" s="87"/>
      <c r="WRK118" s="87"/>
      <c r="WRL118" s="88"/>
      <c r="WRM118" s="87"/>
      <c r="WRN118" s="89"/>
      <c r="WRO118" s="98"/>
      <c r="WRP118" s="135"/>
      <c r="WRQ118" s="84"/>
      <c r="WRR118" s="87"/>
      <c r="WRS118" s="87"/>
      <c r="WRT118" s="88"/>
      <c r="WRU118" s="87"/>
      <c r="WRV118" s="89"/>
      <c r="WRW118" s="98"/>
      <c r="WRX118" s="135"/>
      <c r="WRY118" s="84"/>
      <c r="WRZ118" s="87"/>
      <c r="WSA118" s="87"/>
      <c r="WSB118" s="88"/>
      <c r="WSC118" s="87"/>
      <c r="WSD118" s="89"/>
      <c r="WSE118" s="98"/>
      <c r="WSF118" s="135"/>
      <c r="WSG118" s="84"/>
      <c r="WSH118" s="87"/>
      <c r="WSI118" s="87"/>
      <c r="WSJ118" s="88"/>
      <c r="WSK118" s="87"/>
      <c r="WSL118" s="89"/>
      <c r="WSM118" s="98"/>
      <c r="WSN118" s="135"/>
      <c r="WSO118" s="84"/>
      <c r="WSP118" s="87"/>
      <c r="WSQ118" s="87"/>
      <c r="WSR118" s="88"/>
      <c r="WSS118" s="87"/>
      <c r="WST118" s="89"/>
      <c r="WSU118" s="98"/>
      <c r="WSV118" s="135"/>
      <c r="WSW118" s="84"/>
      <c r="WSX118" s="87"/>
      <c r="WSY118" s="87"/>
      <c r="WSZ118" s="88"/>
      <c r="WTA118" s="87"/>
      <c r="WTB118" s="89"/>
      <c r="WTC118" s="98"/>
      <c r="WTD118" s="135"/>
      <c r="WTE118" s="84"/>
      <c r="WTF118" s="87"/>
      <c r="WTG118" s="87"/>
      <c r="WTH118" s="88"/>
      <c r="WTI118" s="87"/>
      <c r="WTJ118" s="89"/>
      <c r="WTK118" s="98"/>
      <c r="WTL118" s="135"/>
      <c r="WTM118" s="84"/>
      <c r="WTN118" s="87"/>
      <c r="WTO118" s="87"/>
      <c r="WTP118" s="88"/>
      <c r="WTQ118" s="87"/>
      <c r="WTR118" s="89"/>
      <c r="WTS118" s="98"/>
      <c r="WTT118" s="135"/>
      <c r="WTU118" s="84"/>
      <c r="WTV118" s="87"/>
      <c r="WTW118" s="87"/>
      <c r="WTX118" s="88"/>
      <c r="WTY118" s="87"/>
      <c r="WTZ118" s="89"/>
      <c r="WUA118" s="98"/>
      <c r="WUB118" s="135"/>
      <c r="WUC118" s="84"/>
      <c r="WUD118" s="87"/>
      <c r="WUE118" s="87"/>
      <c r="WUF118" s="88"/>
      <c r="WUG118" s="87"/>
      <c r="WUH118" s="89"/>
      <c r="WUI118" s="98"/>
      <c r="WUJ118" s="135"/>
      <c r="WUK118" s="84"/>
      <c r="WUL118" s="87"/>
      <c r="WUM118" s="87"/>
      <c r="WUN118" s="88"/>
      <c r="WUO118" s="87"/>
      <c r="WUP118" s="89"/>
      <c r="WUQ118" s="98"/>
      <c r="WUR118" s="135"/>
      <c r="WUS118" s="84"/>
      <c r="WUT118" s="87"/>
      <c r="WUU118" s="87"/>
      <c r="WUV118" s="88"/>
      <c r="WUW118" s="87"/>
      <c r="WUX118" s="89"/>
      <c r="WUY118" s="98"/>
      <c r="WUZ118" s="135"/>
      <c r="WVA118" s="84"/>
      <c r="WVB118" s="87"/>
      <c r="WVC118" s="87"/>
      <c r="WVD118" s="88"/>
      <c r="WVE118" s="87"/>
      <c r="WVF118" s="89"/>
      <c r="WVG118" s="98"/>
      <c r="WVH118" s="135"/>
      <c r="WVI118" s="84"/>
      <c r="WVJ118" s="87"/>
      <c r="WVK118" s="87"/>
      <c r="WVL118" s="88"/>
      <c r="WVM118" s="87"/>
      <c r="WVN118" s="89"/>
      <c r="WVO118" s="98"/>
      <c r="WVP118" s="135"/>
      <c r="WVQ118" s="84"/>
      <c r="WVR118" s="87"/>
      <c r="WVS118" s="87"/>
      <c r="WVT118" s="88"/>
      <c r="WVU118" s="87"/>
      <c r="WVV118" s="89"/>
      <c r="WVW118" s="98"/>
      <c r="WVX118" s="135"/>
      <c r="WVY118" s="84"/>
      <c r="WVZ118" s="87"/>
      <c r="WWA118" s="87"/>
      <c r="WWB118" s="88"/>
      <c r="WWC118" s="87"/>
      <c r="WWD118" s="89"/>
      <c r="WWE118" s="98"/>
      <c r="WWF118" s="135"/>
      <c r="WWG118" s="84"/>
      <c r="WWH118" s="87"/>
      <c r="WWI118" s="87"/>
      <c r="WWJ118" s="88"/>
      <c r="WWK118" s="87"/>
      <c r="WWL118" s="89"/>
      <c r="WWM118" s="98"/>
      <c r="WWN118" s="135"/>
      <c r="WWO118" s="84"/>
      <c r="WWP118" s="87"/>
      <c r="WWQ118" s="87"/>
      <c r="WWR118" s="88"/>
      <c r="WWS118" s="87"/>
      <c r="WWT118" s="89"/>
      <c r="WWU118" s="98"/>
      <c r="WWV118" s="135"/>
      <c r="WWW118" s="84"/>
      <c r="WWX118" s="87"/>
      <c r="WWY118" s="87"/>
      <c r="WWZ118" s="88"/>
      <c r="WXA118" s="87"/>
      <c r="WXB118" s="89"/>
      <c r="WXC118" s="98"/>
      <c r="WXD118" s="135"/>
      <c r="WXE118" s="84"/>
      <c r="WXF118" s="87"/>
      <c r="WXG118" s="87"/>
      <c r="WXH118" s="88"/>
      <c r="WXI118" s="87"/>
      <c r="WXJ118" s="89"/>
      <c r="WXK118" s="98"/>
      <c r="WXL118" s="135"/>
      <c r="WXM118" s="84"/>
      <c r="WXN118" s="87"/>
      <c r="WXO118" s="87"/>
      <c r="WXP118" s="88"/>
      <c r="WXQ118" s="87"/>
      <c r="WXR118" s="89"/>
      <c r="WXS118" s="98"/>
      <c r="WXT118" s="135"/>
      <c r="WXU118" s="84"/>
      <c r="WXV118" s="87"/>
      <c r="WXW118" s="87"/>
      <c r="WXX118" s="88"/>
      <c r="WXY118" s="87"/>
      <c r="WXZ118" s="89"/>
      <c r="WYA118" s="98"/>
      <c r="WYB118" s="135"/>
      <c r="WYC118" s="84"/>
      <c r="WYD118" s="87"/>
      <c r="WYE118" s="87"/>
      <c r="WYF118" s="88"/>
      <c r="WYG118" s="87"/>
      <c r="WYH118" s="89"/>
      <c r="WYI118" s="98"/>
      <c r="WYJ118" s="135"/>
      <c r="WYK118" s="84"/>
      <c r="WYL118" s="87"/>
      <c r="WYM118" s="87"/>
      <c r="WYN118" s="88"/>
      <c r="WYO118" s="87"/>
      <c r="WYP118" s="89"/>
      <c r="WYQ118" s="98"/>
      <c r="WYR118" s="135"/>
      <c r="WYS118" s="84"/>
      <c r="WYT118" s="87"/>
      <c r="WYU118" s="87"/>
      <c r="WYV118" s="88"/>
      <c r="WYW118" s="87"/>
      <c r="WYX118" s="89"/>
      <c r="WYY118" s="98"/>
      <c r="WYZ118" s="135"/>
      <c r="WZA118" s="84"/>
      <c r="WZB118" s="87"/>
      <c r="WZC118" s="87"/>
      <c r="WZD118" s="88"/>
      <c r="WZE118" s="87"/>
      <c r="WZF118" s="89"/>
      <c r="WZG118" s="98"/>
      <c r="WZH118" s="135"/>
      <c r="WZI118" s="84"/>
      <c r="WZJ118" s="87"/>
      <c r="WZK118" s="87"/>
      <c r="WZL118" s="88"/>
      <c r="WZM118" s="87"/>
      <c r="WZN118" s="89"/>
      <c r="WZO118" s="98"/>
      <c r="WZP118" s="135"/>
      <c r="WZQ118" s="84"/>
      <c r="WZR118" s="87"/>
      <c r="WZS118" s="87"/>
      <c r="WZT118" s="88"/>
      <c r="WZU118" s="87"/>
      <c r="WZV118" s="89"/>
      <c r="WZW118" s="98"/>
      <c r="WZX118" s="135"/>
      <c r="WZY118" s="84"/>
      <c r="WZZ118" s="87"/>
      <c r="XAA118" s="87"/>
      <c r="XAB118" s="88"/>
      <c r="XAC118" s="87"/>
      <c r="XAD118" s="89"/>
      <c r="XAE118" s="98"/>
      <c r="XAF118" s="135"/>
      <c r="XAG118" s="84"/>
      <c r="XAH118" s="87"/>
      <c r="XAI118" s="87"/>
      <c r="XAJ118" s="88"/>
      <c r="XAK118" s="87"/>
      <c r="XAL118" s="89"/>
      <c r="XAM118" s="98"/>
      <c r="XAN118" s="135"/>
      <c r="XAO118" s="84"/>
      <c r="XAP118" s="87"/>
      <c r="XAQ118" s="87"/>
      <c r="XAR118" s="88"/>
      <c r="XAS118" s="87"/>
      <c r="XAT118" s="89"/>
      <c r="XAU118" s="98"/>
      <c r="XAV118" s="135"/>
      <c r="XAW118" s="84"/>
      <c r="XAX118" s="87"/>
      <c r="XAY118" s="87"/>
      <c r="XAZ118" s="88"/>
      <c r="XBA118" s="87"/>
      <c r="XBB118" s="89"/>
      <c r="XBC118" s="98"/>
      <c r="XBD118" s="135"/>
      <c r="XBE118" s="84"/>
      <c r="XBF118" s="87"/>
      <c r="XBG118" s="87"/>
      <c r="XBH118" s="88"/>
      <c r="XBI118" s="87"/>
      <c r="XBJ118" s="89"/>
      <c r="XBK118" s="98"/>
      <c r="XBL118" s="135"/>
      <c r="XBM118" s="84"/>
      <c r="XBN118" s="87"/>
      <c r="XBO118" s="87"/>
      <c r="XBP118" s="88"/>
      <c r="XBQ118" s="87"/>
      <c r="XBR118" s="89"/>
      <c r="XBS118" s="98"/>
      <c r="XBT118" s="135"/>
      <c r="XBU118" s="84"/>
      <c r="XBV118" s="87"/>
      <c r="XBW118" s="87"/>
      <c r="XBX118" s="88"/>
      <c r="XBY118" s="87"/>
      <c r="XBZ118" s="89"/>
      <c r="XCA118" s="98"/>
      <c r="XCB118" s="135"/>
      <c r="XCC118" s="84"/>
      <c r="XCD118" s="87"/>
      <c r="XCE118" s="87"/>
      <c r="XCF118" s="88"/>
      <c r="XCG118" s="87"/>
      <c r="XCH118" s="89"/>
      <c r="XCI118" s="98"/>
      <c r="XCJ118" s="135"/>
      <c r="XCK118" s="84"/>
      <c r="XCL118" s="87"/>
      <c r="XCM118" s="87"/>
      <c r="XCN118" s="88"/>
      <c r="XCO118" s="87"/>
      <c r="XCP118" s="89"/>
      <c r="XCQ118" s="98"/>
      <c r="XCR118" s="135"/>
      <c r="XCS118" s="84"/>
      <c r="XCT118" s="87"/>
      <c r="XCU118" s="87"/>
      <c r="XCV118" s="88"/>
      <c r="XCW118" s="87"/>
      <c r="XCX118" s="89"/>
      <c r="XCY118" s="98"/>
      <c r="XCZ118" s="135"/>
      <c r="XDA118" s="84"/>
      <c r="XDB118" s="87"/>
      <c r="XDC118" s="87"/>
      <c r="XDD118" s="88"/>
      <c r="XDE118" s="87"/>
      <c r="XDF118" s="89"/>
      <c r="XDG118" s="98"/>
      <c r="XDH118" s="135"/>
      <c r="XDI118" s="84"/>
      <c r="XDJ118" s="87"/>
      <c r="XDK118" s="87"/>
      <c r="XDL118" s="88"/>
      <c r="XDM118" s="87"/>
      <c r="XDN118" s="89"/>
      <c r="XDO118" s="98"/>
      <c r="XDP118" s="135"/>
      <c r="XDQ118" s="84"/>
      <c r="XDR118" s="87"/>
      <c r="XDS118" s="87"/>
      <c r="XDT118" s="88"/>
      <c r="XDU118" s="87"/>
      <c r="XDV118" s="89"/>
      <c r="XDW118" s="98"/>
      <c r="XDX118" s="135"/>
      <c r="XDY118" s="84"/>
      <c r="XDZ118" s="87"/>
      <c r="XEA118" s="87"/>
      <c r="XEB118" s="88"/>
      <c r="XEC118" s="87"/>
      <c r="XED118" s="89"/>
      <c r="XEE118" s="98"/>
      <c r="XEF118" s="135"/>
      <c r="XEG118" s="84"/>
      <c r="XEH118" s="87"/>
      <c r="XEI118" s="87"/>
      <c r="XEJ118" s="88"/>
      <c r="XEK118" s="87"/>
      <c r="XEL118" s="89"/>
      <c r="XEM118" s="98"/>
      <c r="XEN118" s="135"/>
      <c r="XEO118" s="84"/>
      <c r="XEP118" s="87"/>
      <c r="XEQ118" s="87"/>
      <c r="XER118" s="88"/>
      <c r="XES118" s="87"/>
      <c r="XET118" s="89"/>
      <c r="XEU118" s="98"/>
      <c r="XEV118" s="135"/>
      <c r="XEW118" s="84"/>
      <c r="XEX118" s="87"/>
      <c r="XEY118" s="87"/>
      <c r="XEZ118" s="88"/>
      <c r="XFA118" s="87"/>
      <c r="XFB118" s="89"/>
      <c r="XFC118" s="98"/>
      <c r="XFD118" s="135"/>
    </row>
    <row r="119" spans="1:16384" s="121" customFormat="1" ht="28.5" x14ac:dyDescent="0.25">
      <c r="A119" s="34">
        <v>62</v>
      </c>
      <c r="B119" s="39" t="s">
        <v>45</v>
      </c>
      <c r="C119" s="39">
        <v>35235</v>
      </c>
      <c r="D119" s="88" t="s">
        <v>97</v>
      </c>
      <c r="E119" s="39" t="s">
        <v>32</v>
      </c>
      <c r="F119" s="40">
        <v>7</v>
      </c>
      <c r="G119" s="40"/>
      <c r="H119" s="122">
        <f>F119*G119</f>
        <v>0</v>
      </c>
      <c r="GM119" s="136"/>
      <c r="GN119" s="61"/>
      <c r="GO119" s="136"/>
      <c r="GP119" s="137"/>
      <c r="GQ119" s="138"/>
      <c r="GR119" s="139"/>
      <c r="GS119" s="140"/>
      <c r="GT119" s="136"/>
      <c r="GU119" s="136"/>
      <c r="GV119" s="61"/>
      <c r="GW119" s="136"/>
      <c r="GX119" s="137"/>
      <c r="GY119" s="138"/>
      <c r="GZ119" s="139"/>
      <c r="HA119" s="140"/>
      <c r="HB119" s="136"/>
      <c r="HC119" s="136"/>
      <c r="HD119" s="61"/>
      <c r="HE119" s="136"/>
      <c r="HF119" s="137"/>
      <c r="HG119" s="138"/>
      <c r="HH119" s="139"/>
      <c r="HI119" s="140"/>
      <c r="HJ119" s="136"/>
      <c r="HK119" s="136"/>
      <c r="HL119" s="61"/>
      <c r="HM119" s="136"/>
      <c r="HN119" s="137"/>
      <c r="HO119" s="138"/>
      <c r="HP119" s="139"/>
      <c r="HQ119" s="140"/>
      <c r="HR119" s="136"/>
      <c r="HS119" s="136"/>
      <c r="HT119" s="61"/>
      <c r="HU119" s="136"/>
      <c r="HV119" s="137"/>
      <c r="HW119" s="138"/>
      <c r="HX119" s="139"/>
      <c r="HY119" s="140"/>
      <c r="HZ119" s="136"/>
      <c r="IA119" s="136"/>
      <c r="IB119" s="61"/>
      <c r="IC119" s="136"/>
      <c r="ID119" s="137"/>
      <c r="IE119" s="138"/>
      <c r="IF119" s="139"/>
      <c r="IG119" s="140"/>
      <c r="IH119" s="136"/>
      <c r="II119" s="136"/>
      <c r="IJ119" s="61"/>
      <c r="IK119" s="136"/>
      <c r="IL119" s="137"/>
      <c r="IM119" s="138"/>
      <c r="IN119" s="139"/>
      <c r="IO119" s="140"/>
      <c r="IP119" s="136"/>
      <c r="IQ119" s="136"/>
      <c r="IR119" s="61"/>
      <c r="IS119" s="136"/>
      <c r="IT119" s="137"/>
      <c r="IU119" s="138"/>
      <c r="IV119" s="139"/>
      <c r="IW119" s="140"/>
      <c r="IX119" s="136"/>
      <c r="IY119" s="136"/>
      <c r="IZ119" s="61"/>
      <c r="JA119" s="136"/>
      <c r="JB119" s="137"/>
      <c r="JC119" s="138"/>
      <c r="JD119" s="139"/>
      <c r="JE119" s="140"/>
      <c r="JF119" s="136"/>
      <c r="JG119" s="136"/>
      <c r="JH119" s="61"/>
      <c r="JI119" s="136"/>
      <c r="JJ119" s="137"/>
      <c r="JK119" s="138"/>
      <c r="JL119" s="139"/>
      <c r="JM119" s="140"/>
      <c r="JN119" s="136"/>
      <c r="JO119" s="136"/>
      <c r="JP119" s="61"/>
      <c r="JQ119" s="136"/>
      <c r="JR119" s="137"/>
      <c r="JS119" s="138"/>
      <c r="JT119" s="139"/>
      <c r="JU119" s="140"/>
      <c r="JV119" s="136"/>
      <c r="JW119" s="136"/>
      <c r="JX119" s="61"/>
      <c r="JY119" s="136"/>
      <c r="JZ119" s="137"/>
      <c r="KA119" s="138"/>
      <c r="KB119" s="139"/>
      <c r="KC119" s="140"/>
      <c r="KD119" s="136"/>
      <c r="KE119" s="136"/>
      <c r="KF119" s="61"/>
      <c r="KG119" s="136"/>
      <c r="KH119" s="137"/>
      <c r="KI119" s="138"/>
      <c r="KJ119" s="139"/>
      <c r="KK119" s="140"/>
      <c r="KL119" s="136"/>
      <c r="KM119" s="136"/>
      <c r="KN119" s="61"/>
      <c r="KO119" s="136"/>
      <c r="KP119" s="137"/>
      <c r="KQ119" s="138"/>
      <c r="KR119" s="139"/>
      <c r="KS119" s="140"/>
      <c r="KT119" s="136"/>
      <c r="KU119" s="136"/>
      <c r="KV119" s="61"/>
      <c r="KW119" s="136"/>
      <c r="KX119" s="137"/>
      <c r="KY119" s="138"/>
      <c r="KZ119" s="139"/>
      <c r="LA119" s="140"/>
      <c r="LB119" s="136"/>
      <c r="LC119" s="136"/>
      <c r="LD119" s="61"/>
      <c r="LE119" s="136"/>
      <c r="LF119" s="137"/>
      <c r="LG119" s="138"/>
      <c r="LH119" s="139"/>
      <c r="LI119" s="140"/>
      <c r="LJ119" s="136"/>
      <c r="LK119" s="136"/>
      <c r="LL119" s="61"/>
      <c r="LM119" s="136"/>
      <c r="LN119" s="137"/>
      <c r="LO119" s="138"/>
      <c r="LP119" s="139"/>
      <c r="LQ119" s="140"/>
      <c r="LR119" s="136"/>
      <c r="LS119" s="136"/>
      <c r="LT119" s="61"/>
      <c r="LU119" s="136"/>
      <c r="LV119" s="137"/>
      <c r="LW119" s="138"/>
      <c r="LX119" s="139"/>
      <c r="LY119" s="140"/>
      <c r="LZ119" s="136"/>
      <c r="MA119" s="136"/>
      <c r="MB119" s="61"/>
      <c r="MC119" s="136"/>
      <c r="MD119" s="137"/>
      <c r="ME119" s="138"/>
      <c r="MF119" s="139"/>
      <c r="MG119" s="140"/>
      <c r="MH119" s="136"/>
      <c r="MI119" s="136"/>
      <c r="MJ119" s="61"/>
      <c r="MK119" s="136"/>
      <c r="ML119" s="137"/>
      <c r="MM119" s="138"/>
      <c r="MN119" s="139"/>
      <c r="MO119" s="140"/>
      <c r="MP119" s="136"/>
      <c r="MQ119" s="136"/>
      <c r="MR119" s="61"/>
      <c r="MS119" s="136"/>
      <c r="MT119" s="137"/>
      <c r="MU119" s="138"/>
      <c r="MV119" s="139"/>
      <c r="MW119" s="140"/>
      <c r="MX119" s="136"/>
      <c r="MY119" s="136"/>
      <c r="MZ119" s="61"/>
      <c r="NA119" s="136"/>
      <c r="NB119" s="137"/>
      <c r="NC119" s="138"/>
      <c r="ND119" s="139"/>
      <c r="NE119" s="140"/>
      <c r="NF119" s="136"/>
      <c r="NG119" s="136"/>
      <c r="NH119" s="61"/>
      <c r="NI119" s="136"/>
      <c r="NJ119" s="137"/>
      <c r="NK119" s="138"/>
      <c r="NL119" s="139"/>
      <c r="NM119" s="140"/>
      <c r="NN119" s="136"/>
      <c r="NO119" s="136"/>
      <c r="NP119" s="61"/>
      <c r="NQ119" s="136"/>
      <c r="NR119" s="137"/>
      <c r="NS119" s="138"/>
      <c r="NT119" s="139"/>
      <c r="NU119" s="140"/>
      <c r="NV119" s="136"/>
      <c r="NW119" s="136"/>
      <c r="NX119" s="61"/>
      <c r="NY119" s="136"/>
      <c r="NZ119" s="137"/>
      <c r="OA119" s="138"/>
      <c r="OB119" s="139"/>
      <c r="OC119" s="140"/>
      <c r="OD119" s="136"/>
      <c r="OE119" s="136"/>
      <c r="OF119" s="61"/>
      <c r="OG119" s="136"/>
      <c r="OH119" s="137"/>
      <c r="OI119" s="138"/>
      <c r="OJ119" s="139"/>
      <c r="OK119" s="140"/>
      <c r="OL119" s="136"/>
      <c r="OM119" s="136"/>
      <c r="ON119" s="61"/>
      <c r="OO119" s="136"/>
      <c r="OP119" s="137"/>
      <c r="OQ119" s="138"/>
      <c r="OR119" s="139"/>
      <c r="OS119" s="140"/>
      <c r="OT119" s="136"/>
      <c r="OU119" s="136"/>
      <c r="OV119" s="61"/>
      <c r="OW119" s="136"/>
      <c r="OX119" s="137"/>
      <c r="OY119" s="138"/>
      <c r="OZ119" s="139"/>
      <c r="PA119" s="140"/>
      <c r="PB119" s="136"/>
      <c r="PC119" s="136"/>
      <c r="PD119" s="61"/>
      <c r="PE119" s="136"/>
      <c r="PF119" s="137"/>
      <c r="PG119" s="138"/>
      <c r="PH119" s="139"/>
      <c r="PI119" s="140"/>
      <c r="PJ119" s="136"/>
      <c r="PK119" s="136"/>
      <c r="PL119" s="61"/>
      <c r="PM119" s="136"/>
      <c r="PN119" s="137"/>
      <c r="PO119" s="138"/>
      <c r="PP119" s="139"/>
      <c r="PQ119" s="140"/>
      <c r="PR119" s="136"/>
      <c r="PS119" s="136"/>
      <c r="PT119" s="61"/>
      <c r="PU119" s="136"/>
      <c r="PV119" s="137"/>
      <c r="PW119" s="138"/>
      <c r="PX119" s="139"/>
      <c r="PY119" s="140"/>
      <c r="PZ119" s="136"/>
      <c r="QA119" s="136"/>
      <c r="QB119" s="61"/>
      <c r="QC119" s="136"/>
      <c r="QD119" s="137"/>
      <c r="QE119" s="138"/>
      <c r="QF119" s="139"/>
      <c r="QG119" s="140"/>
      <c r="QH119" s="136"/>
      <c r="QI119" s="136"/>
      <c r="QJ119" s="61"/>
      <c r="QK119" s="136"/>
      <c r="QL119" s="137"/>
      <c r="QM119" s="138"/>
      <c r="QN119" s="139"/>
      <c r="QO119" s="140"/>
      <c r="QP119" s="136"/>
      <c r="QQ119" s="136"/>
      <c r="QR119" s="61"/>
      <c r="QS119" s="136"/>
      <c r="QT119" s="137"/>
      <c r="QU119" s="138"/>
      <c r="QV119" s="139"/>
      <c r="QW119" s="140"/>
      <c r="QX119" s="136"/>
      <c r="QY119" s="136"/>
      <c r="QZ119" s="61"/>
      <c r="RA119" s="136"/>
      <c r="RB119" s="137"/>
      <c r="RC119" s="138"/>
      <c r="RD119" s="139"/>
      <c r="RE119" s="140"/>
      <c r="RF119" s="136"/>
      <c r="RG119" s="136"/>
      <c r="RH119" s="61"/>
      <c r="RI119" s="136"/>
      <c r="RJ119" s="137"/>
      <c r="RK119" s="138"/>
      <c r="RL119" s="139"/>
      <c r="RM119" s="140"/>
      <c r="RN119" s="136"/>
      <c r="RO119" s="136"/>
      <c r="RP119" s="61"/>
      <c r="RQ119" s="136"/>
      <c r="RR119" s="137"/>
      <c r="RS119" s="138"/>
      <c r="RT119" s="139"/>
      <c r="RU119" s="140"/>
      <c r="RV119" s="136"/>
      <c r="RW119" s="136"/>
      <c r="RX119" s="61"/>
      <c r="RY119" s="136"/>
      <c r="RZ119" s="137"/>
      <c r="SA119" s="138"/>
      <c r="SB119" s="139"/>
      <c r="SC119" s="140"/>
      <c r="SD119" s="136"/>
      <c r="SE119" s="136"/>
      <c r="SF119" s="61"/>
      <c r="SG119" s="136"/>
      <c r="SH119" s="137"/>
      <c r="SI119" s="138"/>
      <c r="SJ119" s="139"/>
      <c r="SK119" s="140"/>
      <c r="SL119" s="136"/>
      <c r="SM119" s="136"/>
      <c r="SN119" s="61"/>
      <c r="SO119" s="136"/>
      <c r="SP119" s="137"/>
      <c r="SQ119" s="138"/>
      <c r="SR119" s="139"/>
      <c r="SS119" s="140"/>
      <c r="ST119" s="136"/>
      <c r="SU119" s="136"/>
      <c r="SV119" s="61"/>
      <c r="SW119" s="136"/>
      <c r="SX119" s="137"/>
      <c r="SY119" s="138"/>
      <c r="SZ119" s="139"/>
      <c r="TA119" s="140"/>
      <c r="TB119" s="136"/>
      <c r="TC119" s="136"/>
      <c r="TD119" s="61"/>
      <c r="TE119" s="136"/>
      <c r="TF119" s="137"/>
      <c r="TG119" s="138"/>
      <c r="TH119" s="139"/>
      <c r="TI119" s="140"/>
      <c r="TJ119" s="136"/>
      <c r="TK119" s="136"/>
      <c r="TL119" s="61"/>
      <c r="TM119" s="136"/>
      <c r="TN119" s="137"/>
      <c r="TO119" s="138"/>
      <c r="TP119" s="139"/>
      <c r="TQ119" s="140"/>
      <c r="TR119" s="136"/>
      <c r="TS119" s="136"/>
      <c r="TT119" s="61"/>
      <c r="TU119" s="136"/>
      <c r="TV119" s="137"/>
      <c r="TW119" s="138"/>
      <c r="TX119" s="139"/>
      <c r="TY119" s="140"/>
      <c r="TZ119" s="136"/>
      <c r="UA119" s="136"/>
      <c r="UB119" s="61"/>
      <c r="UC119" s="136"/>
      <c r="UD119" s="137"/>
      <c r="UE119" s="138"/>
      <c r="UF119" s="139"/>
      <c r="UG119" s="140"/>
      <c r="UH119" s="136"/>
      <c r="UI119" s="136"/>
      <c r="UJ119" s="61"/>
      <c r="UK119" s="136"/>
      <c r="UL119" s="137"/>
      <c r="UM119" s="138"/>
      <c r="UN119" s="139"/>
      <c r="UO119" s="140"/>
      <c r="UP119" s="136"/>
      <c r="UQ119" s="136"/>
      <c r="UR119" s="61"/>
      <c r="US119" s="136"/>
      <c r="UT119" s="137"/>
      <c r="UU119" s="138"/>
      <c r="UV119" s="139"/>
      <c r="UW119" s="140"/>
      <c r="UX119" s="136"/>
      <c r="UY119" s="136"/>
      <c r="UZ119" s="61"/>
      <c r="VA119" s="136"/>
      <c r="VB119" s="137"/>
      <c r="VC119" s="138"/>
      <c r="VD119" s="139"/>
      <c r="VE119" s="140"/>
      <c r="VF119" s="136"/>
      <c r="VG119" s="136"/>
      <c r="VH119" s="61"/>
      <c r="VI119" s="136"/>
      <c r="VJ119" s="137"/>
      <c r="VK119" s="138"/>
      <c r="VL119" s="139"/>
      <c r="VM119" s="140"/>
      <c r="VN119" s="136"/>
      <c r="VO119" s="136"/>
      <c r="VP119" s="61"/>
      <c r="VQ119" s="136"/>
      <c r="VR119" s="137"/>
      <c r="VS119" s="138"/>
      <c r="VT119" s="139"/>
      <c r="VU119" s="140"/>
      <c r="VV119" s="136"/>
      <c r="VW119" s="136"/>
      <c r="VX119" s="61"/>
      <c r="VY119" s="136"/>
      <c r="VZ119" s="137"/>
      <c r="WA119" s="138"/>
      <c r="WB119" s="139"/>
      <c r="WC119" s="140"/>
      <c r="WD119" s="136"/>
      <c r="WE119" s="136"/>
      <c r="WF119" s="61"/>
      <c r="WG119" s="136"/>
      <c r="WH119" s="137"/>
      <c r="WI119" s="138"/>
      <c r="WJ119" s="139"/>
      <c r="WK119" s="140"/>
      <c r="WL119" s="136"/>
      <c r="WM119" s="136"/>
      <c r="WN119" s="61"/>
      <c r="WO119" s="136"/>
      <c r="WP119" s="137"/>
      <c r="WQ119" s="138"/>
      <c r="WR119" s="139"/>
      <c r="WS119" s="140"/>
      <c r="WT119" s="136"/>
      <c r="WU119" s="136"/>
      <c r="WV119" s="61"/>
      <c r="WW119" s="136"/>
      <c r="WX119" s="137"/>
      <c r="WY119" s="138"/>
      <c r="WZ119" s="139"/>
      <c r="XA119" s="140"/>
      <c r="XB119" s="136"/>
      <c r="XC119" s="136"/>
      <c r="XD119" s="61"/>
      <c r="XE119" s="136"/>
      <c r="XF119" s="137"/>
      <c r="XG119" s="138"/>
      <c r="XH119" s="139"/>
      <c r="XI119" s="140"/>
      <c r="XJ119" s="136"/>
      <c r="XK119" s="136"/>
      <c r="XL119" s="61"/>
      <c r="XM119" s="136"/>
      <c r="XN119" s="137"/>
      <c r="XO119" s="138"/>
      <c r="XP119" s="139"/>
      <c r="XQ119" s="140"/>
      <c r="XR119" s="136"/>
      <c r="XS119" s="136"/>
      <c r="XT119" s="61"/>
      <c r="XU119" s="136"/>
      <c r="XV119" s="137"/>
      <c r="XW119" s="138"/>
      <c r="XX119" s="139"/>
      <c r="XY119" s="140"/>
      <c r="XZ119" s="136"/>
      <c r="YA119" s="136"/>
      <c r="YB119" s="61"/>
      <c r="YC119" s="136"/>
      <c r="YD119" s="137"/>
      <c r="YE119" s="138"/>
      <c r="YF119" s="139"/>
      <c r="YG119" s="140"/>
      <c r="YH119" s="136"/>
      <c r="YI119" s="136"/>
      <c r="YJ119" s="61"/>
      <c r="YK119" s="136"/>
      <c r="YL119" s="137"/>
      <c r="YM119" s="138"/>
      <c r="YN119" s="139"/>
      <c r="YO119" s="140"/>
      <c r="YP119" s="136"/>
      <c r="YQ119" s="136"/>
      <c r="YR119" s="61"/>
      <c r="YS119" s="136"/>
      <c r="YT119" s="137"/>
      <c r="YU119" s="138"/>
      <c r="YV119" s="139"/>
      <c r="YW119" s="140"/>
      <c r="YX119" s="136"/>
      <c r="YY119" s="136"/>
      <c r="YZ119" s="61"/>
      <c r="ZA119" s="136"/>
      <c r="ZB119" s="137"/>
      <c r="ZC119" s="138"/>
      <c r="ZD119" s="139"/>
      <c r="ZE119" s="140"/>
      <c r="ZF119" s="136"/>
      <c r="ZG119" s="136"/>
      <c r="ZH119" s="61"/>
      <c r="ZI119" s="136"/>
      <c r="ZJ119" s="137"/>
      <c r="ZK119" s="138"/>
      <c r="ZL119" s="139"/>
      <c r="ZM119" s="140"/>
      <c r="ZN119" s="136"/>
      <c r="ZO119" s="136"/>
      <c r="ZP119" s="61"/>
      <c r="ZQ119" s="136"/>
      <c r="ZR119" s="137"/>
      <c r="ZS119" s="138"/>
      <c r="ZT119" s="139"/>
      <c r="ZU119" s="140"/>
      <c r="ZV119" s="136"/>
      <c r="ZW119" s="136"/>
      <c r="ZX119" s="61"/>
      <c r="ZY119" s="136"/>
      <c r="ZZ119" s="137"/>
      <c r="AAA119" s="138"/>
      <c r="AAB119" s="139"/>
      <c r="AAC119" s="140"/>
      <c r="AAD119" s="136"/>
      <c r="AAE119" s="136"/>
      <c r="AAF119" s="61"/>
      <c r="AAG119" s="136"/>
      <c r="AAH119" s="137"/>
      <c r="AAI119" s="138"/>
      <c r="AAJ119" s="139"/>
      <c r="AAK119" s="140"/>
      <c r="AAL119" s="136"/>
      <c r="AAM119" s="136"/>
      <c r="AAN119" s="61"/>
      <c r="AAO119" s="136"/>
      <c r="AAP119" s="137"/>
      <c r="AAQ119" s="138"/>
      <c r="AAR119" s="139"/>
      <c r="AAS119" s="140"/>
      <c r="AAT119" s="136"/>
      <c r="AAU119" s="136"/>
      <c r="AAV119" s="61"/>
      <c r="AAW119" s="136"/>
      <c r="AAX119" s="137"/>
      <c r="AAY119" s="138"/>
      <c r="AAZ119" s="139"/>
      <c r="ABA119" s="140"/>
      <c r="ABB119" s="136"/>
      <c r="ABC119" s="136"/>
      <c r="ABD119" s="61"/>
      <c r="ABE119" s="136"/>
      <c r="ABF119" s="137"/>
      <c r="ABG119" s="138"/>
      <c r="ABH119" s="139"/>
      <c r="ABI119" s="140"/>
      <c r="ABJ119" s="136"/>
      <c r="ABK119" s="136"/>
      <c r="ABL119" s="61"/>
      <c r="ABM119" s="136"/>
      <c r="ABN119" s="137"/>
      <c r="ABO119" s="138"/>
      <c r="ABP119" s="139"/>
      <c r="ABQ119" s="140"/>
      <c r="ABR119" s="136"/>
      <c r="ABS119" s="136"/>
      <c r="ABT119" s="61"/>
      <c r="ABU119" s="136"/>
      <c r="ABV119" s="137"/>
      <c r="ABW119" s="138"/>
      <c r="ABX119" s="139"/>
      <c r="ABY119" s="140"/>
      <c r="ABZ119" s="136"/>
      <c r="ACA119" s="136"/>
      <c r="ACB119" s="61"/>
      <c r="ACC119" s="136"/>
      <c r="ACD119" s="137"/>
      <c r="ACE119" s="138"/>
      <c r="ACF119" s="139"/>
      <c r="ACG119" s="140"/>
      <c r="ACH119" s="136"/>
      <c r="ACI119" s="136"/>
      <c r="ACJ119" s="61"/>
      <c r="ACK119" s="136"/>
      <c r="ACL119" s="137"/>
      <c r="ACM119" s="138"/>
      <c r="ACN119" s="139"/>
      <c r="ACO119" s="140"/>
      <c r="ACP119" s="136"/>
      <c r="ACQ119" s="136"/>
      <c r="ACR119" s="61"/>
      <c r="ACS119" s="136"/>
      <c r="ACT119" s="137"/>
      <c r="ACU119" s="138"/>
      <c r="ACV119" s="139"/>
      <c r="ACW119" s="140"/>
      <c r="ACX119" s="136"/>
      <c r="ACY119" s="136"/>
      <c r="ACZ119" s="61"/>
      <c r="ADA119" s="136"/>
      <c r="ADB119" s="137"/>
      <c r="ADC119" s="138"/>
      <c r="ADD119" s="139"/>
      <c r="ADE119" s="140"/>
      <c r="ADF119" s="136"/>
      <c r="ADG119" s="136"/>
      <c r="ADH119" s="61"/>
      <c r="ADI119" s="136"/>
      <c r="ADJ119" s="137"/>
      <c r="ADK119" s="138"/>
      <c r="ADL119" s="139"/>
      <c r="ADM119" s="140"/>
      <c r="ADN119" s="136"/>
      <c r="ADO119" s="136"/>
      <c r="ADP119" s="61"/>
      <c r="ADQ119" s="136"/>
      <c r="ADR119" s="137"/>
      <c r="ADS119" s="138"/>
      <c r="ADT119" s="139"/>
      <c r="ADU119" s="140"/>
      <c r="ADV119" s="136"/>
      <c r="ADW119" s="136"/>
      <c r="ADX119" s="61"/>
      <c r="ADY119" s="136"/>
      <c r="ADZ119" s="137"/>
      <c r="AEA119" s="138"/>
      <c r="AEB119" s="139"/>
      <c r="AEC119" s="140"/>
      <c r="AED119" s="136"/>
      <c r="AEE119" s="136"/>
      <c r="AEF119" s="61"/>
      <c r="AEG119" s="136"/>
      <c r="AEH119" s="137"/>
      <c r="AEI119" s="138"/>
      <c r="AEJ119" s="139"/>
      <c r="AEK119" s="140"/>
      <c r="AEL119" s="136"/>
      <c r="AEM119" s="136"/>
      <c r="AEN119" s="61"/>
      <c r="AEO119" s="136"/>
      <c r="AEP119" s="137"/>
      <c r="AEQ119" s="138"/>
      <c r="AER119" s="139"/>
      <c r="AES119" s="140"/>
      <c r="AET119" s="136"/>
      <c r="AEU119" s="136"/>
      <c r="AEV119" s="61"/>
      <c r="AEW119" s="136"/>
      <c r="AEX119" s="137"/>
      <c r="AEY119" s="138"/>
      <c r="AEZ119" s="139"/>
      <c r="AFA119" s="140"/>
      <c r="AFB119" s="136"/>
      <c r="AFC119" s="136"/>
      <c r="AFD119" s="61"/>
      <c r="AFE119" s="136"/>
      <c r="AFF119" s="137"/>
      <c r="AFG119" s="138"/>
      <c r="AFH119" s="139"/>
      <c r="AFI119" s="140"/>
      <c r="AFJ119" s="136"/>
      <c r="AFK119" s="136"/>
      <c r="AFL119" s="61"/>
      <c r="AFM119" s="136"/>
      <c r="AFN119" s="137"/>
      <c r="AFO119" s="138"/>
      <c r="AFP119" s="139"/>
      <c r="AFQ119" s="140"/>
      <c r="AFR119" s="136"/>
      <c r="AFS119" s="136"/>
      <c r="AFT119" s="61"/>
      <c r="AFU119" s="136"/>
      <c r="AFV119" s="137"/>
      <c r="AFW119" s="138"/>
      <c r="AFX119" s="139"/>
      <c r="AFY119" s="140"/>
      <c r="AFZ119" s="136"/>
      <c r="AGA119" s="136"/>
      <c r="AGB119" s="61"/>
      <c r="AGC119" s="136"/>
      <c r="AGD119" s="137"/>
      <c r="AGE119" s="138"/>
      <c r="AGF119" s="139"/>
      <c r="AGG119" s="140"/>
      <c r="AGH119" s="136"/>
      <c r="AGI119" s="136"/>
      <c r="AGJ119" s="61"/>
      <c r="AGK119" s="136"/>
      <c r="AGL119" s="137"/>
      <c r="AGM119" s="138"/>
      <c r="AGN119" s="139"/>
      <c r="AGO119" s="140"/>
      <c r="AGP119" s="136"/>
      <c r="AGQ119" s="136"/>
      <c r="AGR119" s="61"/>
      <c r="AGS119" s="136"/>
      <c r="AGT119" s="137"/>
      <c r="AGU119" s="138"/>
      <c r="AGV119" s="139"/>
      <c r="AGW119" s="140"/>
      <c r="AGX119" s="136"/>
      <c r="AGY119" s="136"/>
      <c r="AGZ119" s="61"/>
      <c r="AHA119" s="136"/>
      <c r="AHB119" s="137"/>
      <c r="AHC119" s="138"/>
      <c r="AHD119" s="139"/>
      <c r="AHE119" s="140"/>
      <c r="AHF119" s="136"/>
      <c r="AHG119" s="136"/>
      <c r="AHH119" s="61"/>
      <c r="AHI119" s="136"/>
      <c r="AHJ119" s="137"/>
      <c r="AHK119" s="138"/>
      <c r="AHL119" s="139"/>
      <c r="AHM119" s="140"/>
      <c r="AHN119" s="136"/>
      <c r="AHO119" s="136"/>
      <c r="AHP119" s="61"/>
      <c r="AHQ119" s="136"/>
      <c r="AHR119" s="137"/>
      <c r="AHS119" s="138"/>
      <c r="AHT119" s="139"/>
      <c r="AHU119" s="140"/>
      <c r="AHV119" s="136"/>
      <c r="AHW119" s="136"/>
      <c r="AHX119" s="61"/>
      <c r="AHY119" s="136"/>
      <c r="AHZ119" s="137"/>
      <c r="AIA119" s="138"/>
      <c r="AIB119" s="139"/>
      <c r="AIC119" s="140"/>
      <c r="AID119" s="136"/>
      <c r="AIE119" s="136"/>
      <c r="AIF119" s="61"/>
      <c r="AIG119" s="136"/>
      <c r="AIH119" s="137"/>
      <c r="AII119" s="138"/>
      <c r="AIJ119" s="139"/>
      <c r="AIK119" s="140"/>
      <c r="AIL119" s="136"/>
      <c r="AIM119" s="136"/>
      <c r="AIN119" s="61"/>
      <c r="AIO119" s="136"/>
      <c r="AIP119" s="137"/>
      <c r="AIQ119" s="138"/>
      <c r="AIR119" s="139"/>
      <c r="AIS119" s="140"/>
      <c r="AIT119" s="136"/>
      <c r="AIU119" s="136"/>
      <c r="AIV119" s="61"/>
      <c r="AIW119" s="136"/>
      <c r="AIX119" s="137"/>
      <c r="AIY119" s="138"/>
      <c r="AIZ119" s="139"/>
      <c r="AJA119" s="140"/>
      <c r="AJB119" s="136"/>
      <c r="AJC119" s="136"/>
      <c r="AJD119" s="61"/>
      <c r="AJE119" s="136"/>
      <c r="AJF119" s="137"/>
      <c r="AJG119" s="138"/>
      <c r="AJH119" s="139"/>
      <c r="AJI119" s="140"/>
      <c r="AJJ119" s="136"/>
      <c r="AJK119" s="136"/>
      <c r="AJL119" s="61"/>
      <c r="AJM119" s="136"/>
      <c r="AJN119" s="137"/>
      <c r="AJO119" s="138"/>
      <c r="AJP119" s="139"/>
      <c r="AJQ119" s="140"/>
      <c r="AJR119" s="136"/>
      <c r="AJS119" s="136"/>
      <c r="AJT119" s="61"/>
      <c r="AJU119" s="136"/>
      <c r="AJV119" s="137"/>
      <c r="AJW119" s="138"/>
      <c r="AJX119" s="139"/>
      <c r="AJY119" s="140"/>
      <c r="AJZ119" s="136"/>
      <c r="AKA119" s="136"/>
      <c r="AKB119" s="61"/>
      <c r="AKC119" s="136"/>
      <c r="AKD119" s="137"/>
      <c r="AKE119" s="138"/>
      <c r="AKF119" s="139"/>
      <c r="AKG119" s="140"/>
      <c r="AKH119" s="136"/>
      <c r="AKI119" s="136"/>
      <c r="AKJ119" s="61"/>
      <c r="AKK119" s="136"/>
      <c r="AKL119" s="137"/>
      <c r="AKM119" s="138"/>
      <c r="AKN119" s="139"/>
      <c r="AKO119" s="140"/>
      <c r="AKP119" s="136"/>
      <c r="AKQ119" s="136"/>
      <c r="AKR119" s="61"/>
      <c r="AKS119" s="136"/>
      <c r="AKT119" s="137"/>
      <c r="AKU119" s="138"/>
      <c r="AKV119" s="139"/>
      <c r="AKW119" s="140"/>
      <c r="AKX119" s="136"/>
      <c r="AKY119" s="136"/>
      <c r="AKZ119" s="61"/>
      <c r="ALA119" s="136"/>
      <c r="ALB119" s="137"/>
      <c r="ALC119" s="138"/>
      <c r="ALD119" s="139"/>
      <c r="ALE119" s="140"/>
      <c r="ALF119" s="136"/>
      <c r="ALG119" s="136"/>
      <c r="ALH119" s="61"/>
      <c r="ALI119" s="136"/>
      <c r="ALJ119" s="137"/>
      <c r="ALK119" s="138"/>
      <c r="ALL119" s="139"/>
      <c r="ALM119" s="140"/>
      <c r="ALN119" s="136"/>
      <c r="ALO119" s="136"/>
      <c r="ALP119" s="61"/>
      <c r="ALQ119" s="136"/>
      <c r="ALR119" s="137"/>
      <c r="ALS119" s="138"/>
      <c r="ALT119" s="139"/>
      <c r="ALU119" s="140"/>
      <c r="ALV119" s="136"/>
      <c r="ALW119" s="136"/>
      <c r="ALX119" s="61"/>
      <c r="ALY119" s="136"/>
      <c r="ALZ119" s="137"/>
      <c r="AMA119" s="138"/>
      <c r="AMB119" s="139"/>
      <c r="AMC119" s="140"/>
      <c r="AMD119" s="136"/>
      <c r="AME119" s="136"/>
      <c r="AMF119" s="61"/>
      <c r="AMG119" s="136"/>
      <c r="AMH119" s="137"/>
      <c r="AMI119" s="138"/>
      <c r="AMJ119" s="139"/>
      <c r="AMK119" s="140"/>
      <c r="AML119" s="136"/>
      <c r="AMM119" s="136"/>
      <c r="AMN119" s="61"/>
      <c r="AMO119" s="136"/>
      <c r="AMP119" s="137"/>
      <c r="AMQ119" s="138"/>
      <c r="AMR119" s="139"/>
      <c r="AMS119" s="140"/>
      <c r="AMT119" s="136"/>
      <c r="AMU119" s="136"/>
      <c r="AMV119" s="61"/>
      <c r="AMW119" s="136"/>
      <c r="AMX119" s="137"/>
      <c r="AMY119" s="138"/>
      <c r="AMZ119" s="139"/>
      <c r="ANA119" s="140"/>
      <c r="ANB119" s="136"/>
      <c r="ANC119" s="136"/>
      <c r="AND119" s="61"/>
      <c r="ANE119" s="136"/>
      <c r="ANF119" s="137"/>
      <c r="ANG119" s="138"/>
      <c r="ANH119" s="139"/>
      <c r="ANI119" s="140"/>
      <c r="ANJ119" s="136"/>
      <c r="ANK119" s="136"/>
      <c r="ANL119" s="61"/>
      <c r="ANM119" s="136"/>
      <c r="ANN119" s="137"/>
      <c r="ANO119" s="138"/>
      <c r="ANP119" s="139"/>
      <c r="ANQ119" s="140"/>
      <c r="ANR119" s="136"/>
      <c r="ANS119" s="136"/>
      <c r="ANT119" s="61"/>
      <c r="ANU119" s="136"/>
      <c r="ANV119" s="137"/>
      <c r="ANW119" s="138"/>
      <c r="ANX119" s="139"/>
      <c r="ANY119" s="140"/>
      <c r="ANZ119" s="136"/>
      <c r="AOA119" s="136"/>
      <c r="AOB119" s="61"/>
      <c r="AOC119" s="136"/>
      <c r="AOD119" s="137"/>
      <c r="AOE119" s="138"/>
      <c r="AOF119" s="139"/>
      <c r="AOG119" s="140"/>
      <c r="AOH119" s="136"/>
      <c r="AOI119" s="136"/>
      <c r="AOJ119" s="61"/>
      <c r="AOK119" s="136"/>
      <c r="AOL119" s="137"/>
      <c r="AOM119" s="138"/>
      <c r="AON119" s="139"/>
      <c r="AOO119" s="140"/>
      <c r="AOP119" s="136"/>
      <c r="AOQ119" s="136"/>
      <c r="AOR119" s="61"/>
      <c r="AOS119" s="136"/>
      <c r="AOT119" s="137"/>
      <c r="AOU119" s="138"/>
      <c r="AOV119" s="139"/>
      <c r="AOW119" s="140"/>
      <c r="AOX119" s="136"/>
      <c r="AOY119" s="136"/>
      <c r="AOZ119" s="61"/>
      <c r="APA119" s="136"/>
      <c r="APB119" s="137"/>
      <c r="APC119" s="138"/>
      <c r="APD119" s="139"/>
      <c r="APE119" s="140"/>
      <c r="APF119" s="136"/>
      <c r="APG119" s="136"/>
      <c r="APH119" s="61"/>
      <c r="API119" s="136"/>
      <c r="APJ119" s="137"/>
      <c r="APK119" s="138"/>
      <c r="APL119" s="139"/>
      <c r="APM119" s="140"/>
      <c r="APN119" s="136"/>
      <c r="APO119" s="136"/>
      <c r="APP119" s="61"/>
      <c r="APQ119" s="136"/>
      <c r="APR119" s="137"/>
      <c r="APS119" s="138"/>
      <c r="APT119" s="139"/>
      <c r="APU119" s="140"/>
      <c r="APV119" s="136"/>
      <c r="APW119" s="136"/>
      <c r="APX119" s="61"/>
      <c r="APY119" s="136"/>
      <c r="APZ119" s="137"/>
      <c r="AQA119" s="138"/>
      <c r="AQB119" s="139"/>
      <c r="AQC119" s="140"/>
      <c r="AQD119" s="136"/>
      <c r="AQE119" s="136"/>
      <c r="AQF119" s="61"/>
      <c r="AQG119" s="136"/>
      <c r="AQH119" s="137"/>
      <c r="AQI119" s="138"/>
      <c r="AQJ119" s="139"/>
      <c r="AQK119" s="140"/>
      <c r="AQL119" s="136"/>
      <c r="AQM119" s="136"/>
      <c r="AQN119" s="61"/>
      <c r="AQO119" s="136"/>
      <c r="AQP119" s="137"/>
      <c r="AQQ119" s="138"/>
      <c r="AQR119" s="139"/>
      <c r="AQS119" s="140"/>
      <c r="AQT119" s="136"/>
      <c r="AQU119" s="136"/>
      <c r="AQV119" s="61"/>
      <c r="AQW119" s="136"/>
      <c r="AQX119" s="137"/>
      <c r="AQY119" s="138"/>
      <c r="AQZ119" s="139"/>
      <c r="ARA119" s="140"/>
      <c r="ARB119" s="136"/>
      <c r="ARC119" s="136"/>
      <c r="ARD119" s="61"/>
      <c r="ARE119" s="136"/>
      <c r="ARF119" s="137"/>
      <c r="ARG119" s="138"/>
      <c r="ARH119" s="139"/>
      <c r="ARI119" s="140"/>
      <c r="ARJ119" s="136"/>
      <c r="ARK119" s="136"/>
      <c r="ARL119" s="61"/>
      <c r="ARM119" s="136"/>
      <c r="ARN119" s="137"/>
      <c r="ARO119" s="138"/>
      <c r="ARP119" s="139"/>
      <c r="ARQ119" s="140"/>
      <c r="ARR119" s="136"/>
      <c r="ARS119" s="136"/>
      <c r="ART119" s="61"/>
      <c r="ARU119" s="136"/>
      <c r="ARV119" s="137"/>
      <c r="ARW119" s="138"/>
      <c r="ARX119" s="139"/>
      <c r="ARY119" s="140"/>
      <c r="ARZ119" s="136"/>
      <c r="ASA119" s="136"/>
      <c r="ASB119" s="61"/>
      <c r="ASC119" s="136"/>
      <c r="ASD119" s="137"/>
      <c r="ASE119" s="138"/>
      <c r="ASF119" s="139"/>
      <c r="ASG119" s="140"/>
      <c r="ASH119" s="136"/>
      <c r="ASI119" s="136"/>
      <c r="ASJ119" s="61"/>
      <c r="ASK119" s="136"/>
      <c r="ASL119" s="137"/>
      <c r="ASM119" s="138"/>
      <c r="ASN119" s="139"/>
      <c r="ASO119" s="140"/>
      <c r="ASP119" s="136"/>
      <c r="ASQ119" s="136"/>
      <c r="ASR119" s="61"/>
      <c r="ASS119" s="136"/>
      <c r="AST119" s="137"/>
      <c r="ASU119" s="138"/>
      <c r="ASV119" s="139"/>
      <c r="ASW119" s="140"/>
      <c r="ASX119" s="136"/>
      <c r="ASY119" s="136"/>
      <c r="ASZ119" s="61"/>
      <c r="ATA119" s="136"/>
      <c r="ATB119" s="137"/>
      <c r="ATC119" s="138"/>
      <c r="ATD119" s="139"/>
      <c r="ATE119" s="140"/>
      <c r="ATF119" s="136"/>
      <c r="ATG119" s="136"/>
      <c r="ATH119" s="61"/>
      <c r="ATI119" s="136"/>
      <c r="ATJ119" s="137"/>
      <c r="ATK119" s="138"/>
      <c r="ATL119" s="139"/>
      <c r="ATM119" s="140"/>
      <c r="ATN119" s="136"/>
      <c r="ATO119" s="136"/>
      <c r="ATP119" s="61"/>
      <c r="ATQ119" s="136"/>
      <c r="ATR119" s="137"/>
      <c r="ATS119" s="138"/>
      <c r="ATT119" s="139"/>
      <c r="ATU119" s="140"/>
      <c r="ATV119" s="136"/>
      <c r="ATW119" s="136"/>
      <c r="ATX119" s="61"/>
      <c r="ATY119" s="136"/>
      <c r="ATZ119" s="137"/>
      <c r="AUA119" s="138"/>
      <c r="AUB119" s="139"/>
      <c r="AUC119" s="140"/>
      <c r="AUD119" s="136"/>
      <c r="AUE119" s="136"/>
      <c r="AUF119" s="61"/>
      <c r="AUG119" s="136"/>
      <c r="AUH119" s="137"/>
      <c r="AUI119" s="138"/>
      <c r="AUJ119" s="139"/>
      <c r="AUK119" s="140"/>
      <c r="AUL119" s="136"/>
      <c r="AUM119" s="136"/>
      <c r="AUN119" s="61"/>
      <c r="AUO119" s="136"/>
      <c r="AUP119" s="137"/>
      <c r="AUQ119" s="138"/>
      <c r="AUR119" s="139"/>
      <c r="AUS119" s="140"/>
      <c r="AUT119" s="136"/>
      <c r="AUU119" s="136"/>
      <c r="AUV119" s="61"/>
      <c r="AUW119" s="136"/>
      <c r="AUX119" s="137"/>
      <c r="AUY119" s="138"/>
      <c r="AUZ119" s="139"/>
      <c r="AVA119" s="140"/>
      <c r="AVB119" s="136"/>
      <c r="AVC119" s="136"/>
      <c r="AVD119" s="61"/>
      <c r="AVE119" s="136"/>
      <c r="AVF119" s="137"/>
      <c r="AVG119" s="138"/>
      <c r="AVH119" s="139"/>
      <c r="AVI119" s="140"/>
      <c r="AVJ119" s="136"/>
      <c r="AVK119" s="136"/>
      <c r="AVL119" s="61"/>
      <c r="AVM119" s="136"/>
      <c r="AVN119" s="137"/>
      <c r="AVO119" s="138"/>
      <c r="AVP119" s="139"/>
      <c r="AVQ119" s="140"/>
      <c r="AVR119" s="136"/>
      <c r="AVS119" s="136"/>
      <c r="AVT119" s="61"/>
      <c r="AVU119" s="136"/>
      <c r="AVV119" s="137"/>
      <c r="AVW119" s="138"/>
      <c r="AVX119" s="139"/>
      <c r="AVY119" s="140"/>
      <c r="AVZ119" s="136"/>
      <c r="AWA119" s="136"/>
      <c r="AWB119" s="61"/>
      <c r="AWC119" s="136"/>
      <c r="AWD119" s="137"/>
      <c r="AWE119" s="138"/>
      <c r="AWF119" s="139"/>
      <c r="AWG119" s="140"/>
      <c r="AWH119" s="136"/>
      <c r="AWI119" s="136"/>
      <c r="AWJ119" s="61"/>
      <c r="AWK119" s="136"/>
      <c r="AWL119" s="137"/>
      <c r="AWM119" s="138"/>
      <c r="AWN119" s="139"/>
      <c r="AWO119" s="140"/>
      <c r="AWP119" s="136"/>
      <c r="AWQ119" s="136"/>
      <c r="AWR119" s="61"/>
      <c r="AWS119" s="136"/>
      <c r="AWT119" s="137"/>
      <c r="AWU119" s="138"/>
      <c r="AWV119" s="139"/>
      <c r="AWW119" s="140"/>
      <c r="AWX119" s="136"/>
      <c r="AWY119" s="136"/>
      <c r="AWZ119" s="61"/>
      <c r="AXA119" s="136"/>
      <c r="AXB119" s="137"/>
      <c r="AXC119" s="138"/>
      <c r="AXD119" s="139"/>
      <c r="AXE119" s="140"/>
      <c r="AXF119" s="136"/>
      <c r="AXG119" s="136"/>
      <c r="AXH119" s="61"/>
      <c r="AXI119" s="136"/>
      <c r="AXJ119" s="137"/>
      <c r="AXK119" s="138"/>
      <c r="AXL119" s="139"/>
      <c r="AXM119" s="140"/>
      <c r="AXN119" s="136"/>
      <c r="AXO119" s="136"/>
      <c r="AXP119" s="61"/>
      <c r="AXQ119" s="136"/>
      <c r="AXR119" s="137"/>
      <c r="AXS119" s="138"/>
      <c r="AXT119" s="139"/>
      <c r="AXU119" s="140"/>
      <c r="AXV119" s="136"/>
      <c r="AXW119" s="136"/>
      <c r="AXX119" s="61"/>
      <c r="AXY119" s="136"/>
      <c r="AXZ119" s="137"/>
      <c r="AYA119" s="138"/>
      <c r="AYB119" s="139"/>
      <c r="AYC119" s="140"/>
      <c r="AYD119" s="136"/>
      <c r="AYE119" s="136"/>
      <c r="AYF119" s="61"/>
      <c r="AYG119" s="136"/>
      <c r="AYH119" s="137"/>
      <c r="AYI119" s="138"/>
      <c r="AYJ119" s="139"/>
      <c r="AYK119" s="140"/>
      <c r="AYL119" s="136"/>
      <c r="AYM119" s="136"/>
      <c r="AYN119" s="61"/>
      <c r="AYO119" s="136"/>
      <c r="AYP119" s="137"/>
      <c r="AYQ119" s="138"/>
      <c r="AYR119" s="139"/>
      <c r="AYS119" s="140"/>
      <c r="AYT119" s="136"/>
      <c r="AYU119" s="136"/>
      <c r="AYV119" s="61"/>
      <c r="AYW119" s="136"/>
      <c r="AYX119" s="137"/>
      <c r="AYY119" s="138"/>
      <c r="AYZ119" s="139"/>
      <c r="AZA119" s="140"/>
      <c r="AZB119" s="136"/>
      <c r="AZC119" s="136"/>
      <c r="AZD119" s="61"/>
      <c r="AZE119" s="136"/>
      <c r="AZF119" s="137"/>
      <c r="AZG119" s="138"/>
      <c r="AZH119" s="139"/>
      <c r="AZI119" s="140"/>
      <c r="AZJ119" s="136"/>
      <c r="AZK119" s="136"/>
      <c r="AZL119" s="61"/>
      <c r="AZM119" s="136"/>
      <c r="AZN119" s="137"/>
      <c r="AZO119" s="138"/>
      <c r="AZP119" s="139"/>
      <c r="AZQ119" s="140"/>
      <c r="AZR119" s="136"/>
      <c r="AZS119" s="136"/>
      <c r="AZT119" s="61"/>
      <c r="AZU119" s="136"/>
      <c r="AZV119" s="137"/>
      <c r="AZW119" s="138"/>
      <c r="AZX119" s="139"/>
      <c r="AZY119" s="140"/>
      <c r="AZZ119" s="136"/>
      <c r="BAA119" s="136"/>
      <c r="BAB119" s="61"/>
      <c r="BAC119" s="136"/>
      <c r="BAD119" s="137"/>
      <c r="BAE119" s="138"/>
      <c r="BAF119" s="139"/>
      <c r="BAG119" s="140"/>
      <c r="BAH119" s="136"/>
      <c r="BAI119" s="136"/>
      <c r="BAJ119" s="61"/>
      <c r="BAK119" s="136"/>
      <c r="BAL119" s="137"/>
      <c r="BAM119" s="138"/>
      <c r="BAN119" s="139"/>
      <c r="BAO119" s="140"/>
      <c r="BAP119" s="136"/>
      <c r="BAQ119" s="136"/>
      <c r="BAR119" s="61"/>
      <c r="BAS119" s="136"/>
      <c r="BAT119" s="137"/>
      <c r="BAU119" s="138"/>
      <c r="BAV119" s="139"/>
      <c r="BAW119" s="140"/>
      <c r="BAX119" s="136"/>
      <c r="BAY119" s="136"/>
      <c r="BAZ119" s="61"/>
      <c r="BBA119" s="136"/>
      <c r="BBB119" s="137"/>
      <c r="BBC119" s="138"/>
      <c r="BBD119" s="139"/>
      <c r="BBE119" s="140"/>
      <c r="BBF119" s="136"/>
      <c r="BBG119" s="136"/>
      <c r="BBH119" s="61"/>
      <c r="BBI119" s="136"/>
      <c r="BBJ119" s="137"/>
      <c r="BBK119" s="138"/>
      <c r="BBL119" s="139"/>
      <c r="BBM119" s="140"/>
      <c r="BBN119" s="136"/>
      <c r="BBO119" s="136"/>
      <c r="BBP119" s="61"/>
      <c r="BBQ119" s="136"/>
      <c r="BBR119" s="137"/>
      <c r="BBS119" s="138"/>
      <c r="BBT119" s="139"/>
      <c r="BBU119" s="140"/>
      <c r="BBV119" s="136"/>
      <c r="BBW119" s="136"/>
      <c r="BBX119" s="61"/>
      <c r="BBY119" s="136"/>
      <c r="BBZ119" s="137"/>
      <c r="BCA119" s="138"/>
      <c r="BCB119" s="139"/>
      <c r="BCC119" s="140"/>
      <c r="BCD119" s="136"/>
      <c r="BCE119" s="136"/>
      <c r="BCF119" s="61"/>
      <c r="BCG119" s="136"/>
      <c r="BCH119" s="137"/>
      <c r="BCI119" s="138"/>
      <c r="BCJ119" s="139"/>
      <c r="BCK119" s="140"/>
      <c r="BCL119" s="136"/>
      <c r="BCM119" s="136"/>
      <c r="BCN119" s="61"/>
      <c r="BCO119" s="136"/>
      <c r="BCP119" s="137"/>
      <c r="BCQ119" s="138"/>
      <c r="BCR119" s="139"/>
      <c r="BCS119" s="140"/>
      <c r="BCT119" s="136"/>
      <c r="BCU119" s="136"/>
      <c r="BCV119" s="61"/>
      <c r="BCW119" s="136"/>
      <c r="BCX119" s="137"/>
      <c r="BCY119" s="138"/>
      <c r="BCZ119" s="139"/>
      <c r="BDA119" s="140"/>
      <c r="BDB119" s="136"/>
      <c r="BDC119" s="136"/>
      <c r="BDD119" s="61"/>
      <c r="BDE119" s="136"/>
      <c r="BDF119" s="137"/>
      <c r="BDG119" s="138"/>
      <c r="BDH119" s="139"/>
      <c r="BDI119" s="140"/>
      <c r="BDJ119" s="136"/>
      <c r="BDK119" s="136"/>
      <c r="BDL119" s="61"/>
      <c r="BDM119" s="136"/>
      <c r="BDN119" s="137"/>
      <c r="BDO119" s="138"/>
      <c r="BDP119" s="139"/>
      <c r="BDQ119" s="140"/>
      <c r="BDR119" s="136"/>
      <c r="BDS119" s="136"/>
      <c r="BDT119" s="61"/>
      <c r="BDU119" s="136"/>
      <c r="BDV119" s="137"/>
      <c r="BDW119" s="138"/>
      <c r="BDX119" s="139"/>
      <c r="BDY119" s="140"/>
      <c r="BDZ119" s="136"/>
      <c r="BEA119" s="136"/>
      <c r="BEB119" s="61"/>
      <c r="BEC119" s="136"/>
      <c r="BED119" s="137"/>
      <c r="BEE119" s="138"/>
      <c r="BEF119" s="139"/>
      <c r="BEG119" s="140"/>
      <c r="BEH119" s="136"/>
      <c r="BEI119" s="136"/>
      <c r="BEJ119" s="61"/>
      <c r="BEK119" s="136"/>
      <c r="BEL119" s="137"/>
      <c r="BEM119" s="138"/>
      <c r="BEN119" s="139"/>
      <c r="BEO119" s="140"/>
      <c r="BEP119" s="136"/>
      <c r="BEQ119" s="136"/>
      <c r="BER119" s="61"/>
      <c r="BES119" s="136"/>
      <c r="BET119" s="137"/>
      <c r="BEU119" s="138"/>
      <c r="BEV119" s="139"/>
      <c r="BEW119" s="140"/>
      <c r="BEX119" s="136"/>
      <c r="BEY119" s="136"/>
      <c r="BEZ119" s="61"/>
      <c r="BFA119" s="136"/>
      <c r="BFB119" s="137"/>
      <c r="BFC119" s="138"/>
      <c r="BFD119" s="139"/>
      <c r="BFE119" s="140"/>
      <c r="BFF119" s="136"/>
      <c r="BFG119" s="136"/>
      <c r="BFH119" s="61"/>
      <c r="BFI119" s="136"/>
      <c r="BFJ119" s="137"/>
      <c r="BFK119" s="138"/>
      <c r="BFL119" s="139"/>
      <c r="BFM119" s="140"/>
      <c r="BFN119" s="136"/>
      <c r="BFO119" s="136"/>
      <c r="BFP119" s="61"/>
      <c r="BFQ119" s="136"/>
      <c r="BFR119" s="137"/>
      <c r="BFS119" s="138"/>
      <c r="BFT119" s="139"/>
      <c r="BFU119" s="140"/>
      <c r="BFV119" s="136"/>
      <c r="BFW119" s="136"/>
      <c r="BFX119" s="61"/>
      <c r="BFY119" s="136"/>
      <c r="BFZ119" s="137"/>
      <c r="BGA119" s="138"/>
      <c r="BGB119" s="139"/>
      <c r="BGC119" s="140"/>
      <c r="BGD119" s="136"/>
      <c r="BGE119" s="136"/>
      <c r="BGF119" s="61"/>
      <c r="BGG119" s="136"/>
      <c r="BGH119" s="137"/>
      <c r="BGI119" s="138"/>
      <c r="BGJ119" s="139"/>
      <c r="BGK119" s="140"/>
      <c r="BGL119" s="136"/>
      <c r="BGM119" s="136"/>
      <c r="BGN119" s="61"/>
      <c r="BGO119" s="136"/>
      <c r="BGP119" s="137"/>
      <c r="BGQ119" s="138"/>
      <c r="BGR119" s="139"/>
      <c r="BGS119" s="140"/>
      <c r="BGT119" s="136"/>
      <c r="BGU119" s="136"/>
      <c r="BGV119" s="61"/>
      <c r="BGW119" s="136"/>
      <c r="BGX119" s="137"/>
      <c r="BGY119" s="138"/>
      <c r="BGZ119" s="139"/>
      <c r="BHA119" s="140"/>
      <c r="BHB119" s="136"/>
      <c r="BHC119" s="136"/>
      <c r="BHD119" s="61"/>
      <c r="BHE119" s="136"/>
      <c r="BHF119" s="137"/>
      <c r="BHG119" s="138"/>
      <c r="BHH119" s="139"/>
      <c r="BHI119" s="140"/>
      <c r="BHJ119" s="136"/>
      <c r="BHK119" s="136"/>
      <c r="BHL119" s="61"/>
      <c r="BHM119" s="136"/>
      <c r="BHN119" s="137"/>
      <c r="BHO119" s="138"/>
      <c r="BHP119" s="139"/>
      <c r="BHQ119" s="140"/>
      <c r="BHR119" s="136"/>
      <c r="BHS119" s="136"/>
      <c r="BHT119" s="61"/>
      <c r="BHU119" s="136"/>
      <c r="BHV119" s="137"/>
      <c r="BHW119" s="138"/>
      <c r="BHX119" s="139"/>
      <c r="BHY119" s="140"/>
      <c r="BHZ119" s="136"/>
      <c r="BIA119" s="136"/>
      <c r="BIB119" s="61"/>
      <c r="BIC119" s="136"/>
      <c r="BID119" s="137"/>
      <c r="BIE119" s="138"/>
      <c r="BIF119" s="139"/>
      <c r="BIG119" s="140"/>
      <c r="BIH119" s="136"/>
      <c r="BII119" s="136"/>
      <c r="BIJ119" s="61"/>
      <c r="BIK119" s="136"/>
      <c r="BIL119" s="137"/>
      <c r="BIM119" s="138"/>
      <c r="BIN119" s="139"/>
      <c r="BIO119" s="140"/>
      <c r="BIP119" s="136"/>
      <c r="BIQ119" s="136"/>
      <c r="BIR119" s="61"/>
      <c r="BIS119" s="136"/>
      <c r="BIT119" s="137"/>
      <c r="BIU119" s="138"/>
      <c r="BIV119" s="139"/>
      <c r="BIW119" s="140"/>
      <c r="BIX119" s="136"/>
      <c r="BIY119" s="136"/>
      <c r="BIZ119" s="61"/>
      <c r="BJA119" s="136"/>
      <c r="BJB119" s="137"/>
      <c r="BJC119" s="138"/>
      <c r="BJD119" s="139"/>
      <c r="BJE119" s="140"/>
      <c r="BJF119" s="136"/>
      <c r="BJG119" s="136"/>
      <c r="BJH119" s="61"/>
      <c r="BJI119" s="136"/>
      <c r="BJJ119" s="137"/>
      <c r="BJK119" s="138"/>
      <c r="BJL119" s="139"/>
      <c r="BJM119" s="140"/>
      <c r="BJN119" s="136"/>
      <c r="BJO119" s="136"/>
      <c r="BJP119" s="61"/>
      <c r="BJQ119" s="136"/>
      <c r="BJR119" s="137"/>
      <c r="BJS119" s="138"/>
      <c r="BJT119" s="139"/>
      <c r="BJU119" s="140"/>
      <c r="BJV119" s="136"/>
      <c r="BJW119" s="136"/>
      <c r="BJX119" s="61"/>
      <c r="BJY119" s="136"/>
      <c r="BJZ119" s="137"/>
      <c r="BKA119" s="138"/>
      <c r="BKB119" s="139"/>
      <c r="BKC119" s="140"/>
      <c r="BKD119" s="136"/>
      <c r="BKE119" s="136"/>
      <c r="BKF119" s="61"/>
      <c r="BKG119" s="136"/>
      <c r="BKH119" s="137"/>
      <c r="BKI119" s="138"/>
      <c r="BKJ119" s="139"/>
      <c r="BKK119" s="140"/>
      <c r="BKL119" s="136"/>
      <c r="BKM119" s="136"/>
      <c r="BKN119" s="61"/>
      <c r="BKO119" s="136"/>
      <c r="BKP119" s="137"/>
      <c r="BKQ119" s="138"/>
      <c r="BKR119" s="139"/>
      <c r="BKS119" s="140"/>
      <c r="BKT119" s="136"/>
      <c r="BKU119" s="136"/>
      <c r="BKV119" s="61"/>
      <c r="BKW119" s="136"/>
      <c r="BKX119" s="137"/>
      <c r="BKY119" s="138"/>
      <c r="BKZ119" s="139"/>
      <c r="BLA119" s="140"/>
      <c r="BLB119" s="136"/>
      <c r="BLC119" s="136"/>
      <c r="BLD119" s="61"/>
      <c r="BLE119" s="136"/>
      <c r="BLF119" s="137"/>
      <c r="BLG119" s="138"/>
      <c r="BLH119" s="139"/>
      <c r="BLI119" s="140"/>
      <c r="BLJ119" s="136"/>
      <c r="BLK119" s="136"/>
      <c r="BLL119" s="61"/>
      <c r="BLM119" s="136"/>
      <c r="BLN119" s="137"/>
      <c r="BLO119" s="138"/>
      <c r="BLP119" s="139"/>
      <c r="BLQ119" s="140"/>
      <c r="BLR119" s="136"/>
      <c r="BLS119" s="136"/>
      <c r="BLT119" s="61"/>
      <c r="BLU119" s="136"/>
      <c r="BLV119" s="137"/>
      <c r="BLW119" s="138"/>
      <c r="BLX119" s="139"/>
      <c r="BLY119" s="140"/>
      <c r="BLZ119" s="136"/>
      <c r="BMA119" s="136"/>
      <c r="BMB119" s="61"/>
      <c r="BMC119" s="136"/>
      <c r="BMD119" s="137"/>
      <c r="BME119" s="138"/>
      <c r="BMF119" s="139"/>
      <c r="BMG119" s="140"/>
      <c r="BMH119" s="136"/>
      <c r="BMI119" s="136"/>
      <c r="BMJ119" s="61"/>
      <c r="BMK119" s="136"/>
      <c r="BML119" s="137"/>
      <c r="BMM119" s="138"/>
      <c r="BMN119" s="139"/>
      <c r="BMO119" s="140"/>
      <c r="BMP119" s="136"/>
      <c r="BMQ119" s="136"/>
      <c r="BMR119" s="61"/>
      <c r="BMS119" s="136"/>
      <c r="BMT119" s="137"/>
      <c r="BMU119" s="138"/>
      <c r="BMV119" s="139"/>
      <c r="BMW119" s="140"/>
      <c r="BMX119" s="136"/>
      <c r="BMY119" s="136"/>
      <c r="BMZ119" s="61"/>
      <c r="BNA119" s="136"/>
      <c r="BNB119" s="137"/>
      <c r="BNC119" s="138"/>
      <c r="BND119" s="139"/>
      <c r="BNE119" s="140"/>
      <c r="BNF119" s="136"/>
      <c r="BNG119" s="136"/>
      <c r="BNH119" s="61"/>
      <c r="BNI119" s="136"/>
      <c r="BNJ119" s="137"/>
      <c r="BNK119" s="138"/>
      <c r="BNL119" s="139"/>
      <c r="BNM119" s="140"/>
      <c r="BNN119" s="136"/>
      <c r="BNO119" s="136"/>
      <c r="BNP119" s="61"/>
      <c r="BNQ119" s="136"/>
      <c r="BNR119" s="137"/>
      <c r="BNS119" s="138"/>
      <c r="BNT119" s="139"/>
      <c r="BNU119" s="140"/>
      <c r="BNV119" s="136"/>
      <c r="BNW119" s="136"/>
      <c r="BNX119" s="61"/>
      <c r="BNY119" s="136"/>
      <c r="BNZ119" s="137"/>
      <c r="BOA119" s="138"/>
      <c r="BOB119" s="139"/>
      <c r="BOC119" s="140"/>
      <c r="BOD119" s="136"/>
      <c r="BOE119" s="136"/>
      <c r="BOF119" s="61"/>
      <c r="BOG119" s="136"/>
      <c r="BOH119" s="137"/>
      <c r="BOI119" s="138"/>
      <c r="BOJ119" s="139"/>
      <c r="BOK119" s="140"/>
      <c r="BOL119" s="136"/>
      <c r="BOM119" s="136"/>
      <c r="BON119" s="61"/>
      <c r="BOO119" s="136"/>
      <c r="BOP119" s="137"/>
      <c r="BOQ119" s="138"/>
      <c r="BOR119" s="139"/>
      <c r="BOS119" s="140"/>
      <c r="BOT119" s="136"/>
      <c r="BOU119" s="136"/>
      <c r="BOV119" s="61"/>
      <c r="BOW119" s="136"/>
      <c r="BOX119" s="137"/>
      <c r="BOY119" s="138"/>
      <c r="BOZ119" s="139"/>
      <c r="BPA119" s="140"/>
      <c r="BPB119" s="136"/>
      <c r="BPC119" s="136"/>
      <c r="BPD119" s="61"/>
      <c r="BPE119" s="136"/>
      <c r="BPF119" s="137"/>
      <c r="BPG119" s="138"/>
      <c r="BPH119" s="139"/>
      <c r="BPI119" s="140"/>
      <c r="BPJ119" s="136"/>
      <c r="BPK119" s="136"/>
      <c r="BPL119" s="61"/>
      <c r="BPM119" s="136"/>
      <c r="BPN119" s="137"/>
      <c r="BPO119" s="138"/>
      <c r="BPP119" s="139"/>
      <c r="BPQ119" s="140"/>
      <c r="BPR119" s="136"/>
      <c r="BPS119" s="136"/>
      <c r="BPT119" s="61"/>
      <c r="BPU119" s="136"/>
      <c r="BPV119" s="137"/>
      <c r="BPW119" s="138"/>
      <c r="BPX119" s="139"/>
      <c r="BPY119" s="140"/>
      <c r="BPZ119" s="136"/>
      <c r="BQA119" s="136"/>
      <c r="BQB119" s="61"/>
      <c r="BQC119" s="136"/>
      <c r="BQD119" s="137"/>
      <c r="BQE119" s="138"/>
      <c r="BQF119" s="139"/>
      <c r="BQG119" s="140"/>
      <c r="BQH119" s="136"/>
      <c r="BQI119" s="136"/>
      <c r="BQJ119" s="61"/>
      <c r="BQK119" s="136"/>
      <c r="BQL119" s="137"/>
      <c r="BQM119" s="138"/>
      <c r="BQN119" s="139"/>
      <c r="BQO119" s="140"/>
      <c r="BQP119" s="136"/>
      <c r="BQQ119" s="136"/>
      <c r="BQR119" s="61"/>
      <c r="BQS119" s="136"/>
      <c r="BQT119" s="137"/>
      <c r="BQU119" s="138"/>
      <c r="BQV119" s="139"/>
      <c r="BQW119" s="140"/>
      <c r="BQX119" s="136"/>
      <c r="BQY119" s="136"/>
      <c r="BQZ119" s="61"/>
      <c r="BRA119" s="136"/>
      <c r="BRB119" s="137"/>
      <c r="BRC119" s="138"/>
      <c r="BRD119" s="139"/>
      <c r="BRE119" s="140"/>
      <c r="BRF119" s="136"/>
      <c r="BRG119" s="136"/>
      <c r="BRH119" s="61"/>
      <c r="BRI119" s="136"/>
      <c r="BRJ119" s="137"/>
      <c r="BRK119" s="138"/>
      <c r="BRL119" s="139"/>
      <c r="BRM119" s="140"/>
      <c r="BRN119" s="136"/>
      <c r="BRO119" s="136"/>
      <c r="BRP119" s="61"/>
      <c r="BRQ119" s="136"/>
      <c r="BRR119" s="137"/>
      <c r="BRS119" s="138"/>
      <c r="BRT119" s="139"/>
      <c r="BRU119" s="140"/>
      <c r="BRV119" s="136"/>
      <c r="BRW119" s="136"/>
      <c r="BRX119" s="61"/>
      <c r="BRY119" s="136"/>
      <c r="BRZ119" s="137"/>
      <c r="BSA119" s="138"/>
      <c r="BSB119" s="139"/>
      <c r="BSC119" s="140"/>
      <c r="BSD119" s="136"/>
      <c r="BSE119" s="136"/>
      <c r="BSF119" s="61"/>
      <c r="BSG119" s="136"/>
      <c r="BSH119" s="137"/>
      <c r="BSI119" s="138"/>
      <c r="BSJ119" s="139"/>
      <c r="BSK119" s="140"/>
      <c r="BSL119" s="136"/>
      <c r="BSM119" s="136"/>
      <c r="BSN119" s="61"/>
      <c r="BSO119" s="136"/>
      <c r="BSP119" s="137"/>
      <c r="BSQ119" s="138"/>
      <c r="BSR119" s="139"/>
      <c r="BSS119" s="140"/>
      <c r="BST119" s="136"/>
      <c r="BSU119" s="136"/>
      <c r="BSV119" s="61"/>
      <c r="BSW119" s="136"/>
      <c r="BSX119" s="137"/>
      <c r="BSY119" s="138"/>
      <c r="BSZ119" s="139"/>
      <c r="BTA119" s="140"/>
      <c r="BTB119" s="136"/>
      <c r="BTC119" s="136"/>
      <c r="BTD119" s="61"/>
      <c r="BTE119" s="136"/>
      <c r="BTF119" s="137"/>
      <c r="BTG119" s="138"/>
      <c r="BTH119" s="139"/>
      <c r="BTI119" s="140"/>
      <c r="BTJ119" s="136"/>
      <c r="BTK119" s="136"/>
      <c r="BTL119" s="61"/>
      <c r="BTM119" s="136"/>
      <c r="BTN119" s="137"/>
      <c r="BTO119" s="138"/>
      <c r="BTP119" s="139"/>
      <c r="BTQ119" s="140"/>
      <c r="BTR119" s="136"/>
      <c r="BTS119" s="136"/>
      <c r="BTT119" s="61"/>
      <c r="BTU119" s="136"/>
      <c r="BTV119" s="137"/>
      <c r="BTW119" s="138"/>
      <c r="BTX119" s="139"/>
      <c r="BTY119" s="140"/>
      <c r="BTZ119" s="136"/>
      <c r="BUA119" s="136"/>
      <c r="BUB119" s="61"/>
      <c r="BUC119" s="136"/>
      <c r="BUD119" s="137"/>
      <c r="BUE119" s="138"/>
      <c r="BUF119" s="139"/>
      <c r="BUG119" s="140"/>
      <c r="BUH119" s="136"/>
      <c r="BUI119" s="136"/>
      <c r="BUJ119" s="61"/>
      <c r="BUK119" s="136"/>
      <c r="BUL119" s="137"/>
      <c r="BUM119" s="138"/>
      <c r="BUN119" s="139"/>
      <c r="BUO119" s="140"/>
      <c r="BUP119" s="136"/>
      <c r="BUQ119" s="136"/>
      <c r="BUR119" s="61"/>
      <c r="BUS119" s="136"/>
      <c r="BUT119" s="137"/>
      <c r="BUU119" s="138"/>
      <c r="BUV119" s="139"/>
      <c r="BUW119" s="140"/>
      <c r="BUX119" s="136"/>
      <c r="BUY119" s="136"/>
      <c r="BUZ119" s="61"/>
      <c r="BVA119" s="136"/>
      <c r="BVB119" s="137"/>
      <c r="BVC119" s="138"/>
      <c r="BVD119" s="139"/>
      <c r="BVE119" s="140"/>
      <c r="BVF119" s="136"/>
      <c r="BVG119" s="136"/>
      <c r="BVH119" s="61"/>
      <c r="BVI119" s="136"/>
      <c r="BVJ119" s="137"/>
      <c r="BVK119" s="138"/>
      <c r="BVL119" s="139"/>
      <c r="BVM119" s="140"/>
      <c r="BVN119" s="136"/>
      <c r="BVO119" s="136"/>
      <c r="BVP119" s="61"/>
      <c r="BVQ119" s="136"/>
      <c r="BVR119" s="137"/>
      <c r="BVS119" s="138"/>
      <c r="BVT119" s="139"/>
      <c r="BVU119" s="140"/>
      <c r="BVV119" s="136"/>
      <c r="BVW119" s="136"/>
      <c r="BVX119" s="61"/>
      <c r="BVY119" s="136"/>
      <c r="BVZ119" s="137"/>
      <c r="BWA119" s="138"/>
      <c r="BWB119" s="139"/>
      <c r="BWC119" s="140"/>
      <c r="BWD119" s="136"/>
      <c r="BWE119" s="136"/>
      <c r="BWF119" s="61"/>
      <c r="BWG119" s="136"/>
      <c r="BWH119" s="137"/>
      <c r="BWI119" s="138"/>
      <c r="BWJ119" s="139"/>
      <c r="BWK119" s="140"/>
      <c r="BWL119" s="136"/>
      <c r="BWM119" s="136"/>
      <c r="BWN119" s="61"/>
      <c r="BWO119" s="136"/>
      <c r="BWP119" s="137"/>
      <c r="BWQ119" s="138"/>
      <c r="BWR119" s="139"/>
      <c r="BWS119" s="140"/>
      <c r="BWT119" s="136"/>
      <c r="BWU119" s="136"/>
      <c r="BWV119" s="61"/>
      <c r="BWW119" s="136"/>
      <c r="BWX119" s="137"/>
      <c r="BWY119" s="138"/>
      <c r="BWZ119" s="139"/>
      <c r="BXA119" s="140"/>
      <c r="BXB119" s="136"/>
      <c r="BXC119" s="136"/>
      <c r="BXD119" s="61"/>
      <c r="BXE119" s="136"/>
      <c r="BXF119" s="137"/>
      <c r="BXG119" s="138"/>
      <c r="BXH119" s="139"/>
      <c r="BXI119" s="140"/>
      <c r="BXJ119" s="136"/>
      <c r="BXK119" s="136"/>
      <c r="BXL119" s="61"/>
      <c r="BXM119" s="136"/>
      <c r="BXN119" s="137"/>
      <c r="BXO119" s="138"/>
      <c r="BXP119" s="139"/>
      <c r="BXQ119" s="140"/>
      <c r="BXR119" s="136"/>
      <c r="BXS119" s="136"/>
      <c r="BXT119" s="61"/>
      <c r="BXU119" s="136"/>
      <c r="BXV119" s="137"/>
      <c r="BXW119" s="138"/>
      <c r="BXX119" s="139"/>
      <c r="BXY119" s="140"/>
      <c r="BXZ119" s="136"/>
      <c r="BYA119" s="136"/>
      <c r="BYB119" s="61"/>
      <c r="BYC119" s="136"/>
      <c r="BYD119" s="137"/>
      <c r="BYE119" s="138"/>
      <c r="BYF119" s="139"/>
      <c r="BYG119" s="140"/>
      <c r="BYH119" s="136"/>
      <c r="BYI119" s="136"/>
      <c r="BYJ119" s="61"/>
      <c r="BYK119" s="136"/>
      <c r="BYL119" s="137"/>
      <c r="BYM119" s="138"/>
      <c r="BYN119" s="139"/>
      <c r="BYO119" s="140"/>
      <c r="BYP119" s="136"/>
      <c r="BYQ119" s="136"/>
      <c r="BYR119" s="61"/>
      <c r="BYS119" s="136"/>
      <c r="BYT119" s="137"/>
      <c r="BYU119" s="138"/>
      <c r="BYV119" s="139"/>
      <c r="BYW119" s="140"/>
      <c r="BYX119" s="136"/>
      <c r="BYY119" s="136"/>
      <c r="BYZ119" s="61"/>
      <c r="BZA119" s="136"/>
      <c r="BZB119" s="137"/>
      <c r="BZC119" s="138"/>
      <c r="BZD119" s="139"/>
      <c r="BZE119" s="140"/>
      <c r="BZF119" s="136"/>
      <c r="BZG119" s="136"/>
      <c r="BZH119" s="61"/>
      <c r="BZI119" s="136"/>
      <c r="BZJ119" s="137"/>
      <c r="BZK119" s="138"/>
      <c r="BZL119" s="139"/>
      <c r="BZM119" s="140"/>
      <c r="BZN119" s="136"/>
      <c r="BZO119" s="136"/>
      <c r="BZP119" s="61"/>
      <c r="BZQ119" s="136"/>
      <c r="BZR119" s="137"/>
      <c r="BZS119" s="138"/>
      <c r="BZT119" s="139"/>
      <c r="BZU119" s="140"/>
      <c r="BZV119" s="136"/>
      <c r="BZW119" s="136"/>
      <c r="BZX119" s="61"/>
      <c r="BZY119" s="136"/>
      <c r="BZZ119" s="137"/>
      <c r="CAA119" s="138"/>
      <c r="CAB119" s="139"/>
      <c r="CAC119" s="140"/>
      <c r="CAD119" s="136"/>
      <c r="CAE119" s="136"/>
      <c r="CAF119" s="61"/>
      <c r="CAG119" s="136"/>
      <c r="CAH119" s="137"/>
      <c r="CAI119" s="138"/>
      <c r="CAJ119" s="139"/>
      <c r="CAK119" s="140"/>
      <c r="CAL119" s="136"/>
      <c r="CAM119" s="136"/>
      <c r="CAN119" s="61"/>
      <c r="CAO119" s="136"/>
      <c r="CAP119" s="137"/>
      <c r="CAQ119" s="138"/>
      <c r="CAR119" s="139"/>
      <c r="CAS119" s="140"/>
      <c r="CAT119" s="136"/>
      <c r="CAU119" s="136"/>
      <c r="CAV119" s="61"/>
      <c r="CAW119" s="136"/>
      <c r="CAX119" s="137"/>
      <c r="CAY119" s="138"/>
      <c r="CAZ119" s="139"/>
      <c r="CBA119" s="140"/>
      <c r="CBB119" s="136"/>
      <c r="CBC119" s="136"/>
      <c r="CBD119" s="61"/>
      <c r="CBE119" s="136"/>
      <c r="CBF119" s="137"/>
      <c r="CBG119" s="138"/>
      <c r="CBH119" s="139"/>
      <c r="CBI119" s="140"/>
      <c r="CBJ119" s="136"/>
      <c r="CBK119" s="136"/>
      <c r="CBL119" s="61"/>
      <c r="CBM119" s="136"/>
      <c r="CBN119" s="137"/>
      <c r="CBO119" s="138"/>
      <c r="CBP119" s="139"/>
      <c r="CBQ119" s="140"/>
      <c r="CBR119" s="136"/>
      <c r="CBS119" s="136"/>
      <c r="CBT119" s="61"/>
      <c r="CBU119" s="136"/>
      <c r="CBV119" s="137"/>
      <c r="CBW119" s="138"/>
      <c r="CBX119" s="139"/>
      <c r="CBY119" s="140"/>
      <c r="CBZ119" s="136"/>
      <c r="CCA119" s="136"/>
      <c r="CCB119" s="61"/>
      <c r="CCC119" s="136"/>
      <c r="CCD119" s="137"/>
      <c r="CCE119" s="138"/>
      <c r="CCF119" s="139"/>
      <c r="CCG119" s="140"/>
      <c r="CCH119" s="136"/>
      <c r="CCI119" s="136"/>
      <c r="CCJ119" s="61"/>
      <c r="CCK119" s="136"/>
      <c r="CCL119" s="137"/>
      <c r="CCM119" s="138"/>
      <c r="CCN119" s="139"/>
      <c r="CCO119" s="140"/>
      <c r="CCP119" s="136"/>
      <c r="CCQ119" s="136"/>
      <c r="CCR119" s="61"/>
      <c r="CCS119" s="136"/>
      <c r="CCT119" s="137"/>
      <c r="CCU119" s="138"/>
      <c r="CCV119" s="139"/>
      <c r="CCW119" s="140"/>
      <c r="CCX119" s="136"/>
      <c r="CCY119" s="136"/>
      <c r="CCZ119" s="61"/>
      <c r="CDA119" s="136"/>
      <c r="CDB119" s="137"/>
      <c r="CDC119" s="138"/>
      <c r="CDD119" s="139"/>
      <c r="CDE119" s="140"/>
      <c r="CDF119" s="136"/>
      <c r="CDG119" s="136"/>
      <c r="CDH119" s="61"/>
      <c r="CDI119" s="136"/>
      <c r="CDJ119" s="137"/>
      <c r="CDK119" s="138"/>
      <c r="CDL119" s="139"/>
      <c r="CDM119" s="140"/>
      <c r="CDN119" s="136"/>
      <c r="CDO119" s="136"/>
      <c r="CDP119" s="61"/>
      <c r="CDQ119" s="136"/>
      <c r="CDR119" s="137"/>
      <c r="CDS119" s="138"/>
      <c r="CDT119" s="139"/>
      <c r="CDU119" s="140"/>
      <c r="CDV119" s="136"/>
      <c r="CDW119" s="136"/>
      <c r="CDX119" s="61"/>
      <c r="CDY119" s="136"/>
      <c r="CDZ119" s="137"/>
      <c r="CEA119" s="138"/>
      <c r="CEB119" s="139"/>
      <c r="CEC119" s="140"/>
      <c r="CED119" s="136"/>
      <c r="CEE119" s="136"/>
      <c r="CEF119" s="61"/>
      <c r="CEG119" s="136"/>
      <c r="CEH119" s="137"/>
      <c r="CEI119" s="138"/>
      <c r="CEJ119" s="139"/>
      <c r="CEK119" s="140"/>
      <c r="CEL119" s="136"/>
      <c r="CEM119" s="136"/>
      <c r="CEN119" s="61"/>
      <c r="CEO119" s="136"/>
      <c r="CEP119" s="137"/>
      <c r="CEQ119" s="138"/>
      <c r="CER119" s="139"/>
      <c r="CES119" s="140"/>
      <c r="CET119" s="136"/>
      <c r="CEU119" s="136"/>
      <c r="CEV119" s="61"/>
      <c r="CEW119" s="136"/>
      <c r="CEX119" s="137"/>
      <c r="CEY119" s="138"/>
      <c r="CEZ119" s="139"/>
      <c r="CFA119" s="140"/>
      <c r="CFB119" s="136"/>
      <c r="CFC119" s="136"/>
      <c r="CFD119" s="61"/>
      <c r="CFE119" s="136"/>
      <c r="CFF119" s="137"/>
      <c r="CFG119" s="138"/>
      <c r="CFH119" s="139"/>
      <c r="CFI119" s="140"/>
      <c r="CFJ119" s="136"/>
      <c r="CFK119" s="136"/>
      <c r="CFL119" s="61"/>
      <c r="CFM119" s="136"/>
      <c r="CFN119" s="137"/>
      <c r="CFO119" s="138"/>
      <c r="CFP119" s="139"/>
      <c r="CFQ119" s="140"/>
      <c r="CFR119" s="136"/>
      <c r="CFS119" s="136"/>
      <c r="CFT119" s="61"/>
      <c r="CFU119" s="136"/>
      <c r="CFV119" s="137"/>
      <c r="CFW119" s="138"/>
      <c r="CFX119" s="139"/>
      <c r="CFY119" s="140"/>
      <c r="CFZ119" s="136"/>
      <c r="CGA119" s="136"/>
      <c r="CGB119" s="61"/>
      <c r="CGC119" s="136"/>
      <c r="CGD119" s="137"/>
      <c r="CGE119" s="138"/>
      <c r="CGF119" s="139"/>
      <c r="CGG119" s="140"/>
      <c r="CGH119" s="136"/>
      <c r="CGI119" s="136"/>
      <c r="CGJ119" s="61"/>
      <c r="CGK119" s="136"/>
      <c r="CGL119" s="137"/>
      <c r="CGM119" s="138"/>
      <c r="CGN119" s="139"/>
      <c r="CGO119" s="140"/>
      <c r="CGP119" s="136"/>
      <c r="CGQ119" s="136"/>
      <c r="CGR119" s="61"/>
      <c r="CGS119" s="136"/>
      <c r="CGT119" s="137"/>
      <c r="CGU119" s="138"/>
      <c r="CGV119" s="139"/>
      <c r="CGW119" s="140"/>
      <c r="CGX119" s="136"/>
      <c r="CGY119" s="136"/>
      <c r="CGZ119" s="61"/>
      <c r="CHA119" s="136"/>
      <c r="CHB119" s="137"/>
      <c r="CHC119" s="138"/>
      <c r="CHD119" s="139"/>
      <c r="CHE119" s="140"/>
      <c r="CHF119" s="136"/>
      <c r="CHG119" s="136"/>
      <c r="CHH119" s="61"/>
      <c r="CHI119" s="136"/>
      <c r="CHJ119" s="137"/>
      <c r="CHK119" s="138"/>
      <c r="CHL119" s="139"/>
      <c r="CHM119" s="140"/>
      <c r="CHN119" s="136"/>
      <c r="CHO119" s="136"/>
      <c r="CHP119" s="61"/>
      <c r="CHQ119" s="136"/>
      <c r="CHR119" s="137"/>
      <c r="CHS119" s="138"/>
      <c r="CHT119" s="139"/>
      <c r="CHU119" s="140"/>
      <c r="CHV119" s="136"/>
      <c r="CHW119" s="136"/>
      <c r="CHX119" s="61"/>
      <c r="CHY119" s="136"/>
      <c r="CHZ119" s="137"/>
      <c r="CIA119" s="138"/>
      <c r="CIB119" s="139"/>
      <c r="CIC119" s="140"/>
      <c r="CID119" s="136"/>
      <c r="CIE119" s="136"/>
      <c r="CIF119" s="61"/>
      <c r="CIG119" s="136"/>
      <c r="CIH119" s="137"/>
      <c r="CII119" s="138"/>
      <c r="CIJ119" s="139"/>
      <c r="CIK119" s="140"/>
      <c r="CIL119" s="136"/>
      <c r="CIM119" s="136"/>
      <c r="CIN119" s="61"/>
      <c r="CIO119" s="136"/>
      <c r="CIP119" s="137"/>
      <c r="CIQ119" s="138"/>
      <c r="CIR119" s="139"/>
      <c r="CIS119" s="140"/>
      <c r="CIT119" s="136"/>
      <c r="CIU119" s="136"/>
      <c r="CIV119" s="61"/>
      <c r="CIW119" s="136"/>
      <c r="CIX119" s="137"/>
      <c r="CIY119" s="138"/>
      <c r="CIZ119" s="139"/>
      <c r="CJA119" s="140"/>
      <c r="CJB119" s="136"/>
      <c r="CJC119" s="136"/>
      <c r="CJD119" s="61"/>
      <c r="CJE119" s="136"/>
      <c r="CJF119" s="137"/>
      <c r="CJG119" s="138"/>
      <c r="CJH119" s="139"/>
      <c r="CJI119" s="140"/>
      <c r="CJJ119" s="136"/>
      <c r="CJK119" s="136"/>
      <c r="CJL119" s="61"/>
      <c r="CJM119" s="136"/>
      <c r="CJN119" s="137"/>
      <c r="CJO119" s="138"/>
      <c r="CJP119" s="139"/>
      <c r="CJQ119" s="140"/>
      <c r="CJR119" s="136"/>
      <c r="CJS119" s="136"/>
      <c r="CJT119" s="61"/>
      <c r="CJU119" s="136"/>
      <c r="CJV119" s="137"/>
      <c r="CJW119" s="138"/>
      <c r="CJX119" s="139"/>
      <c r="CJY119" s="140"/>
      <c r="CJZ119" s="136"/>
      <c r="CKA119" s="136"/>
      <c r="CKB119" s="61"/>
      <c r="CKC119" s="136"/>
      <c r="CKD119" s="137"/>
      <c r="CKE119" s="138"/>
      <c r="CKF119" s="139"/>
      <c r="CKG119" s="140"/>
      <c r="CKH119" s="136"/>
      <c r="CKI119" s="136"/>
      <c r="CKJ119" s="61"/>
      <c r="CKK119" s="136"/>
      <c r="CKL119" s="137"/>
      <c r="CKM119" s="138"/>
      <c r="CKN119" s="139"/>
      <c r="CKO119" s="140"/>
      <c r="CKP119" s="136"/>
      <c r="CKQ119" s="136"/>
      <c r="CKR119" s="61"/>
      <c r="CKS119" s="136"/>
      <c r="CKT119" s="137"/>
      <c r="CKU119" s="138"/>
      <c r="CKV119" s="139"/>
      <c r="CKW119" s="140"/>
      <c r="CKX119" s="136"/>
      <c r="CKY119" s="136"/>
      <c r="CKZ119" s="61"/>
      <c r="CLA119" s="136"/>
      <c r="CLB119" s="137"/>
      <c r="CLC119" s="138"/>
      <c r="CLD119" s="139"/>
      <c r="CLE119" s="140"/>
      <c r="CLF119" s="136"/>
      <c r="CLG119" s="136"/>
      <c r="CLH119" s="61"/>
      <c r="CLI119" s="136"/>
      <c r="CLJ119" s="137"/>
      <c r="CLK119" s="138"/>
      <c r="CLL119" s="139"/>
      <c r="CLM119" s="140"/>
      <c r="CLN119" s="136"/>
      <c r="CLO119" s="136"/>
      <c r="CLP119" s="61"/>
      <c r="CLQ119" s="136"/>
      <c r="CLR119" s="137"/>
      <c r="CLS119" s="138"/>
      <c r="CLT119" s="139"/>
      <c r="CLU119" s="140"/>
      <c r="CLV119" s="136"/>
      <c r="CLW119" s="136"/>
      <c r="CLX119" s="61"/>
      <c r="CLY119" s="136"/>
      <c r="CLZ119" s="137"/>
      <c r="CMA119" s="138"/>
      <c r="CMB119" s="139"/>
      <c r="CMC119" s="140"/>
      <c r="CMD119" s="136"/>
      <c r="CME119" s="136"/>
      <c r="CMF119" s="61"/>
      <c r="CMG119" s="136"/>
      <c r="CMH119" s="137"/>
      <c r="CMI119" s="138"/>
      <c r="CMJ119" s="139"/>
      <c r="CMK119" s="140"/>
      <c r="CML119" s="136"/>
      <c r="CMM119" s="136"/>
      <c r="CMN119" s="61"/>
      <c r="CMO119" s="136"/>
      <c r="CMP119" s="137"/>
      <c r="CMQ119" s="138"/>
      <c r="CMR119" s="139"/>
      <c r="CMS119" s="140"/>
      <c r="CMT119" s="136"/>
      <c r="CMU119" s="136"/>
      <c r="CMV119" s="61"/>
      <c r="CMW119" s="136"/>
      <c r="CMX119" s="137"/>
      <c r="CMY119" s="138"/>
      <c r="CMZ119" s="139"/>
      <c r="CNA119" s="140"/>
      <c r="CNB119" s="136"/>
      <c r="CNC119" s="136"/>
      <c r="CND119" s="61"/>
      <c r="CNE119" s="136"/>
      <c r="CNF119" s="137"/>
      <c r="CNG119" s="138"/>
      <c r="CNH119" s="139"/>
      <c r="CNI119" s="140"/>
      <c r="CNJ119" s="136"/>
      <c r="CNK119" s="136"/>
      <c r="CNL119" s="61"/>
      <c r="CNM119" s="136"/>
      <c r="CNN119" s="137"/>
      <c r="CNO119" s="138"/>
      <c r="CNP119" s="139"/>
      <c r="CNQ119" s="140"/>
      <c r="CNR119" s="136"/>
      <c r="CNS119" s="136"/>
      <c r="CNT119" s="61"/>
      <c r="CNU119" s="136"/>
      <c r="CNV119" s="137"/>
      <c r="CNW119" s="138"/>
      <c r="CNX119" s="139"/>
      <c r="CNY119" s="140"/>
      <c r="CNZ119" s="136"/>
      <c r="COA119" s="136"/>
      <c r="COB119" s="61"/>
      <c r="COC119" s="136"/>
      <c r="COD119" s="137"/>
      <c r="COE119" s="138"/>
      <c r="COF119" s="139"/>
      <c r="COG119" s="140"/>
      <c r="COH119" s="136"/>
      <c r="COI119" s="136"/>
      <c r="COJ119" s="61"/>
      <c r="COK119" s="136"/>
      <c r="COL119" s="137"/>
      <c r="COM119" s="138"/>
      <c r="CON119" s="139"/>
      <c r="COO119" s="140"/>
      <c r="COP119" s="136"/>
      <c r="COQ119" s="136"/>
      <c r="COR119" s="61"/>
      <c r="COS119" s="136"/>
      <c r="COT119" s="137"/>
      <c r="COU119" s="138"/>
      <c r="COV119" s="139"/>
      <c r="COW119" s="140"/>
      <c r="COX119" s="136"/>
      <c r="COY119" s="136"/>
      <c r="COZ119" s="61"/>
      <c r="CPA119" s="136"/>
      <c r="CPB119" s="137"/>
      <c r="CPC119" s="138"/>
      <c r="CPD119" s="139"/>
      <c r="CPE119" s="140"/>
      <c r="CPF119" s="136"/>
      <c r="CPG119" s="136"/>
      <c r="CPH119" s="61"/>
      <c r="CPI119" s="136"/>
      <c r="CPJ119" s="137"/>
      <c r="CPK119" s="138"/>
      <c r="CPL119" s="139"/>
      <c r="CPM119" s="140"/>
      <c r="CPN119" s="136"/>
      <c r="CPO119" s="136"/>
      <c r="CPP119" s="61"/>
      <c r="CPQ119" s="136"/>
      <c r="CPR119" s="137"/>
      <c r="CPS119" s="138"/>
      <c r="CPT119" s="139"/>
      <c r="CPU119" s="140"/>
      <c r="CPV119" s="136"/>
      <c r="CPW119" s="136"/>
      <c r="CPX119" s="61"/>
      <c r="CPY119" s="136"/>
      <c r="CPZ119" s="137"/>
      <c r="CQA119" s="138"/>
      <c r="CQB119" s="139"/>
      <c r="CQC119" s="140"/>
      <c r="CQD119" s="136"/>
      <c r="CQE119" s="136"/>
      <c r="CQF119" s="61"/>
      <c r="CQG119" s="136"/>
      <c r="CQH119" s="137"/>
      <c r="CQI119" s="138"/>
      <c r="CQJ119" s="139"/>
      <c r="CQK119" s="140"/>
      <c r="CQL119" s="136"/>
      <c r="CQM119" s="136"/>
      <c r="CQN119" s="61"/>
      <c r="CQO119" s="136"/>
      <c r="CQP119" s="137"/>
      <c r="CQQ119" s="138"/>
      <c r="CQR119" s="139"/>
      <c r="CQS119" s="140"/>
      <c r="CQT119" s="136"/>
      <c r="CQU119" s="136"/>
      <c r="CQV119" s="61"/>
      <c r="CQW119" s="136"/>
      <c r="CQX119" s="137"/>
      <c r="CQY119" s="138"/>
      <c r="CQZ119" s="139"/>
      <c r="CRA119" s="140"/>
      <c r="CRB119" s="136"/>
      <c r="CRC119" s="136"/>
      <c r="CRD119" s="61"/>
      <c r="CRE119" s="136"/>
      <c r="CRF119" s="137"/>
      <c r="CRG119" s="138"/>
      <c r="CRH119" s="139"/>
      <c r="CRI119" s="140"/>
      <c r="CRJ119" s="136"/>
      <c r="CRK119" s="136"/>
      <c r="CRL119" s="61"/>
      <c r="CRM119" s="136"/>
      <c r="CRN119" s="137"/>
      <c r="CRO119" s="138"/>
      <c r="CRP119" s="139"/>
      <c r="CRQ119" s="140"/>
      <c r="CRR119" s="136"/>
      <c r="CRS119" s="136"/>
      <c r="CRT119" s="61"/>
      <c r="CRU119" s="136"/>
      <c r="CRV119" s="137"/>
      <c r="CRW119" s="138"/>
      <c r="CRX119" s="139"/>
      <c r="CRY119" s="140"/>
      <c r="CRZ119" s="136"/>
      <c r="CSA119" s="136"/>
      <c r="CSB119" s="61"/>
      <c r="CSC119" s="136"/>
      <c r="CSD119" s="137"/>
      <c r="CSE119" s="138"/>
      <c r="CSF119" s="139"/>
      <c r="CSG119" s="140"/>
      <c r="CSH119" s="136"/>
      <c r="CSI119" s="136"/>
      <c r="CSJ119" s="61"/>
      <c r="CSK119" s="136"/>
      <c r="CSL119" s="137"/>
      <c r="CSM119" s="138"/>
      <c r="CSN119" s="139"/>
      <c r="CSO119" s="140"/>
      <c r="CSP119" s="136"/>
      <c r="CSQ119" s="136"/>
      <c r="CSR119" s="61"/>
      <c r="CSS119" s="136"/>
      <c r="CST119" s="137"/>
      <c r="CSU119" s="138"/>
      <c r="CSV119" s="139"/>
      <c r="CSW119" s="140"/>
      <c r="CSX119" s="136"/>
      <c r="CSY119" s="136"/>
      <c r="CSZ119" s="61"/>
      <c r="CTA119" s="136"/>
      <c r="CTB119" s="137"/>
      <c r="CTC119" s="138"/>
      <c r="CTD119" s="139"/>
      <c r="CTE119" s="140"/>
      <c r="CTF119" s="136"/>
      <c r="CTG119" s="136"/>
      <c r="CTH119" s="61"/>
      <c r="CTI119" s="136"/>
      <c r="CTJ119" s="137"/>
      <c r="CTK119" s="138"/>
      <c r="CTL119" s="139"/>
      <c r="CTM119" s="140"/>
      <c r="CTN119" s="136"/>
      <c r="CTO119" s="136"/>
      <c r="CTP119" s="61"/>
      <c r="CTQ119" s="136"/>
      <c r="CTR119" s="137"/>
      <c r="CTS119" s="138"/>
      <c r="CTT119" s="139"/>
      <c r="CTU119" s="140"/>
      <c r="CTV119" s="136"/>
      <c r="CTW119" s="136"/>
      <c r="CTX119" s="61"/>
      <c r="CTY119" s="136"/>
      <c r="CTZ119" s="137"/>
      <c r="CUA119" s="138"/>
      <c r="CUB119" s="139"/>
      <c r="CUC119" s="140"/>
      <c r="CUD119" s="136"/>
      <c r="CUE119" s="136"/>
      <c r="CUF119" s="61"/>
      <c r="CUG119" s="136"/>
      <c r="CUH119" s="137"/>
      <c r="CUI119" s="138"/>
      <c r="CUJ119" s="139"/>
      <c r="CUK119" s="140"/>
      <c r="CUL119" s="136"/>
      <c r="CUM119" s="136"/>
      <c r="CUN119" s="61"/>
      <c r="CUO119" s="136"/>
      <c r="CUP119" s="137"/>
      <c r="CUQ119" s="138"/>
      <c r="CUR119" s="139"/>
      <c r="CUS119" s="140"/>
      <c r="CUT119" s="136"/>
      <c r="CUU119" s="136"/>
      <c r="CUV119" s="61"/>
      <c r="CUW119" s="136"/>
      <c r="CUX119" s="137"/>
      <c r="CUY119" s="138"/>
      <c r="CUZ119" s="139"/>
      <c r="CVA119" s="140"/>
      <c r="CVB119" s="136"/>
      <c r="CVC119" s="136"/>
      <c r="CVD119" s="61"/>
      <c r="CVE119" s="136"/>
      <c r="CVF119" s="137"/>
      <c r="CVG119" s="138"/>
      <c r="CVH119" s="139"/>
      <c r="CVI119" s="140"/>
      <c r="CVJ119" s="136"/>
      <c r="CVK119" s="136"/>
      <c r="CVL119" s="61"/>
      <c r="CVM119" s="136"/>
      <c r="CVN119" s="137"/>
      <c r="CVO119" s="138"/>
      <c r="CVP119" s="139"/>
      <c r="CVQ119" s="140"/>
      <c r="CVR119" s="136"/>
      <c r="CVS119" s="136"/>
      <c r="CVT119" s="61"/>
      <c r="CVU119" s="136"/>
      <c r="CVV119" s="137"/>
      <c r="CVW119" s="138"/>
      <c r="CVX119" s="139"/>
      <c r="CVY119" s="140"/>
      <c r="CVZ119" s="136"/>
      <c r="CWA119" s="136"/>
      <c r="CWB119" s="61"/>
      <c r="CWC119" s="136"/>
      <c r="CWD119" s="137"/>
      <c r="CWE119" s="138"/>
      <c r="CWF119" s="139"/>
      <c r="CWG119" s="140"/>
      <c r="CWH119" s="136"/>
      <c r="CWI119" s="136"/>
      <c r="CWJ119" s="61"/>
      <c r="CWK119" s="136"/>
      <c r="CWL119" s="137"/>
      <c r="CWM119" s="138"/>
      <c r="CWN119" s="139"/>
      <c r="CWO119" s="140"/>
      <c r="CWP119" s="136"/>
      <c r="CWQ119" s="136"/>
      <c r="CWR119" s="61"/>
      <c r="CWS119" s="136"/>
      <c r="CWT119" s="137"/>
      <c r="CWU119" s="138"/>
      <c r="CWV119" s="139"/>
      <c r="CWW119" s="140"/>
      <c r="CWX119" s="136"/>
      <c r="CWY119" s="136"/>
      <c r="CWZ119" s="61"/>
      <c r="CXA119" s="136"/>
      <c r="CXB119" s="137"/>
      <c r="CXC119" s="138"/>
      <c r="CXD119" s="139"/>
      <c r="CXE119" s="140"/>
      <c r="CXF119" s="136"/>
      <c r="CXG119" s="136"/>
      <c r="CXH119" s="61"/>
      <c r="CXI119" s="136"/>
      <c r="CXJ119" s="137"/>
      <c r="CXK119" s="138"/>
      <c r="CXL119" s="139"/>
      <c r="CXM119" s="140"/>
      <c r="CXN119" s="136"/>
      <c r="CXO119" s="136"/>
      <c r="CXP119" s="61"/>
      <c r="CXQ119" s="136"/>
      <c r="CXR119" s="137"/>
      <c r="CXS119" s="138"/>
      <c r="CXT119" s="139"/>
      <c r="CXU119" s="140"/>
      <c r="CXV119" s="136"/>
      <c r="CXW119" s="136"/>
      <c r="CXX119" s="61"/>
      <c r="CXY119" s="136"/>
      <c r="CXZ119" s="137"/>
      <c r="CYA119" s="138"/>
      <c r="CYB119" s="139"/>
      <c r="CYC119" s="140"/>
      <c r="CYD119" s="136"/>
      <c r="CYE119" s="136"/>
      <c r="CYF119" s="61"/>
      <c r="CYG119" s="136"/>
      <c r="CYH119" s="137"/>
      <c r="CYI119" s="138"/>
      <c r="CYJ119" s="139"/>
      <c r="CYK119" s="140"/>
      <c r="CYL119" s="136"/>
      <c r="CYM119" s="136"/>
      <c r="CYN119" s="61"/>
      <c r="CYO119" s="136"/>
      <c r="CYP119" s="137"/>
      <c r="CYQ119" s="138"/>
      <c r="CYR119" s="139"/>
      <c r="CYS119" s="140"/>
      <c r="CYT119" s="136"/>
      <c r="CYU119" s="136"/>
      <c r="CYV119" s="61"/>
      <c r="CYW119" s="136"/>
      <c r="CYX119" s="137"/>
      <c r="CYY119" s="138"/>
      <c r="CYZ119" s="139"/>
      <c r="CZA119" s="140"/>
      <c r="CZB119" s="136"/>
      <c r="CZC119" s="136"/>
      <c r="CZD119" s="61"/>
      <c r="CZE119" s="136"/>
      <c r="CZF119" s="137"/>
      <c r="CZG119" s="138"/>
      <c r="CZH119" s="139"/>
      <c r="CZI119" s="140"/>
      <c r="CZJ119" s="136"/>
      <c r="CZK119" s="136"/>
      <c r="CZL119" s="61"/>
      <c r="CZM119" s="136"/>
      <c r="CZN119" s="137"/>
      <c r="CZO119" s="138"/>
      <c r="CZP119" s="139"/>
      <c r="CZQ119" s="140"/>
      <c r="CZR119" s="136"/>
      <c r="CZS119" s="136"/>
      <c r="CZT119" s="61"/>
      <c r="CZU119" s="136"/>
      <c r="CZV119" s="137"/>
      <c r="CZW119" s="138"/>
      <c r="CZX119" s="139"/>
      <c r="CZY119" s="140"/>
      <c r="CZZ119" s="136"/>
      <c r="DAA119" s="136"/>
      <c r="DAB119" s="61"/>
      <c r="DAC119" s="136"/>
      <c r="DAD119" s="137"/>
      <c r="DAE119" s="138"/>
      <c r="DAF119" s="139"/>
      <c r="DAG119" s="140"/>
      <c r="DAH119" s="136"/>
      <c r="DAI119" s="136"/>
      <c r="DAJ119" s="61"/>
      <c r="DAK119" s="136"/>
      <c r="DAL119" s="137"/>
      <c r="DAM119" s="138"/>
      <c r="DAN119" s="139"/>
      <c r="DAO119" s="140"/>
      <c r="DAP119" s="136"/>
      <c r="DAQ119" s="136"/>
      <c r="DAR119" s="61"/>
      <c r="DAS119" s="136"/>
      <c r="DAT119" s="137"/>
      <c r="DAU119" s="138"/>
      <c r="DAV119" s="139"/>
      <c r="DAW119" s="140"/>
      <c r="DAX119" s="136"/>
      <c r="DAY119" s="136"/>
      <c r="DAZ119" s="61"/>
      <c r="DBA119" s="136"/>
      <c r="DBB119" s="137"/>
      <c r="DBC119" s="138"/>
      <c r="DBD119" s="139"/>
      <c r="DBE119" s="140"/>
      <c r="DBF119" s="136"/>
      <c r="DBG119" s="136"/>
      <c r="DBH119" s="61"/>
      <c r="DBI119" s="136"/>
      <c r="DBJ119" s="137"/>
      <c r="DBK119" s="138"/>
      <c r="DBL119" s="139"/>
      <c r="DBM119" s="140"/>
      <c r="DBN119" s="136"/>
      <c r="DBO119" s="136"/>
      <c r="DBP119" s="61"/>
      <c r="DBQ119" s="136"/>
      <c r="DBR119" s="137"/>
      <c r="DBS119" s="138"/>
      <c r="DBT119" s="139"/>
      <c r="DBU119" s="140"/>
      <c r="DBV119" s="136"/>
      <c r="DBW119" s="136"/>
      <c r="DBX119" s="61"/>
      <c r="DBY119" s="136"/>
      <c r="DBZ119" s="137"/>
      <c r="DCA119" s="138"/>
      <c r="DCB119" s="139"/>
      <c r="DCC119" s="140"/>
      <c r="DCD119" s="136"/>
      <c r="DCE119" s="136"/>
      <c r="DCF119" s="61"/>
      <c r="DCG119" s="136"/>
      <c r="DCH119" s="137"/>
      <c r="DCI119" s="138"/>
      <c r="DCJ119" s="139"/>
      <c r="DCK119" s="140"/>
      <c r="DCL119" s="136"/>
      <c r="DCM119" s="136"/>
      <c r="DCN119" s="61"/>
      <c r="DCO119" s="136"/>
      <c r="DCP119" s="137"/>
      <c r="DCQ119" s="138"/>
      <c r="DCR119" s="139"/>
      <c r="DCS119" s="140"/>
      <c r="DCT119" s="136"/>
      <c r="DCU119" s="136"/>
      <c r="DCV119" s="61"/>
      <c r="DCW119" s="136"/>
      <c r="DCX119" s="137"/>
      <c r="DCY119" s="138"/>
      <c r="DCZ119" s="139"/>
      <c r="DDA119" s="140"/>
      <c r="DDB119" s="136"/>
      <c r="DDC119" s="136"/>
      <c r="DDD119" s="61"/>
      <c r="DDE119" s="136"/>
      <c r="DDF119" s="137"/>
      <c r="DDG119" s="138"/>
      <c r="DDH119" s="139"/>
      <c r="DDI119" s="140"/>
      <c r="DDJ119" s="136"/>
      <c r="DDK119" s="136"/>
      <c r="DDL119" s="61"/>
      <c r="DDM119" s="136"/>
      <c r="DDN119" s="137"/>
      <c r="DDO119" s="138"/>
      <c r="DDP119" s="139"/>
      <c r="DDQ119" s="140"/>
      <c r="DDR119" s="136"/>
      <c r="DDS119" s="136"/>
      <c r="DDT119" s="61"/>
      <c r="DDU119" s="136"/>
      <c r="DDV119" s="137"/>
      <c r="DDW119" s="138"/>
      <c r="DDX119" s="139"/>
      <c r="DDY119" s="140"/>
      <c r="DDZ119" s="136"/>
      <c r="DEA119" s="136"/>
      <c r="DEB119" s="61"/>
      <c r="DEC119" s="136"/>
      <c r="DED119" s="137"/>
      <c r="DEE119" s="138"/>
      <c r="DEF119" s="139"/>
      <c r="DEG119" s="140"/>
      <c r="DEH119" s="136"/>
      <c r="DEI119" s="136"/>
      <c r="DEJ119" s="61"/>
      <c r="DEK119" s="136"/>
      <c r="DEL119" s="137"/>
      <c r="DEM119" s="138"/>
      <c r="DEN119" s="139"/>
      <c r="DEO119" s="140"/>
      <c r="DEP119" s="136"/>
      <c r="DEQ119" s="136"/>
      <c r="DER119" s="61"/>
      <c r="DES119" s="136"/>
      <c r="DET119" s="137"/>
      <c r="DEU119" s="138"/>
      <c r="DEV119" s="139"/>
      <c r="DEW119" s="140"/>
      <c r="DEX119" s="136"/>
      <c r="DEY119" s="136"/>
      <c r="DEZ119" s="61"/>
      <c r="DFA119" s="136"/>
      <c r="DFB119" s="137"/>
      <c r="DFC119" s="138"/>
      <c r="DFD119" s="139"/>
      <c r="DFE119" s="140"/>
      <c r="DFF119" s="136"/>
      <c r="DFG119" s="136"/>
      <c r="DFH119" s="61"/>
      <c r="DFI119" s="136"/>
      <c r="DFJ119" s="137"/>
      <c r="DFK119" s="138"/>
      <c r="DFL119" s="139"/>
      <c r="DFM119" s="140"/>
      <c r="DFN119" s="136"/>
      <c r="DFO119" s="136"/>
      <c r="DFP119" s="61"/>
      <c r="DFQ119" s="136"/>
      <c r="DFR119" s="137"/>
      <c r="DFS119" s="138"/>
      <c r="DFT119" s="139"/>
      <c r="DFU119" s="140"/>
      <c r="DFV119" s="136"/>
      <c r="DFW119" s="136"/>
      <c r="DFX119" s="61"/>
      <c r="DFY119" s="136"/>
      <c r="DFZ119" s="137"/>
      <c r="DGA119" s="138"/>
      <c r="DGB119" s="139"/>
      <c r="DGC119" s="140"/>
      <c r="DGD119" s="136"/>
      <c r="DGE119" s="136"/>
      <c r="DGF119" s="61"/>
      <c r="DGG119" s="136"/>
      <c r="DGH119" s="137"/>
      <c r="DGI119" s="138"/>
      <c r="DGJ119" s="139"/>
      <c r="DGK119" s="140"/>
      <c r="DGL119" s="136"/>
      <c r="DGM119" s="136"/>
      <c r="DGN119" s="61"/>
      <c r="DGO119" s="136"/>
      <c r="DGP119" s="137"/>
      <c r="DGQ119" s="138"/>
      <c r="DGR119" s="139"/>
      <c r="DGS119" s="140"/>
      <c r="DGT119" s="136"/>
      <c r="DGU119" s="136"/>
      <c r="DGV119" s="61"/>
      <c r="DGW119" s="136"/>
      <c r="DGX119" s="137"/>
      <c r="DGY119" s="138"/>
      <c r="DGZ119" s="139"/>
      <c r="DHA119" s="140"/>
      <c r="DHB119" s="136"/>
      <c r="DHC119" s="136"/>
      <c r="DHD119" s="61"/>
      <c r="DHE119" s="136"/>
      <c r="DHF119" s="137"/>
      <c r="DHG119" s="138"/>
      <c r="DHH119" s="139"/>
      <c r="DHI119" s="140"/>
      <c r="DHJ119" s="136"/>
      <c r="DHK119" s="136"/>
      <c r="DHL119" s="61"/>
      <c r="DHM119" s="136"/>
      <c r="DHN119" s="137"/>
      <c r="DHO119" s="138"/>
      <c r="DHP119" s="139"/>
      <c r="DHQ119" s="140"/>
      <c r="DHR119" s="136"/>
      <c r="DHS119" s="136"/>
      <c r="DHT119" s="61"/>
      <c r="DHU119" s="136"/>
      <c r="DHV119" s="137"/>
      <c r="DHW119" s="138"/>
      <c r="DHX119" s="139"/>
      <c r="DHY119" s="140"/>
      <c r="DHZ119" s="136"/>
      <c r="DIA119" s="136"/>
      <c r="DIB119" s="61"/>
      <c r="DIC119" s="136"/>
      <c r="DID119" s="137"/>
      <c r="DIE119" s="138"/>
      <c r="DIF119" s="139"/>
      <c r="DIG119" s="140"/>
      <c r="DIH119" s="136"/>
      <c r="DII119" s="136"/>
      <c r="DIJ119" s="61"/>
      <c r="DIK119" s="136"/>
      <c r="DIL119" s="137"/>
      <c r="DIM119" s="138"/>
      <c r="DIN119" s="139"/>
      <c r="DIO119" s="140"/>
      <c r="DIP119" s="136"/>
      <c r="DIQ119" s="136"/>
      <c r="DIR119" s="61"/>
      <c r="DIS119" s="136"/>
      <c r="DIT119" s="137"/>
      <c r="DIU119" s="138"/>
      <c r="DIV119" s="139"/>
      <c r="DIW119" s="140"/>
      <c r="DIX119" s="136"/>
      <c r="DIY119" s="136"/>
      <c r="DIZ119" s="61"/>
      <c r="DJA119" s="136"/>
      <c r="DJB119" s="137"/>
      <c r="DJC119" s="138"/>
      <c r="DJD119" s="139"/>
      <c r="DJE119" s="140"/>
      <c r="DJF119" s="136"/>
      <c r="DJG119" s="136"/>
      <c r="DJH119" s="61"/>
      <c r="DJI119" s="136"/>
      <c r="DJJ119" s="137"/>
      <c r="DJK119" s="138"/>
      <c r="DJL119" s="139"/>
      <c r="DJM119" s="140"/>
      <c r="DJN119" s="136"/>
      <c r="DJO119" s="136"/>
      <c r="DJP119" s="61"/>
      <c r="DJQ119" s="136"/>
      <c r="DJR119" s="137"/>
      <c r="DJS119" s="138"/>
      <c r="DJT119" s="139"/>
      <c r="DJU119" s="140"/>
      <c r="DJV119" s="136"/>
      <c r="DJW119" s="136"/>
      <c r="DJX119" s="61"/>
      <c r="DJY119" s="136"/>
      <c r="DJZ119" s="137"/>
      <c r="DKA119" s="138"/>
      <c r="DKB119" s="139"/>
      <c r="DKC119" s="140"/>
      <c r="DKD119" s="136"/>
      <c r="DKE119" s="136"/>
      <c r="DKF119" s="61"/>
      <c r="DKG119" s="136"/>
      <c r="DKH119" s="137"/>
      <c r="DKI119" s="138"/>
      <c r="DKJ119" s="139"/>
      <c r="DKK119" s="140"/>
      <c r="DKL119" s="136"/>
      <c r="DKM119" s="136"/>
      <c r="DKN119" s="61"/>
      <c r="DKO119" s="136"/>
      <c r="DKP119" s="137"/>
      <c r="DKQ119" s="138"/>
      <c r="DKR119" s="139"/>
      <c r="DKS119" s="140"/>
      <c r="DKT119" s="136"/>
      <c r="DKU119" s="136"/>
      <c r="DKV119" s="61"/>
      <c r="DKW119" s="136"/>
      <c r="DKX119" s="137"/>
      <c r="DKY119" s="138"/>
      <c r="DKZ119" s="139"/>
      <c r="DLA119" s="140"/>
      <c r="DLB119" s="136"/>
      <c r="DLC119" s="136"/>
      <c r="DLD119" s="61"/>
      <c r="DLE119" s="136"/>
      <c r="DLF119" s="137"/>
      <c r="DLG119" s="138"/>
      <c r="DLH119" s="139"/>
      <c r="DLI119" s="140"/>
      <c r="DLJ119" s="136"/>
      <c r="DLK119" s="136"/>
      <c r="DLL119" s="61"/>
      <c r="DLM119" s="136"/>
      <c r="DLN119" s="137"/>
      <c r="DLO119" s="138"/>
      <c r="DLP119" s="139"/>
      <c r="DLQ119" s="140"/>
      <c r="DLR119" s="136"/>
      <c r="DLS119" s="136"/>
      <c r="DLT119" s="61"/>
      <c r="DLU119" s="136"/>
      <c r="DLV119" s="137"/>
      <c r="DLW119" s="138"/>
      <c r="DLX119" s="139"/>
      <c r="DLY119" s="140"/>
      <c r="DLZ119" s="136"/>
      <c r="DMA119" s="136"/>
      <c r="DMB119" s="61"/>
      <c r="DMC119" s="136"/>
      <c r="DMD119" s="137"/>
      <c r="DME119" s="138"/>
      <c r="DMF119" s="139"/>
      <c r="DMG119" s="140"/>
      <c r="DMH119" s="136"/>
      <c r="DMI119" s="136"/>
      <c r="DMJ119" s="61"/>
      <c r="DMK119" s="136"/>
      <c r="DML119" s="137"/>
      <c r="DMM119" s="138"/>
      <c r="DMN119" s="139"/>
      <c r="DMO119" s="140"/>
      <c r="DMP119" s="136"/>
      <c r="DMQ119" s="136"/>
      <c r="DMR119" s="61"/>
      <c r="DMS119" s="136"/>
      <c r="DMT119" s="137"/>
      <c r="DMU119" s="138"/>
      <c r="DMV119" s="139"/>
      <c r="DMW119" s="140"/>
      <c r="DMX119" s="136"/>
      <c r="DMY119" s="136"/>
      <c r="DMZ119" s="61"/>
      <c r="DNA119" s="136"/>
      <c r="DNB119" s="137"/>
      <c r="DNC119" s="138"/>
      <c r="DND119" s="139"/>
      <c r="DNE119" s="140"/>
      <c r="DNF119" s="136"/>
      <c r="DNG119" s="136"/>
      <c r="DNH119" s="61"/>
      <c r="DNI119" s="136"/>
      <c r="DNJ119" s="137"/>
      <c r="DNK119" s="138"/>
      <c r="DNL119" s="139"/>
      <c r="DNM119" s="140"/>
      <c r="DNN119" s="136"/>
      <c r="DNO119" s="136"/>
      <c r="DNP119" s="61"/>
      <c r="DNQ119" s="136"/>
      <c r="DNR119" s="137"/>
      <c r="DNS119" s="138"/>
      <c r="DNT119" s="139"/>
      <c r="DNU119" s="140"/>
      <c r="DNV119" s="136"/>
      <c r="DNW119" s="136"/>
      <c r="DNX119" s="61"/>
      <c r="DNY119" s="136"/>
      <c r="DNZ119" s="137"/>
      <c r="DOA119" s="138"/>
      <c r="DOB119" s="139"/>
      <c r="DOC119" s="140"/>
      <c r="DOD119" s="136"/>
      <c r="DOE119" s="136"/>
      <c r="DOF119" s="61"/>
      <c r="DOG119" s="136"/>
      <c r="DOH119" s="137"/>
      <c r="DOI119" s="138"/>
      <c r="DOJ119" s="139"/>
      <c r="DOK119" s="140"/>
      <c r="DOL119" s="136"/>
      <c r="DOM119" s="136"/>
      <c r="DON119" s="61"/>
      <c r="DOO119" s="136"/>
      <c r="DOP119" s="137"/>
      <c r="DOQ119" s="138"/>
      <c r="DOR119" s="139"/>
      <c r="DOS119" s="140"/>
      <c r="DOT119" s="136"/>
      <c r="DOU119" s="136"/>
      <c r="DOV119" s="61"/>
      <c r="DOW119" s="136"/>
      <c r="DOX119" s="137"/>
      <c r="DOY119" s="138"/>
      <c r="DOZ119" s="139"/>
      <c r="DPA119" s="140"/>
      <c r="DPB119" s="136"/>
      <c r="DPC119" s="136"/>
      <c r="DPD119" s="61"/>
      <c r="DPE119" s="136"/>
      <c r="DPF119" s="137"/>
      <c r="DPG119" s="138"/>
      <c r="DPH119" s="139"/>
      <c r="DPI119" s="140"/>
      <c r="DPJ119" s="136"/>
      <c r="DPK119" s="136"/>
      <c r="DPL119" s="61"/>
      <c r="DPM119" s="136"/>
      <c r="DPN119" s="137"/>
      <c r="DPO119" s="138"/>
      <c r="DPP119" s="139"/>
      <c r="DPQ119" s="140"/>
      <c r="DPR119" s="136"/>
      <c r="DPS119" s="136"/>
      <c r="DPT119" s="61"/>
      <c r="DPU119" s="136"/>
      <c r="DPV119" s="137"/>
      <c r="DPW119" s="138"/>
      <c r="DPX119" s="139"/>
      <c r="DPY119" s="140"/>
      <c r="DPZ119" s="136"/>
      <c r="DQA119" s="136"/>
      <c r="DQB119" s="61"/>
      <c r="DQC119" s="136"/>
      <c r="DQD119" s="137"/>
      <c r="DQE119" s="138"/>
      <c r="DQF119" s="139"/>
      <c r="DQG119" s="140"/>
      <c r="DQH119" s="136"/>
      <c r="DQI119" s="136"/>
      <c r="DQJ119" s="61"/>
      <c r="DQK119" s="136"/>
      <c r="DQL119" s="137"/>
      <c r="DQM119" s="138"/>
      <c r="DQN119" s="139"/>
      <c r="DQO119" s="140"/>
      <c r="DQP119" s="136"/>
      <c r="DQQ119" s="136"/>
      <c r="DQR119" s="61"/>
      <c r="DQS119" s="136"/>
      <c r="DQT119" s="137"/>
      <c r="DQU119" s="138"/>
      <c r="DQV119" s="139"/>
      <c r="DQW119" s="140"/>
      <c r="DQX119" s="136"/>
      <c r="DQY119" s="136"/>
      <c r="DQZ119" s="61"/>
      <c r="DRA119" s="136"/>
      <c r="DRB119" s="137"/>
      <c r="DRC119" s="138"/>
      <c r="DRD119" s="139"/>
      <c r="DRE119" s="140"/>
      <c r="DRF119" s="136"/>
      <c r="DRG119" s="136"/>
      <c r="DRH119" s="61"/>
      <c r="DRI119" s="136"/>
      <c r="DRJ119" s="137"/>
      <c r="DRK119" s="138"/>
      <c r="DRL119" s="139"/>
      <c r="DRM119" s="140"/>
      <c r="DRN119" s="136"/>
      <c r="DRO119" s="136"/>
      <c r="DRP119" s="61"/>
      <c r="DRQ119" s="136"/>
      <c r="DRR119" s="137"/>
      <c r="DRS119" s="138"/>
      <c r="DRT119" s="139"/>
      <c r="DRU119" s="140"/>
      <c r="DRV119" s="136"/>
      <c r="DRW119" s="136"/>
      <c r="DRX119" s="61"/>
      <c r="DRY119" s="136"/>
      <c r="DRZ119" s="137"/>
      <c r="DSA119" s="138"/>
      <c r="DSB119" s="139"/>
      <c r="DSC119" s="140"/>
      <c r="DSD119" s="136"/>
      <c r="DSE119" s="136"/>
      <c r="DSF119" s="61"/>
      <c r="DSG119" s="136"/>
      <c r="DSH119" s="137"/>
      <c r="DSI119" s="138"/>
      <c r="DSJ119" s="139"/>
      <c r="DSK119" s="140"/>
      <c r="DSL119" s="136"/>
      <c r="DSM119" s="136"/>
      <c r="DSN119" s="61"/>
      <c r="DSO119" s="136"/>
      <c r="DSP119" s="137"/>
      <c r="DSQ119" s="138"/>
      <c r="DSR119" s="139"/>
      <c r="DSS119" s="140"/>
      <c r="DST119" s="136"/>
      <c r="DSU119" s="136"/>
      <c r="DSV119" s="61"/>
      <c r="DSW119" s="136"/>
      <c r="DSX119" s="137"/>
      <c r="DSY119" s="138"/>
      <c r="DSZ119" s="139"/>
      <c r="DTA119" s="140"/>
      <c r="DTB119" s="136"/>
      <c r="DTC119" s="136"/>
      <c r="DTD119" s="61"/>
      <c r="DTE119" s="136"/>
      <c r="DTF119" s="137"/>
      <c r="DTG119" s="138"/>
      <c r="DTH119" s="139"/>
      <c r="DTI119" s="140"/>
      <c r="DTJ119" s="136"/>
      <c r="DTK119" s="136"/>
      <c r="DTL119" s="61"/>
      <c r="DTM119" s="136"/>
      <c r="DTN119" s="137"/>
      <c r="DTO119" s="138"/>
      <c r="DTP119" s="139"/>
      <c r="DTQ119" s="140"/>
      <c r="DTR119" s="136"/>
      <c r="DTS119" s="136"/>
      <c r="DTT119" s="61"/>
      <c r="DTU119" s="136"/>
      <c r="DTV119" s="137"/>
      <c r="DTW119" s="138"/>
      <c r="DTX119" s="139"/>
      <c r="DTY119" s="140"/>
      <c r="DTZ119" s="136"/>
      <c r="DUA119" s="136"/>
      <c r="DUB119" s="61"/>
      <c r="DUC119" s="136"/>
      <c r="DUD119" s="137"/>
      <c r="DUE119" s="138"/>
      <c r="DUF119" s="139"/>
      <c r="DUG119" s="140"/>
      <c r="DUH119" s="136"/>
      <c r="DUI119" s="136"/>
      <c r="DUJ119" s="61"/>
      <c r="DUK119" s="136"/>
      <c r="DUL119" s="137"/>
      <c r="DUM119" s="138"/>
      <c r="DUN119" s="139"/>
      <c r="DUO119" s="140"/>
      <c r="DUP119" s="136"/>
      <c r="DUQ119" s="136"/>
      <c r="DUR119" s="61"/>
      <c r="DUS119" s="136"/>
      <c r="DUT119" s="137"/>
      <c r="DUU119" s="138"/>
      <c r="DUV119" s="139"/>
      <c r="DUW119" s="140"/>
      <c r="DUX119" s="136"/>
      <c r="DUY119" s="136"/>
      <c r="DUZ119" s="61"/>
      <c r="DVA119" s="136"/>
      <c r="DVB119" s="137"/>
      <c r="DVC119" s="138"/>
      <c r="DVD119" s="139"/>
      <c r="DVE119" s="140"/>
      <c r="DVF119" s="136"/>
      <c r="DVG119" s="136"/>
      <c r="DVH119" s="61"/>
      <c r="DVI119" s="136"/>
      <c r="DVJ119" s="137"/>
      <c r="DVK119" s="138"/>
      <c r="DVL119" s="139"/>
      <c r="DVM119" s="140"/>
      <c r="DVN119" s="136"/>
      <c r="DVO119" s="136"/>
      <c r="DVP119" s="61"/>
      <c r="DVQ119" s="136"/>
      <c r="DVR119" s="137"/>
      <c r="DVS119" s="138"/>
      <c r="DVT119" s="139"/>
      <c r="DVU119" s="140"/>
      <c r="DVV119" s="136"/>
      <c r="DVW119" s="136"/>
      <c r="DVX119" s="61"/>
      <c r="DVY119" s="136"/>
      <c r="DVZ119" s="137"/>
      <c r="DWA119" s="138"/>
      <c r="DWB119" s="139"/>
      <c r="DWC119" s="140"/>
      <c r="DWD119" s="136"/>
      <c r="DWE119" s="136"/>
      <c r="DWF119" s="61"/>
      <c r="DWG119" s="136"/>
      <c r="DWH119" s="137"/>
      <c r="DWI119" s="138"/>
      <c r="DWJ119" s="139"/>
      <c r="DWK119" s="140"/>
      <c r="DWL119" s="136"/>
      <c r="DWM119" s="136"/>
      <c r="DWN119" s="61"/>
      <c r="DWO119" s="136"/>
      <c r="DWP119" s="137"/>
      <c r="DWQ119" s="138"/>
      <c r="DWR119" s="139"/>
      <c r="DWS119" s="140"/>
      <c r="DWT119" s="136"/>
      <c r="DWU119" s="136"/>
      <c r="DWV119" s="61"/>
      <c r="DWW119" s="136"/>
      <c r="DWX119" s="137"/>
      <c r="DWY119" s="138"/>
      <c r="DWZ119" s="139"/>
      <c r="DXA119" s="140"/>
      <c r="DXB119" s="136"/>
      <c r="DXC119" s="136"/>
      <c r="DXD119" s="61"/>
      <c r="DXE119" s="136"/>
      <c r="DXF119" s="137"/>
      <c r="DXG119" s="138"/>
      <c r="DXH119" s="139"/>
      <c r="DXI119" s="140"/>
      <c r="DXJ119" s="136"/>
      <c r="DXK119" s="136"/>
      <c r="DXL119" s="61"/>
      <c r="DXM119" s="136"/>
      <c r="DXN119" s="137"/>
      <c r="DXO119" s="138"/>
      <c r="DXP119" s="139"/>
      <c r="DXQ119" s="140"/>
      <c r="DXR119" s="136"/>
      <c r="DXS119" s="136"/>
      <c r="DXT119" s="61"/>
      <c r="DXU119" s="136"/>
      <c r="DXV119" s="137"/>
      <c r="DXW119" s="138"/>
      <c r="DXX119" s="139"/>
      <c r="DXY119" s="140"/>
      <c r="DXZ119" s="136"/>
      <c r="DYA119" s="136"/>
      <c r="DYB119" s="61"/>
      <c r="DYC119" s="136"/>
      <c r="DYD119" s="137"/>
      <c r="DYE119" s="138"/>
      <c r="DYF119" s="139"/>
      <c r="DYG119" s="140"/>
      <c r="DYH119" s="136"/>
      <c r="DYI119" s="136"/>
      <c r="DYJ119" s="61"/>
      <c r="DYK119" s="136"/>
      <c r="DYL119" s="137"/>
      <c r="DYM119" s="138"/>
      <c r="DYN119" s="139"/>
      <c r="DYO119" s="140"/>
      <c r="DYP119" s="136"/>
      <c r="DYQ119" s="136"/>
      <c r="DYR119" s="61"/>
      <c r="DYS119" s="136"/>
      <c r="DYT119" s="137"/>
      <c r="DYU119" s="138"/>
      <c r="DYV119" s="139"/>
      <c r="DYW119" s="140"/>
      <c r="DYX119" s="136"/>
      <c r="DYY119" s="136"/>
      <c r="DYZ119" s="61"/>
      <c r="DZA119" s="136"/>
      <c r="DZB119" s="137"/>
      <c r="DZC119" s="138"/>
      <c r="DZD119" s="139"/>
      <c r="DZE119" s="140"/>
      <c r="DZF119" s="136"/>
      <c r="DZG119" s="136"/>
      <c r="DZH119" s="61"/>
      <c r="DZI119" s="136"/>
      <c r="DZJ119" s="137"/>
      <c r="DZK119" s="138"/>
      <c r="DZL119" s="139"/>
      <c r="DZM119" s="140"/>
      <c r="DZN119" s="136"/>
      <c r="DZO119" s="136"/>
      <c r="DZP119" s="61"/>
      <c r="DZQ119" s="136"/>
      <c r="DZR119" s="137"/>
      <c r="DZS119" s="138"/>
      <c r="DZT119" s="139"/>
      <c r="DZU119" s="140"/>
      <c r="DZV119" s="136"/>
      <c r="DZW119" s="136"/>
      <c r="DZX119" s="61"/>
      <c r="DZY119" s="136"/>
      <c r="DZZ119" s="137"/>
      <c r="EAA119" s="138"/>
      <c r="EAB119" s="139"/>
      <c r="EAC119" s="140"/>
      <c r="EAD119" s="136"/>
      <c r="EAE119" s="136"/>
      <c r="EAF119" s="61"/>
      <c r="EAG119" s="136"/>
      <c r="EAH119" s="137"/>
      <c r="EAI119" s="138"/>
      <c r="EAJ119" s="139"/>
      <c r="EAK119" s="140"/>
      <c r="EAL119" s="136"/>
      <c r="EAM119" s="136"/>
      <c r="EAN119" s="61"/>
      <c r="EAO119" s="136"/>
      <c r="EAP119" s="137"/>
      <c r="EAQ119" s="138"/>
      <c r="EAR119" s="139"/>
      <c r="EAS119" s="140"/>
      <c r="EAT119" s="136"/>
      <c r="EAU119" s="136"/>
      <c r="EAV119" s="61"/>
      <c r="EAW119" s="136"/>
      <c r="EAX119" s="137"/>
      <c r="EAY119" s="138"/>
      <c r="EAZ119" s="139"/>
      <c r="EBA119" s="140"/>
      <c r="EBB119" s="136"/>
      <c r="EBC119" s="136"/>
      <c r="EBD119" s="61"/>
      <c r="EBE119" s="136"/>
      <c r="EBF119" s="137"/>
      <c r="EBG119" s="138"/>
      <c r="EBH119" s="139"/>
      <c r="EBI119" s="140"/>
      <c r="EBJ119" s="136"/>
      <c r="EBK119" s="136"/>
      <c r="EBL119" s="61"/>
      <c r="EBM119" s="136"/>
      <c r="EBN119" s="137"/>
      <c r="EBO119" s="138"/>
      <c r="EBP119" s="139"/>
      <c r="EBQ119" s="140"/>
      <c r="EBR119" s="136"/>
      <c r="EBS119" s="136"/>
      <c r="EBT119" s="61"/>
      <c r="EBU119" s="136"/>
      <c r="EBV119" s="137"/>
      <c r="EBW119" s="138"/>
      <c r="EBX119" s="139"/>
      <c r="EBY119" s="140"/>
      <c r="EBZ119" s="136"/>
      <c r="ECA119" s="136"/>
      <c r="ECB119" s="61"/>
      <c r="ECC119" s="136"/>
      <c r="ECD119" s="137"/>
      <c r="ECE119" s="138"/>
      <c r="ECF119" s="139"/>
      <c r="ECG119" s="140"/>
      <c r="ECH119" s="136"/>
      <c r="ECI119" s="136"/>
      <c r="ECJ119" s="61"/>
      <c r="ECK119" s="136"/>
      <c r="ECL119" s="137"/>
      <c r="ECM119" s="138"/>
      <c r="ECN119" s="139"/>
      <c r="ECO119" s="140"/>
      <c r="ECP119" s="136"/>
      <c r="ECQ119" s="136"/>
      <c r="ECR119" s="61"/>
      <c r="ECS119" s="136"/>
      <c r="ECT119" s="137"/>
      <c r="ECU119" s="138"/>
      <c r="ECV119" s="139"/>
      <c r="ECW119" s="140"/>
      <c r="ECX119" s="136"/>
      <c r="ECY119" s="136"/>
      <c r="ECZ119" s="61"/>
      <c r="EDA119" s="136"/>
      <c r="EDB119" s="137"/>
      <c r="EDC119" s="138"/>
      <c r="EDD119" s="139"/>
      <c r="EDE119" s="140"/>
      <c r="EDF119" s="136"/>
      <c r="EDG119" s="136"/>
      <c r="EDH119" s="61"/>
      <c r="EDI119" s="136"/>
      <c r="EDJ119" s="137"/>
      <c r="EDK119" s="138"/>
      <c r="EDL119" s="139"/>
      <c r="EDM119" s="140"/>
      <c r="EDN119" s="136"/>
      <c r="EDO119" s="136"/>
      <c r="EDP119" s="61"/>
      <c r="EDQ119" s="136"/>
      <c r="EDR119" s="137"/>
      <c r="EDS119" s="138"/>
      <c r="EDT119" s="139"/>
      <c r="EDU119" s="140"/>
      <c r="EDV119" s="136"/>
      <c r="EDW119" s="136"/>
      <c r="EDX119" s="61"/>
      <c r="EDY119" s="136"/>
      <c r="EDZ119" s="137"/>
      <c r="EEA119" s="138"/>
      <c r="EEB119" s="139"/>
      <c r="EEC119" s="140"/>
      <c r="EED119" s="136"/>
      <c r="EEE119" s="136"/>
      <c r="EEF119" s="61"/>
      <c r="EEG119" s="136"/>
      <c r="EEH119" s="137"/>
      <c r="EEI119" s="138"/>
      <c r="EEJ119" s="139"/>
      <c r="EEK119" s="140"/>
      <c r="EEL119" s="136"/>
      <c r="EEM119" s="136"/>
      <c r="EEN119" s="61"/>
      <c r="EEO119" s="136"/>
      <c r="EEP119" s="137"/>
      <c r="EEQ119" s="138"/>
      <c r="EER119" s="139"/>
      <c r="EES119" s="140"/>
      <c r="EET119" s="136"/>
      <c r="EEU119" s="136"/>
      <c r="EEV119" s="61"/>
      <c r="EEW119" s="136"/>
      <c r="EEX119" s="137"/>
      <c r="EEY119" s="138"/>
      <c r="EEZ119" s="139"/>
      <c r="EFA119" s="140"/>
      <c r="EFB119" s="136"/>
      <c r="EFC119" s="136"/>
      <c r="EFD119" s="61"/>
      <c r="EFE119" s="136"/>
      <c r="EFF119" s="137"/>
      <c r="EFG119" s="138"/>
      <c r="EFH119" s="139"/>
      <c r="EFI119" s="140"/>
      <c r="EFJ119" s="136"/>
      <c r="EFK119" s="136"/>
      <c r="EFL119" s="61"/>
      <c r="EFM119" s="136"/>
      <c r="EFN119" s="137"/>
      <c r="EFO119" s="138"/>
      <c r="EFP119" s="139"/>
      <c r="EFQ119" s="140"/>
      <c r="EFR119" s="136"/>
      <c r="EFS119" s="136"/>
      <c r="EFT119" s="61"/>
      <c r="EFU119" s="136"/>
      <c r="EFV119" s="137"/>
      <c r="EFW119" s="138"/>
      <c r="EFX119" s="139"/>
      <c r="EFY119" s="140"/>
      <c r="EFZ119" s="136"/>
      <c r="EGA119" s="136"/>
      <c r="EGB119" s="61"/>
      <c r="EGC119" s="136"/>
      <c r="EGD119" s="137"/>
      <c r="EGE119" s="138"/>
      <c r="EGF119" s="139"/>
      <c r="EGG119" s="140"/>
      <c r="EGH119" s="136"/>
      <c r="EGI119" s="136"/>
      <c r="EGJ119" s="61"/>
      <c r="EGK119" s="136"/>
      <c r="EGL119" s="137"/>
      <c r="EGM119" s="138"/>
      <c r="EGN119" s="139"/>
      <c r="EGO119" s="140"/>
      <c r="EGP119" s="136"/>
      <c r="EGQ119" s="136"/>
      <c r="EGR119" s="61"/>
      <c r="EGS119" s="136"/>
      <c r="EGT119" s="137"/>
      <c r="EGU119" s="138"/>
      <c r="EGV119" s="139"/>
      <c r="EGW119" s="140"/>
      <c r="EGX119" s="136"/>
      <c r="EGY119" s="136"/>
      <c r="EGZ119" s="61"/>
      <c r="EHA119" s="136"/>
      <c r="EHB119" s="137"/>
      <c r="EHC119" s="138"/>
      <c r="EHD119" s="139"/>
      <c r="EHE119" s="140"/>
      <c r="EHF119" s="136"/>
      <c r="EHG119" s="136"/>
      <c r="EHH119" s="61"/>
      <c r="EHI119" s="136"/>
      <c r="EHJ119" s="137"/>
      <c r="EHK119" s="138"/>
      <c r="EHL119" s="139"/>
      <c r="EHM119" s="140"/>
      <c r="EHN119" s="136"/>
      <c r="EHO119" s="136"/>
      <c r="EHP119" s="61"/>
      <c r="EHQ119" s="136"/>
      <c r="EHR119" s="137"/>
      <c r="EHS119" s="138"/>
      <c r="EHT119" s="139"/>
      <c r="EHU119" s="140"/>
      <c r="EHV119" s="136"/>
      <c r="EHW119" s="136"/>
      <c r="EHX119" s="61"/>
      <c r="EHY119" s="136"/>
      <c r="EHZ119" s="137"/>
      <c r="EIA119" s="138"/>
      <c r="EIB119" s="139"/>
      <c r="EIC119" s="140"/>
      <c r="EID119" s="136"/>
      <c r="EIE119" s="136"/>
      <c r="EIF119" s="61"/>
      <c r="EIG119" s="136"/>
      <c r="EIH119" s="137"/>
      <c r="EII119" s="138"/>
      <c r="EIJ119" s="139"/>
      <c r="EIK119" s="140"/>
      <c r="EIL119" s="136"/>
      <c r="EIM119" s="136"/>
      <c r="EIN119" s="61"/>
      <c r="EIO119" s="136"/>
      <c r="EIP119" s="137"/>
      <c r="EIQ119" s="138"/>
      <c r="EIR119" s="139"/>
      <c r="EIS119" s="140"/>
      <c r="EIT119" s="136"/>
      <c r="EIU119" s="136"/>
      <c r="EIV119" s="61"/>
      <c r="EIW119" s="136"/>
      <c r="EIX119" s="137"/>
      <c r="EIY119" s="138"/>
      <c r="EIZ119" s="139"/>
      <c r="EJA119" s="140"/>
      <c r="EJB119" s="136"/>
      <c r="EJC119" s="136"/>
      <c r="EJD119" s="61"/>
      <c r="EJE119" s="136"/>
      <c r="EJF119" s="137"/>
      <c r="EJG119" s="138"/>
      <c r="EJH119" s="139"/>
      <c r="EJI119" s="140"/>
      <c r="EJJ119" s="136"/>
      <c r="EJK119" s="136"/>
      <c r="EJL119" s="61"/>
      <c r="EJM119" s="136"/>
      <c r="EJN119" s="137"/>
      <c r="EJO119" s="138"/>
      <c r="EJP119" s="139"/>
      <c r="EJQ119" s="140"/>
      <c r="EJR119" s="136"/>
      <c r="EJS119" s="136"/>
      <c r="EJT119" s="61"/>
      <c r="EJU119" s="136"/>
      <c r="EJV119" s="137"/>
      <c r="EJW119" s="138"/>
      <c r="EJX119" s="139"/>
      <c r="EJY119" s="140"/>
      <c r="EJZ119" s="136"/>
      <c r="EKA119" s="136"/>
      <c r="EKB119" s="61"/>
      <c r="EKC119" s="136"/>
      <c r="EKD119" s="137"/>
      <c r="EKE119" s="138"/>
      <c r="EKF119" s="139"/>
      <c r="EKG119" s="140"/>
      <c r="EKH119" s="136"/>
      <c r="EKI119" s="136"/>
      <c r="EKJ119" s="61"/>
      <c r="EKK119" s="136"/>
      <c r="EKL119" s="137"/>
      <c r="EKM119" s="138"/>
      <c r="EKN119" s="139"/>
      <c r="EKO119" s="140"/>
      <c r="EKP119" s="136"/>
      <c r="EKQ119" s="136"/>
      <c r="EKR119" s="61"/>
      <c r="EKS119" s="136"/>
      <c r="EKT119" s="137"/>
      <c r="EKU119" s="138"/>
      <c r="EKV119" s="139"/>
      <c r="EKW119" s="140"/>
      <c r="EKX119" s="136"/>
      <c r="EKY119" s="136"/>
      <c r="EKZ119" s="61"/>
      <c r="ELA119" s="136"/>
      <c r="ELB119" s="137"/>
      <c r="ELC119" s="138"/>
      <c r="ELD119" s="139"/>
      <c r="ELE119" s="140"/>
      <c r="ELF119" s="136"/>
      <c r="ELG119" s="136"/>
      <c r="ELH119" s="61"/>
      <c r="ELI119" s="136"/>
      <c r="ELJ119" s="137"/>
      <c r="ELK119" s="138"/>
      <c r="ELL119" s="139"/>
      <c r="ELM119" s="140"/>
      <c r="ELN119" s="136"/>
      <c r="ELO119" s="136"/>
      <c r="ELP119" s="61"/>
      <c r="ELQ119" s="136"/>
      <c r="ELR119" s="137"/>
      <c r="ELS119" s="138"/>
      <c r="ELT119" s="139"/>
      <c r="ELU119" s="140"/>
      <c r="ELV119" s="136"/>
      <c r="ELW119" s="136"/>
      <c r="ELX119" s="61"/>
      <c r="ELY119" s="136"/>
      <c r="ELZ119" s="137"/>
      <c r="EMA119" s="138"/>
      <c r="EMB119" s="139"/>
      <c r="EMC119" s="140"/>
      <c r="EMD119" s="136"/>
      <c r="EME119" s="136"/>
      <c r="EMF119" s="61"/>
      <c r="EMG119" s="136"/>
      <c r="EMH119" s="137"/>
      <c r="EMI119" s="138"/>
      <c r="EMJ119" s="139"/>
      <c r="EMK119" s="140"/>
      <c r="EML119" s="136"/>
      <c r="EMM119" s="136"/>
      <c r="EMN119" s="61"/>
      <c r="EMO119" s="136"/>
      <c r="EMP119" s="137"/>
      <c r="EMQ119" s="138"/>
      <c r="EMR119" s="139"/>
      <c r="EMS119" s="140"/>
      <c r="EMT119" s="136"/>
      <c r="EMU119" s="136"/>
      <c r="EMV119" s="61"/>
      <c r="EMW119" s="136"/>
      <c r="EMX119" s="137"/>
      <c r="EMY119" s="138"/>
      <c r="EMZ119" s="139"/>
      <c r="ENA119" s="140"/>
      <c r="ENB119" s="136"/>
      <c r="ENC119" s="136"/>
      <c r="END119" s="61"/>
      <c r="ENE119" s="136"/>
      <c r="ENF119" s="137"/>
      <c r="ENG119" s="138"/>
      <c r="ENH119" s="139"/>
      <c r="ENI119" s="140"/>
      <c r="ENJ119" s="136"/>
      <c r="ENK119" s="136"/>
      <c r="ENL119" s="61"/>
      <c r="ENM119" s="136"/>
      <c r="ENN119" s="137"/>
      <c r="ENO119" s="138"/>
      <c r="ENP119" s="139"/>
      <c r="ENQ119" s="140"/>
      <c r="ENR119" s="136"/>
      <c r="ENS119" s="136"/>
      <c r="ENT119" s="61"/>
      <c r="ENU119" s="136"/>
      <c r="ENV119" s="137"/>
      <c r="ENW119" s="138"/>
      <c r="ENX119" s="139"/>
      <c r="ENY119" s="140"/>
      <c r="ENZ119" s="136"/>
      <c r="EOA119" s="136"/>
      <c r="EOB119" s="61"/>
      <c r="EOC119" s="136"/>
      <c r="EOD119" s="137"/>
      <c r="EOE119" s="138"/>
      <c r="EOF119" s="139"/>
      <c r="EOG119" s="140"/>
      <c r="EOH119" s="136"/>
      <c r="EOI119" s="136"/>
      <c r="EOJ119" s="61"/>
      <c r="EOK119" s="136"/>
      <c r="EOL119" s="137"/>
      <c r="EOM119" s="138"/>
      <c r="EON119" s="139"/>
      <c r="EOO119" s="140"/>
      <c r="EOP119" s="136"/>
      <c r="EOQ119" s="136"/>
      <c r="EOR119" s="61"/>
      <c r="EOS119" s="136"/>
      <c r="EOT119" s="137"/>
      <c r="EOU119" s="138"/>
      <c r="EOV119" s="139"/>
      <c r="EOW119" s="140"/>
      <c r="EOX119" s="136"/>
      <c r="EOY119" s="136"/>
      <c r="EOZ119" s="61"/>
      <c r="EPA119" s="136"/>
      <c r="EPB119" s="137"/>
      <c r="EPC119" s="138"/>
      <c r="EPD119" s="139"/>
      <c r="EPE119" s="140"/>
      <c r="EPF119" s="136"/>
      <c r="EPG119" s="136"/>
      <c r="EPH119" s="61"/>
      <c r="EPI119" s="136"/>
      <c r="EPJ119" s="137"/>
      <c r="EPK119" s="138"/>
      <c r="EPL119" s="139"/>
      <c r="EPM119" s="140"/>
      <c r="EPN119" s="136"/>
      <c r="EPO119" s="136"/>
      <c r="EPP119" s="61"/>
      <c r="EPQ119" s="136"/>
      <c r="EPR119" s="137"/>
      <c r="EPS119" s="138"/>
      <c r="EPT119" s="139"/>
      <c r="EPU119" s="140"/>
      <c r="EPV119" s="136"/>
      <c r="EPW119" s="136"/>
      <c r="EPX119" s="61"/>
      <c r="EPY119" s="136"/>
      <c r="EPZ119" s="137"/>
      <c r="EQA119" s="138"/>
      <c r="EQB119" s="139"/>
      <c r="EQC119" s="140"/>
      <c r="EQD119" s="136"/>
      <c r="EQE119" s="136"/>
      <c r="EQF119" s="61"/>
      <c r="EQG119" s="136"/>
      <c r="EQH119" s="137"/>
      <c r="EQI119" s="138"/>
      <c r="EQJ119" s="139"/>
      <c r="EQK119" s="140"/>
      <c r="EQL119" s="136"/>
      <c r="EQM119" s="136"/>
      <c r="EQN119" s="61"/>
      <c r="EQO119" s="136"/>
      <c r="EQP119" s="137"/>
      <c r="EQQ119" s="138"/>
      <c r="EQR119" s="139"/>
      <c r="EQS119" s="140"/>
      <c r="EQT119" s="136"/>
      <c r="EQU119" s="136"/>
      <c r="EQV119" s="61"/>
      <c r="EQW119" s="136"/>
      <c r="EQX119" s="137"/>
      <c r="EQY119" s="138"/>
      <c r="EQZ119" s="139"/>
      <c r="ERA119" s="140"/>
      <c r="ERB119" s="136"/>
      <c r="ERC119" s="136"/>
      <c r="ERD119" s="61"/>
      <c r="ERE119" s="136"/>
      <c r="ERF119" s="137"/>
      <c r="ERG119" s="138"/>
      <c r="ERH119" s="139"/>
      <c r="ERI119" s="140"/>
      <c r="ERJ119" s="136"/>
      <c r="ERK119" s="136"/>
      <c r="ERL119" s="61"/>
      <c r="ERM119" s="136"/>
      <c r="ERN119" s="137"/>
      <c r="ERO119" s="138"/>
      <c r="ERP119" s="139"/>
      <c r="ERQ119" s="140"/>
      <c r="ERR119" s="136"/>
      <c r="ERS119" s="136"/>
      <c r="ERT119" s="61"/>
      <c r="ERU119" s="136"/>
      <c r="ERV119" s="137"/>
      <c r="ERW119" s="138"/>
      <c r="ERX119" s="139"/>
      <c r="ERY119" s="140"/>
      <c r="ERZ119" s="136"/>
      <c r="ESA119" s="136"/>
      <c r="ESB119" s="61"/>
      <c r="ESC119" s="136"/>
      <c r="ESD119" s="137"/>
      <c r="ESE119" s="138"/>
      <c r="ESF119" s="139"/>
      <c r="ESG119" s="140"/>
      <c r="ESH119" s="136"/>
      <c r="ESI119" s="136"/>
      <c r="ESJ119" s="61"/>
      <c r="ESK119" s="136"/>
      <c r="ESL119" s="137"/>
      <c r="ESM119" s="138"/>
      <c r="ESN119" s="139"/>
      <c r="ESO119" s="140"/>
      <c r="ESP119" s="136"/>
      <c r="ESQ119" s="136"/>
      <c r="ESR119" s="61"/>
      <c r="ESS119" s="136"/>
      <c r="EST119" s="137"/>
      <c r="ESU119" s="138"/>
      <c r="ESV119" s="139"/>
      <c r="ESW119" s="140"/>
      <c r="ESX119" s="136"/>
      <c r="ESY119" s="136"/>
      <c r="ESZ119" s="61"/>
      <c r="ETA119" s="136"/>
      <c r="ETB119" s="137"/>
      <c r="ETC119" s="138"/>
      <c r="ETD119" s="139"/>
      <c r="ETE119" s="140"/>
      <c r="ETF119" s="136"/>
      <c r="ETG119" s="136"/>
      <c r="ETH119" s="61"/>
      <c r="ETI119" s="136"/>
      <c r="ETJ119" s="137"/>
      <c r="ETK119" s="138"/>
      <c r="ETL119" s="139"/>
      <c r="ETM119" s="140"/>
      <c r="ETN119" s="136"/>
      <c r="ETO119" s="136"/>
      <c r="ETP119" s="61"/>
      <c r="ETQ119" s="136"/>
      <c r="ETR119" s="137"/>
      <c r="ETS119" s="138"/>
      <c r="ETT119" s="139"/>
      <c r="ETU119" s="140"/>
      <c r="ETV119" s="136"/>
      <c r="ETW119" s="136"/>
      <c r="ETX119" s="61"/>
      <c r="ETY119" s="136"/>
      <c r="ETZ119" s="137"/>
      <c r="EUA119" s="138"/>
      <c r="EUB119" s="139"/>
      <c r="EUC119" s="140"/>
      <c r="EUD119" s="136"/>
      <c r="EUE119" s="136"/>
      <c r="EUF119" s="61"/>
      <c r="EUG119" s="136"/>
      <c r="EUH119" s="137"/>
      <c r="EUI119" s="138"/>
      <c r="EUJ119" s="139"/>
      <c r="EUK119" s="140"/>
      <c r="EUL119" s="136"/>
      <c r="EUM119" s="136"/>
      <c r="EUN119" s="61"/>
      <c r="EUO119" s="136"/>
      <c r="EUP119" s="137"/>
      <c r="EUQ119" s="138"/>
      <c r="EUR119" s="139"/>
      <c r="EUS119" s="140"/>
      <c r="EUT119" s="136"/>
      <c r="EUU119" s="136"/>
      <c r="EUV119" s="61"/>
      <c r="EUW119" s="136"/>
      <c r="EUX119" s="137"/>
      <c r="EUY119" s="138"/>
      <c r="EUZ119" s="139"/>
      <c r="EVA119" s="140"/>
      <c r="EVB119" s="136"/>
      <c r="EVC119" s="136"/>
      <c r="EVD119" s="61"/>
      <c r="EVE119" s="136"/>
      <c r="EVF119" s="137"/>
      <c r="EVG119" s="138"/>
      <c r="EVH119" s="139"/>
      <c r="EVI119" s="140"/>
      <c r="EVJ119" s="136"/>
      <c r="EVK119" s="136"/>
      <c r="EVL119" s="61"/>
      <c r="EVM119" s="136"/>
      <c r="EVN119" s="137"/>
      <c r="EVO119" s="138"/>
      <c r="EVP119" s="139"/>
      <c r="EVQ119" s="140"/>
      <c r="EVR119" s="136"/>
      <c r="EVS119" s="136"/>
      <c r="EVT119" s="61"/>
      <c r="EVU119" s="136"/>
      <c r="EVV119" s="137"/>
      <c r="EVW119" s="138"/>
      <c r="EVX119" s="139"/>
      <c r="EVY119" s="140"/>
      <c r="EVZ119" s="136"/>
      <c r="EWA119" s="136"/>
      <c r="EWB119" s="61"/>
      <c r="EWC119" s="136"/>
      <c r="EWD119" s="137"/>
      <c r="EWE119" s="138"/>
      <c r="EWF119" s="139"/>
      <c r="EWG119" s="140"/>
      <c r="EWH119" s="136"/>
      <c r="EWI119" s="136"/>
      <c r="EWJ119" s="61"/>
      <c r="EWK119" s="136"/>
      <c r="EWL119" s="137"/>
      <c r="EWM119" s="138"/>
      <c r="EWN119" s="139"/>
      <c r="EWO119" s="140"/>
      <c r="EWP119" s="136"/>
      <c r="EWQ119" s="136"/>
      <c r="EWR119" s="61"/>
      <c r="EWS119" s="136"/>
      <c r="EWT119" s="137"/>
      <c r="EWU119" s="138"/>
      <c r="EWV119" s="139"/>
      <c r="EWW119" s="140"/>
      <c r="EWX119" s="136"/>
      <c r="EWY119" s="136"/>
      <c r="EWZ119" s="61"/>
      <c r="EXA119" s="136"/>
      <c r="EXB119" s="137"/>
      <c r="EXC119" s="138"/>
      <c r="EXD119" s="139"/>
      <c r="EXE119" s="140"/>
      <c r="EXF119" s="136"/>
      <c r="EXG119" s="136"/>
      <c r="EXH119" s="61"/>
      <c r="EXI119" s="136"/>
      <c r="EXJ119" s="137"/>
      <c r="EXK119" s="138"/>
      <c r="EXL119" s="139"/>
      <c r="EXM119" s="140"/>
      <c r="EXN119" s="136"/>
      <c r="EXO119" s="136"/>
      <c r="EXP119" s="61"/>
      <c r="EXQ119" s="136"/>
      <c r="EXR119" s="137"/>
      <c r="EXS119" s="138"/>
      <c r="EXT119" s="139"/>
      <c r="EXU119" s="140"/>
      <c r="EXV119" s="136"/>
      <c r="EXW119" s="136"/>
      <c r="EXX119" s="61"/>
      <c r="EXY119" s="136"/>
      <c r="EXZ119" s="137"/>
      <c r="EYA119" s="138"/>
      <c r="EYB119" s="139"/>
      <c r="EYC119" s="140"/>
      <c r="EYD119" s="136"/>
      <c r="EYE119" s="136"/>
      <c r="EYF119" s="61"/>
      <c r="EYG119" s="136"/>
      <c r="EYH119" s="137"/>
      <c r="EYI119" s="138"/>
      <c r="EYJ119" s="139"/>
      <c r="EYK119" s="140"/>
      <c r="EYL119" s="136"/>
      <c r="EYM119" s="136"/>
      <c r="EYN119" s="61"/>
      <c r="EYO119" s="136"/>
      <c r="EYP119" s="137"/>
      <c r="EYQ119" s="138"/>
      <c r="EYR119" s="139"/>
      <c r="EYS119" s="140"/>
      <c r="EYT119" s="136"/>
      <c r="EYU119" s="136"/>
      <c r="EYV119" s="61"/>
      <c r="EYW119" s="136"/>
      <c r="EYX119" s="137"/>
      <c r="EYY119" s="138"/>
      <c r="EYZ119" s="139"/>
      <c r="EZA119" s="140"/>
      <c r="EZB119" s="136"/>
      <c r="EZC119" s="136"/>
      <c r="EZD119" s="61"/>
      <c r="EZE119" s="136"/>
      <c r="EZF119" s="137"/>
      <c r="EZG119" s="138"/>
      <c r="EZH119" s="139"/>
      <c r="EZI119" s="140"/>
      <c r="EZJ119" s="136"/>
      <c r="EZK119" s="136"/>
      <c r="EZL119" s="61"/>
      <c r="EZM119" s="136"/>
      <c r="EZN119" s="137"/>
      <c r="EZO119" s="138"/>
      <c r="EZP119" s="139"/>
      <c r="EZQ119" s="140"/>
      <c r="EZR119" s="136"/>
      <c r="EZS119" s="136"/>
      <c r="EZT119" s="61"/>
      <c r="EZU119" s="136"/>
      <c r="EZV119" s="137"/>
      <c r="EZW119" s="138"/>
      <c r="EZX119" s="139"/>
      <c r="EZY119" s="140"/>
      <c r="EZZ119" s="136"/>
      <c r="FAA119" s="136"/>
      <c r="FAB119" s="61"/>
      <c r="FAC119" s="136"/>
      <c r="FAD119" s="137"/>
      <c r="FAE119" s="138"/>
      <c r="FAF119" s="139"/>
      <c r="FAG119" s="140"/>
      <c r="FAH119" s="136"/>
      <c r="FAI119" s="136"/>
      <c r="FAJ119" s="61"/>
      <c r="FAK119" s="136"/>
      <c r="FAL119" s="137"/>
      <c r="FAM119" s="138"/>
      <c r="FAN119" s="139"/>
      <c r="FAO119" s="140"/>
      <c r="FAP119" s="136"/>
      <c r="FAQ119" s="136"/>
      <c r="FAR119" s="61"/>
      <c r="FAS119" s="136"/>
      <c r="FAT119" s="137"/>
      <c r="FAU119" s="138"/>
      <c r="FAV119" s="139"/>
      <c r="FAW119" s="140"/>
      <c r="FAX119" s="136"/>
      <c r="FAY119" s="136"/>
      <c r="FAZ119" s="61"/>
      <c r="FBA119" s="136"/>
      <c r="FBB119" s="137"/>
      <c r="FBC119" s="138"/>
      <c r="FBD119" s="139"/>
      <c r="FBE119" s="140"/>
      <c r="FBF119" s="136"/>
      <c r="FBG119" s="136"/>
      <c r="FBH119" s="61"/>
      <c r="FBI119" s="136"/>
      <c r="FBJ119" s="137"/>
      <c r="FBK119" s="138"/>
      <c r="FBL119" s="139"/>
      <c r="FBM119" s="140"/>
      <c r="FBN119" s="136"/>
      <c r="FBO119" s="136"/>
      <c r="FBP119" s="61"/>
      <c r="FBQ119" s="136"/>
      <c r="FBR119" s="137"/>
      <c r="FBS119" s="138"/>
      <c r="FBT119" s="139"/>
      <c r="FBU119" s="140"/>
      <c r="FBV119" s="136"/>
      <c r="FBW119" s="136"/>
      <c r="FBX119" s="61"/>
      <c r="FBY119" s="136"/>
      <c r="FBZ119" s="137"/>
      <c r="FCA119" s="138"/>
      <c r="FCB119" s="139"/>
      <c r="FCC119" s="140"/>
      <c r="FCD119" s="136"/>
      <c r="FCE119" s="136"/>
      <c r="FCF119" s="61"/>
      <c r="FCG119" s="136"/>
      <c r="FCH119" s="137"/>
      <c r="FCI119" s="138"/>
      <c r="FCJ119" s="139"/>
      <c r="FCK119" s="140"/>
      <c r="FCL119" s="136"/>
      <c r="FCM119" s="136"/>
      <c r="FCN119" s="61"/>
      <c r="FCO119" s="136"/>
      <c r="FCP119" s="137"/>
      <c r="FCQ119" s="138"/>
      <c r="FCR119" s="139"/>
      <c r="FCS119" s="140"/>
      <c r="FCT119" s="136"/>
      <c r="FCU119" s="136"/>
      <c r="FCV119" s="61"/>
      <c r="FCW119" s="136"/>
      <c r="FCX119" s="137"/>
      <c r="FCY119" s="138"/>
      <c r="FCZ119" s="139"/>
      <c r="FDA119" s="140"/>
      <c r="FDB119" s="136"/>
      <c r="FDC119" s="136"/>
      <c r="FDD119" s="61"/>
      <c r="FDE119" s="136"/>
      <c r="FDF119" s="137"/>
      <c r="FDG119" s="138"/>
      <c r="FDH119" s="139"/>
      <c r="FDI119" s="140"/>
      <c r="FDJ119" s="136"/>
      <c r="FDK119" s="136"/>
      <c r="FDL119" s="61"/>
      <c r="FDM119" s="136"/>
      <c r="FDN119" s="137"/>
      <c r="FDO119" s="138"/>
      <c r="FDP119" s="139"/>
      <c r="FDQ119" s="140"/>
      <c r="FDR119" s="136"/>
      <c r="FDS119" s="136"/>
      <c r="FDT119" s="61"/>
      <c r="FDU119" s="136"/>
      <c r="FDV119" s="137"/>
      <c r="FDW119" s="138"/>
      <c r="FDX119" s="139"/>
      <c r="FDY119" s="140"/>
      <c r="FDZ119" s="136"/>
      <c r="FEA119" s="136"/>
      <c r="FEB119" s="61"/>
      <c r="FEC119" s="136"/>
      <c r="FED119" s="137"/>
      <c r="FEE119" s="138"/>
      <c r="FEF119" s="139"/>
      <c r="FEG119" s="140"/>
      <c r="FEH119" s="136"/>
      <c r="FEI119" s="136"/>
      <c r="FEJ119" s="61"/>
      <c r="FEK119" s="136"/>
      <c r="FEL119" s="137"/>
      <c r="FEM119" s="138"/>
      <c r="FEN119" s="139"/>
      <c r="FEO119" s="140"/>
      <c r="FEP119" s="136"/>
      <c r="FEQ119" s="136"/>
      <c r="FER119" s="61"/>
      <c r="FES119" s="136"/>
      <c r="FET119" s="137"/>
      <c r="FEU119" s="138"/>
      <c r="FEV119" s="139"/>
      <c r="FEW119" s="140"/>
      <c r="FEX119" s="136"/>
      <c r="FEY119" s="136"/>
      <c r="FEZ119" s="61"/>
      <c r="FFA119" s="136"/>
      <c r="FFB119" s="137"/>
      <c r="FFC119" s="138"/>
      <c r="FFD119" s="139"/>
      <c r="FFE119" s="140"/>
      <c r="FFF119" s="136"/>
      <c r="FFG119" s="136"/>
      <c r="FFH119" s="61"/>
      <c r="FFI119" s="136"/>
      <c r="FFJ119" s="137"/>
      <c r="FFK119" s="138"/>
      <c r="FFL119" s="139"/>
      <c r="FFM119" s="140"/>
      <c r="FFN119" s="136"/>
      <c r="FFO119" s="136"/>
      <c r="FFP119" s="61"/>
      <c r="FFQ119" s="136"/>
      <c r="FFR119" s="137"/>
      <c r="FFS119" s="138"/>
      <c r="FFT119" s="139"/>
      <c r="FFU119" s="140"/>
      <c r="FFV119" s="136"/>
      <c r="FFW119" s="136"/>
      <c r="FFX119" s="61"/>
      <c r="FFY119" s="136"/>
      <c r="FFZ119" s="137"/>
      <c r="FGA119" s="138"/>
      <c r="FGB119" s="139"/>
      <c r="FGC119" s="140"/>
      <c r="FGD119" s="136"/>
      <c r="FGE119" s="136"/>
      <c r="FGF119" s="61"/>
      <c r="FGG119" s="136"/>
      <c r="FGH119" s="137"/>
      <c r="FGI119" s="138"/>
      <c r="FGJ119" s="139"/>
      <c r="FGK119" s="140"/>
      <c r="FGL119" s="136"/>
      <c r="FGM119" s="136"/>
      <c r="FGN119" s="61"/>
      <c r="FGO119" s="136"/>
      <c r="FGP119" s="137"/>
      <c r="FGQ119" s="138"/>
      <c r="FGR119" s="139"/>
      <c r="FGS119" s="140"/>
      <c r="FGT119" s="136"/>
      <c r="FGU119" s="136"/>
      <c r="FGV119" s="61"/>
      <c r="FGW119" s="136"/>
      <c r="FGX119" s="137"/>
      <c r="FGY119" s="138"/>
      <c r="FGZ119" s="139"/>
      <c r="FHA119" s="140"/>
      <c r="FHB119" s="136"/>
      <c r="FHC119" s="136"/>
      <c r="FHD119" s="61"/>
      <c r="FHE119" s="136"/>
      <c r="FHF119" s="137"/>
      <c r="FHG119" s="138"/>
      <c r="FHH119" s="139"/>
      <c r="FHI119" s="140"/>
      <c r="FHJ119" s="136"/>
      <c r="FHK119" s="136"/>
      <c r="FHL119" s="61"/>
      <c r="FHM119" s="136"/>
      <c r="FHN119" s="137"/>
      <c r="FHO119" s="138"/>
      <c r="FHP119" s="139"/>
      <c r="FHQ119" s="140"/>
      <c r="FHR119" s="136"/>
      <c r="FHS119" s="136"/>
      <c r="FHT119" s="61"/>
      <c r="FHU119" s="136"/>
      <c r="FHV119" s="137"/>
      <c r="FHW119" s="138"/>
      <c r="FHX119" s="139"/>
      <c r="FHY119" s="140"/>
      <c r="FHZ119" s="136"/>
      <c r="FIA119" s="136"/>
      <c r="FIB119" s="61"/>
      <c r="FIC119" s="136"/>
      <c r="FID119" s="137"/>
      <c r="FIE119" s="138"/>
      <c r="FIF119" s="139"/>
      <c r="FIG119" s="140"/>
      <c r="FIH119" s="136"/>
      <c r="FII119" s="136"/>
      <c r="FIJ119" s="61"/>
      <c r="FIK119" s="136"/>
      <c r="FIL119" s="137"/>
      <c r="FIM119" s="138"/>
      <c r="FIN119" s="139"/>
      <c r="FIO119" s="140"/>
      <c r="FIP119" s="136"/>
      <c r="FIQ119" s="136"/>
      <c r="FIR119" s="61"/>
      <c r="FIS119" s="136"/>
      <c r="FIT119" s="137"/>
      <c r="FIU119" s="138"/>
      <c r="FIV119" s="139"/>
      <c r="FIW119" s="140"/>
      <c r="FIX119" s="136"/>
      <c r="FIY119" s="136"/>
      <c r="FIZ119" s="61"/>
      <c r="FJA119" s="136"/>
      <c r="FJB119" s="137"/>
      <c r="FJC119" s="138"/>
      <c r="FJD119" s="139"/>
      <c r="FJE119" s="140"/>
      <c r="FJF119" s="136"/>
      <c r="FJG119" s="136"/>
      <c r="FJH119" s="61"/>
      <c r="FJI119" s="136"/>
      <c r="FJJ119" s="137"/>
      <c r="FJK119" s="138"/>
      <c r="FJL119" s="139"/>
      <c r="FJM119" s="140"/>
      <c r="FJN119" s="136"/>
      <c r="FJO119" s="136"/>
      <c r="FJP119" s="61"/>
      <c r="FJQ119" s="136"/>
      <c r="FJR119" s="137"/>
      <c r="FJS119" s="138"/>
      <c r="FJT119" s="139"/>
      <c r="FJU119" s="140"/>
      <c r="FJV119" s="136"/>
      <c r="FJW119" s="136"/>
      <c r="FJX119" s="61"/>
      <c r="FJY119" s="136"/>
      <c r="FJZ119" s="137"/>
      <c r="FKA119" s="138"/>
      <c r="FKB119" s="139"/>
      <c r="FKC119" s="140"/>
      <c r="FKD119" s="136"/>
      <c r="FKE119" s="136"/>
      <c r="FKF119" s="61"/>
      <c r="FKG119" s="136"/>
      <c r="FKH119" s="137"/>
      <c r="FKI119" s="138"/>
      <c r="FKJ119" s="139"/>
      <c r="FKK119" s="140"/>
      <c r="FKL119" s="136"/>
      <c r="FKM119" s="136"/>
      <c r="FKN119" s="61"/>
      <c r="FKO119" s="136"/>
      <c r="FKP119" s="137"/>
      <c r="FKQ119" s="138"/>
      <c r="FKR119" s="139"/>
      <c r="FKS119" s="140"/>
      <c r="FKT119" s="136"/>
      <c r="FKU119" s="136"/>
      <c r="FKV119" s="61"/>
      <c r="FKW119" s="136"/>
      <c r="FKX119" s="137"/>
      <c r="FKY119" s="138"/>
      <c r="FKZ119" s="139"/>
      <c r="FLA119" s="140"/>
      <c r="FLB119" s="136"/>
      <c r="FLC119" s="136"/>
      <c r="FLD119" s="61"/>
      <c r="FLE119" s="136"/>
      <c r="FLF119" s="137"/>
      <c r="FLG119" s="138"/>
      <c r="FLH119" s="139"/>
      <c r="FLI119" s="140"/>
      <c r="FLJ119" s="136"/>
      <c r="FLK119" s="136"/>
      <c r="FLL119" s="61"/>
      <c r="FLM119" s="136"/>
      <c r="FLN119" s="137"/>
      <c r="FLO119" s="138"/>
      <c r="FLP119" s="139"/>
      <c r="FLQ119" s="140"/>
      <c r="FLR119" s="136"/>
      <c r="FLS119" s="136"/>
      <c r="FLT119" s="61"/>
      <c r="FLU119" s="136"/>
      <c r="FLV119" s="137"/>
      <c r="FLW119" s="138"/>
      <c r="FLX119" s="139"/>
      <c r="FLY119" s="140"/>
      <c r="FLZ119" s="136"/>
      <c r="FMA119" s="136"/>
      <c r="FMB119" s="61"/>
      <c r="FMC119" s="136"/>
      <c r="FMD119" s="137"/>
      <c r="FME119" s="138"/>
      <c r="FMF119" s="139"/>
      <c r="FMG119" s="140"/>
      <c r="FMH119" s="136"/>
      <c r="FMI119" s="136"/>
      <c r="FMJ119" s="61"/>
      <c r="FMK119" s="136"/>
      <c r="FML119" s="137"/>
      <c r="FMM119" s="138"/>
      <c r="FMN119" s="139"/>
      <c r="FMO119" s="140"/>
      <c r="FMP119" s="136"/>
      <c r="FMQ119" s="136"/>
      <c r="FMR119" s="61"/>
      <c r="FMS119" s="136"/>
      <c r="FMT119" s="137"/>
      <c r="FMU119" s="138"/>
      <c r="FMV119" s="139"/>
      <c r="FMW119" s="140"/>
      <c r="FMX119" s="136"/>
      <c r="FMY119" s="136"/>
      <c r="FMZ119" s="61"/>
      <c r="FNA119" s="136"/>
      <c r="FNB119" s="137"/>
      <c r="FNC119" s="138"/>
      <c r="FND119" s="139"/>
      <c r="FNE119" s="140"/>
      <c r="FNF119" s="136"/>
      <c r="FNG119" s="136"/>
      <c r="FNH119" s="61"/>
      <c r="FNI119" s="136"/>
      <c r="FNJ119" s="137"/>
      <c r="FNK119" s="138"/>
      <c r="FNL119" s="139"/>
      <c r="FNM119" s="140"/>
      <c r="FNN119" s="136"/>
      <c r="FNO119" s="136"/>
      <c r="FNP119" s="61"/>
      <c r="FNQ119" s="136"/>
      <c r="FNR119" s="137"/>
      <c r="FNS119" s="138"/>
      <c r="FNT119" s="139"/>
      <c r="FNU119" s="140"/>
      <c r="FNV119" s="136"/>
      <c r="FNW119" s="136"/>
      <c r="FNX119" s="61"/>
      <c r="FNY119" s="136"/>
      <c r="FNZ119" s="137"/>
      <c r="FOA119" s="138"/>
      <c r="FOB119" s="139"/>
      <c r="FOC119" s="140"/>
      <c r="FOD119" s="136"/>
      <c r="FOE119" s="136"/>
      <c r="FOF119" s="61"/>
      <c r="FOG119" s="136"/>
      <c r="FOH119" s="137"/>
      <c r="FOI119" s="138"/>
      <c r="FOJ119" s="139"/>
      <c r="FOK119" s="140"/>
      <c r="FOL119" s="136"/>
      <c r="FOM119" s="136"/>
      <c r="FON119" s="61"/>
      <c r="FOO119" s="136"/>
      <c r="FOP119" s="137"/>
      <c r="FOQ119" s="138"/>
      <c r="FOR119" s="139"/>
      <c r="FOS119" s="140"/>
      <c r="FOT119" s="136"/>
      <c r="FOU119" s="136"/>
      <c r="FOV119" s="61"/>
      <c r="FOW119" s="136"/>
      <c r="FOX119" s="137"/>
      <c r="FOY119" s="138"/>
      <c r="FOZ119" s="139"/>
      <c r="FPA119" s="140"/>
      <c r="FPB119" s="136"/>
      <c r="FPC119" s="136"/>
      <c r="FPD119" s="61"/>
      <c r="FPE119" s="136"/>
      <c r="FPF119" s="137"/>
      <c r="FPG119" s="138"/>
      <c r="FPH119" s="139"/>
      <c r="FPI119" s="140"/>
      <c r="FPJ119" s="136"/>
      <c r="FPK119" s="136"/>
      <c r="FPL119" s="61"/>
      <c r="FPM119" s="136"/>
      <c r="FPN119" s="137"/>
      <c r="FPO119" s="138"/>
      <c r="FPP119" s="139"/>
      <c r="FPQ119" s="140"/>
      <c r="FPR119" s="136"/>
      <c r="FPS119" s="136"/>
      <c r="FPT119" s="61"/>
      <c r="FPU119" s="136"/>
      <c r="FPV119" s="137"/>
      <c r="FPW119" s="138"/>
      <c r="FPX119" s="139"/>
      <c r="FPY119" s="140"/>
      <c r="FPZ119" s="136"/>
      <c r="FQA119" s="136"/>
      <c r="FQB119" s="61"/>
      <c r="FQC119" s="136"/>
      <c r="FQD119" s="137"/>
      <c r="FQE119" s="138"/>
      <c r="FQF119" s="139"/>
      <c r="FQG119" s="140"/>
      <c r="FQH119" s="136"/>
      <c r="FQI119" s="136"/>
      <c r="FQJ119" s="61"/>
      <c r="FQK119" s="136"/>
      <c r="FQL119" s="137"/>
      <c r="FQM119" s="138"/>
      <c r="FQN119" s="139"/>
      <c r="FQO119" s="140"/>
      <c r="FQP119" s="136"/>
      <c r="FQQ119" s="136"/>
      <c r="FQR119" s="61"/>
      <c r="FQS119" s="136"/>
      <c r="FQT119" s="137"/>
      <c r="FQU119" s="138"/>
      <c r="FQV119" s="139"/>
      <c r="FQW119" s="140"/>
      <c r="FQX119" s="136"/>
      <c r="FQY119" s="136"/>
      <c r="FQZ119" s="61"/>
      <c r="FRA119" s="136"/>
      <c r="FRB119" s="137"/>
      <c r="FRC119" s="138"/>
      <c r="FRD119" s="139"/>
      <c r="FRE119" s="140"/>
      <c r="FRF119" s="136"/>
      <c r="FRG119" s="136"/>
      <c r="FRH119" s="61"/>
      <c r="FRI119" s="136"/>
      <c r="FRJ119" s="137"/>
      <c r="FRK119" s="138"/>
      <c r="FRL119" s="139"/>
      <c r="FRM119" s="140"/>
      <c r="FRN119" s="136"/>
      <c r="FRO119" s="136"/>
      <c r="FRP119" s="61"/>
      <c r="FRQ119" s="136"/>
      <c r="FRR119" s="137"/>
      <c r="FRS119" s="138"/>
      <c r="FRT119" s="139"/>
      <c r="FRU119" s="140"/>
      <c r="FRV119" s="136"/>
      <c r="FRW119" s="136"/>
      <c r="FRX119" s="61"/>
      <c r="FRY119" s="136"/>
      <c r="FRZ119" s="137"/>
      <c r="FSA119" s="138"/>
      <c r="FSB119" s="139"/>
      <c r="FSC119" s="140"/>
      <c r="FSD119" s="136"/>
      <c r="FSE119" s="136"/>
      <c r="FSF119" s="61"/>
      <c r="FSG119" s="136"/>
      <c r="FSH119" s="137"/>
      <c r="FSI119" s="138"/>
      <c r="FSJ119" s="139"/>
      <c r="FSK119" s="140"/>
      <c r="FSL119" s="136"/>
      <c r="FSM119" s="136"/>
      <c r="FSN119" s="61"/>
      <c r="FSO119" s="136"/>
      <c r="FSP119" s="137"/>
      <c r="FSQ119" s="138"/>
      <c r="FSR119" s="139"/>
      <c r="FSS119" s="140"/>
      <c r="FST119" s="136"/>
      <c r="FSU119" s="136"/>
      <c r="FSV119" s="61"/>
      <c r="FSW119" s="136"/>
      <c r="FSX119" s="137"/>
      <c r="FSY119" s="138"/>
      <c r="FSZ119" s="139"/>
      <c r="FTA119" s="140"/>
      <c r="FTB119" s="136"/>
      <c r="FTC119" s="136"/>
      <c r="FTD119" s="61"/>
      <c r="FTE119" s="136"/>
      <c r="FTF119" s="137"/>
      <c r="FTG119" s="138"/>
      <c r="FTH119" s="139"/>
      <c r="FTI119" s="140"/>
      <c r="FTJ119" s="136"/>
      <c r="FTK119" s="136"/>
      <c r="FTL119" s="61"/>
      <c r="FTM119" s="136"/>
      <c r="FTN119" s="137"/>
      <c r="FTO119" s="138"/>
      <c r="FTP119" s="139"/>
      <c r="FTQ119" s="140"/>
      <c r="FTR119" s="136"/>
      <c r="FTS119" s="136"/>
      <c r="FTT119" s="61"/>
      <c r="FTU119" s="136"/>
      <c r="FTV119" s="137"/>
      <c r="FTW119" s="138"/>
      <c r="FTX119" s="139"/>
      <c r="FTY119" s="140"/>
      <c r="FTZ119" s="136"/>
      <c r="FUA119" s="136"/>
      <c r="FUB119" s="61"/>
      <c r="FUC119" s="136"/>
      <c r="FUD119" s="137"/>
      <c r="FUE119" s="138"/>
      <c r="FUF119" s="139"/>
      <c r="FUG119" s="140"/>
      <c r="FUH119" s="136"/>
      <c r="FUI119" s="136"/>
      <c r="FUJ119" s="61"/>
      <c r="FUK119" s="136"/>
      <c r="FUL119" s="137"/>
      <c r="FUM119" s="138"/>
      <c r="FUN119" s="139"/>
      <c r="FUO119" s="140"/>
      <c r="FUP119" s="136"/>
      <c r="FUQ119" s="136"/>
      <c r="FUR119" s="61"/>
      <c r="FUS119" s="136"/>
      <c r="FUT119" s="137"/>
      <c r="FUU119" s="138"/>
      <c r="FUV119" s="139"/>
      <c r="FUW119" s="140"/>
      <c r="FUX119" s="136"/>
      <c r="FUY119" s="136"/>
      <c r="FUZ119" s="61"/>
      <c r="FVA119" s="136"/>
      <c r="FVB119" s="137"/>
      <c r="FVC119" s="138"/>
      <c r="FVD119" s="139"/>
      <c r="FVE119" s="140"/>
      <c r="FVF119" s="136"/>
      <c r="FVG119" s="136"/>
      <c r="FVH119" s="61"/>
      <c r="FVI119" s="136"/>
      <c r="FVJ119" s="137"/>
      <c r="FVK119" s="138"/>
      <c r="FVL119" s="139"/>
      <c r="FVM119" s="140"/>
      <c r="FVN119" s="136"/>
      <c r="FVO119" s="136"/>
      <c r="FVP119" s="61"/>
      <c r="FVQ119" s="136"/>
      <c r="FVR119" s="137"/>
      <c r="FVS119" s="138"/>
      <c r="FVT119" s="139"/>
      <c r="FVU119" s="140"/>
      <c r="FVV119" s="136"/>
      <c r="FVW119" s="136"/>
      <c r="FVX119" s="61"/>
      <c r="FVY119" s="136"/>
      <c r="FVZ119" s="137"/>
      <c r="FWA119" s="138"/>
      <c r="FWB119" s="139"/>
      <c r="FWC119" s="140"/>
      <c r="FWD119" s="136"/>
      <c r="FWE119" s="136"/>
      <c r="FWF119" s="61"/>
      <c r="FWG119" s="136"/>
      <c r="FWH119" s="137"/>
      <c r="FWI119" s="138"/>
      <c r="FWJ119" s="139"/>
      <c r="FWK119" s="140"/>
      <c r="FWL119" s="136"/>
      <c r="FWM119" s="136"/>
      <c r="FWN119" s="61"/>
      <c r="FWO119" s="136"/>
      <c r="FWP119" s="137"/>
      <c r="FWQ119" s="138"/>
      <c r="FWR119" s="139"/>
      <c r="FWS119" s="140"/>
      <c r="FWT119" s="136"/>
      <c r="FWU119" s="136"/>
      <c r="FWV119" s="61"/>
      <c r="FWW119" s="136"/>
      <c r="FWX119" s="137"/>
      <c r="FWY119" s="138"/>
      <c r="FWZ119" s="139"/>
      <c r="FXA119" s="140"/>
      <c r="FXB119" s="136"/>
      <c r="FXC119" s="136"/>
      <c r="FXD119" s="61"/>
      <c r="FXE119" s="136"/>
      <c r="FXF119" s="137"/>
      <c r="FXG119" s="138"/>
      <c r="FXH119" s="139"/>
      <c r="FXI119" s="140"/>
      <c r="FXJ119" s="136"/>
      <c r="FXK119" s="136"/>
      <c r="FXL119" s="61"/>
      <c r="FXM119" s="136"/>
      <c r="FXN119" s="137"/>
      <c r="FXO119" s="138"/>
      <c r="FXP119" s="139"/>
      <c r="FXQ119" s="140"/>
      <c r="FXR119" s="136"/>
      <c r="FXS119" s="136"/>
      <c r="FXT119" s="61"/>
      <c r="FXU119" s="136"/>
      <c r="FXV119" s="137"/>
      <c r="FXW119" s="138"/>
      <c r="FXX119" s="139"/>
      <c r="FXY119" s="140"/>
      <c r="FXZ119" s="136"/>
      <c r="FYA119" s="136"/>
      <c r="FYB119" s="61"/>
      <c r="FYC119" s="136"/>
      <c r="FYD119" s="137"/>
      <c r="FYE119" s="138"/>
      <c r="FYF119" s="139"/>
      <c r="FYG119" s="140"/>
      <c r="FYH119" s="136"/>
      <c r="FYI119" s="136"/>
      <c r="FYJ119" s="61"/>
      <c r="FYK119" s="136"/>
      <c r="FYL119" s="137"/>
      <c r="FYM119" s="138"/>
      <c r="FYN119" s="139"/>
      <c r="FYO119" s="140"/>
      <c r="FYP119" s="136"/>
      <c r="FYQ119" s="136"/>
      <c r="FYR119" s="61"/>
      <c r="FYS119" s="136"/>
      <c r="FYT119" s="137"/>
      <c r="FYU119" s="138"/>
      <c r="FYV119" s="139"/>
      <c r="FYW119" s="140"/>
      <c r="FYX119" s="136"/>
      <c r="FYY119" s="136"/>
      <c r="FYZ119" s="61"/>
      <c r="FZA119" s="136"/>
      <c r="FZB119" s="137"/>
      <c r="FZC119" s="138"/>
      <c r="FZD119" s="139"/>
      <c r="FZE119" s="140"/>
      <c r="FZF119" s="136"/>
      <c r="FZG119" s="136"/>
      <c r="FZH119" s="61"/>
      <c r="FZI119" s="136"/>
      <c r="FZJ119" s="137"/>
      <c r="FZK119" s="138"/>
      <c r="FZL119" s="139"/>
      <c r="FZM119" s="140"/>
      <c r="FZN119" s="136"/>
      <c r="FZO119" s="136"/>
      <c r="FZP119" s="61"/>
      <c r="FZQ119" s="136"/>
      <c r="FZR119" s="137"/>
      <c r="FZS119" s="138"/>
      <c r="FZT119" s="139"/>
      <c r="FZU119" s="140"/>
      <c r="FZV119" s="136"/>
      <c r="FZW119" s="136"/>
      <c r="FZX119" s="61"/>
      <c r="FZY119" s="136"/>
      <c r="FZZ119" s="137"/>
      <c r="GAA119" s="138"/>
      <c r="GAB119" s="139"/>
      <c r="GAC119" s="140"/>
      <c r="GAD119" s="136"/>
      <c r="GAE119" s="136"/>
      <c r="GAF119" s="61"/>
      <c r="GAG119" s="136"/>
      <c r="GAH119" s="137"/>
      <c r="GAI119" s="138"/>
      <c r="GAJ119" s="139"/>
      <c r="GAK119" s="140"/>
      <c r="GAL119" s="136"/>
      <c r="GAM119" s="136"/>
      <c r="GAN119" s="61"/>
      <c r="GAO119" s="136"/>
      <c r="GAP119" s="137"/>
      <c r="GAQ119" s="138"/>
      <c r="GAR119" s="139"/>
      <c r="GAS119" s="140"/>
      <c r="GAT119" s="136"/>
      <c r="GAU119" s="136"/>
      <c r="GAV119" s="61"/>
      <c r="GAW119" s="136"/>
      <c r="GAX119" s="137"/>
      <c r="GAY119" s="138"/>
      <c r="GAZ119" s="139"/>
      <c r="GBA119" s="140"/>
      <c r="GBB119" s="136"/>
      <c r="GBC119" s="136"/>
      <c r="GBD119" s="61"/>
      <c r="GBE119" s="136"/>
      <c r="GBF119" s="137"/>
      <c r="GBG119" s="138"/>
      <c r="GBH119" s="139"/>
      <c r="GBI119" s="140"/>
      <c r="GBJ119" s="136"/>
      <c r="GBK119" s="136"/>
      <c r="GBL119" s="61"/>
      <c r="GBM119" s="136"/>
      <c r="GBN119" s="137"/>
      <c r="GBO119" s="138"/>
      <c r="GBP119" s="139"/>
      <c r="GBQ119" s="140"/>
      <c r="GBR119" s="136"/>
      <c r="GBS119" s="136"/>
      <c r="GBT119" s="61"/>
      <c r="GBU119" s="136"/>
      <c r="GBV119" s="137"/>
      <c r="GBW119" s="138"/>
      <c r="GBX119" s="139"/>
      <c r="GBY119" s="140"/>
      <c r="GBZ119" s="136"/>
      <c r="GCA119" s="136"/>
      <c r="GCB119" s="61"/>
      <c r="GCC119" s="136"/>
      <c r="GCD119" s="137"/>
      <c r="GCE119" s="138"/>
      <c r="GCF119" s="139"/>
      <c r="GCG119" s="140"/>
      <c r="GCH119" s="136"/>
      <c r="GCI119" s="136"/>
      <c r="GCJ119" s="61"/>
      <c r="GCK119" s="136"/>
      <c r="GCL119" s="137"/>
      <c r="GCM119" s="138"/>
      <c r="GCN119" s="139"/>
      <c r="GCO119" s="140"/>
      <c r="GCP119" s="136"/>
      <c r="GCQ119" s="136"/>
      <c r="GCR119" s="61"/>
      <c r="GCS119" s="136"/>
      <c r="GCT119" s="137"/>
      <c r="GCU119" s="138"/>
      <c r="GCV119" s="139"/>
      <c r="GCW119" s="140"/>
      <c r="GCX119" s="136"/>
      <c r="GCY119" s="136"/>
      <c r="GCZ119" s="61"/>
      <c r="GDA119" s="136"/>
      <c r="GDB119" s="137"/>
      <c r="GDC119" s="138"/>
      <c r="GDD119" s="139"/>
      <c r="GDE119" s="140"/>
      <c r="GDF119" s="136"/>
      <c r="GDG119" s="136"/>
      <c r="GDH119" s="61"/>
      <c r="GDI119" s="136"/>
      <c r="GDJ119" s="137"/>
      <c r="GDK119" s="138"/>
      <c r="GDL119" s="139"/>
      <c r="GDM119" s="140"/>
      <c r="GDN119" s="136"/>
      <c r="GDO119" s="136"/>
      <c r="GDP119" s="61"/>
      <c r="GDQ119" s="136"/>
      <c r="GDR119" s="137"/>
      <c r="GDS119" s="138"/>
      <c r="GDT119" s="139"/>
      <c r="GDU119" s="140"/>
      <c r="GDV119" s="136"/>
      <c r="GDW119" s="136"/>
      <c r="GDX119" s="61"/>
      <c r="GDY119" s="136"/>
      <c r="GDZ119" s="137"/>
      <c r="GEA119" s="138"/>
      <c r="GEB119" s="139"/>
      <c r="GEC119" s="140"/>
      <c r="GED119" s="136"/>
      <c r="GEE119" s="136"/>
      <c r="GEF119" s="61"/>
      <c r="GEG119" s="136"/>
      <c r="GEH119" s="137"/>
      <c r="GEI119" s="138"/>
      <c r="GEJ119" s="139"/>
      <c r="GEK119" s="140"/>
      <c r="GEL119" s="136"/>
      <c r="GEM119" s="136"/>
      <c r="GEN119" s="61"/>
      <c r="GEO119" s="136"/>
      <c r="GEP119" s="137"/>
      <c r="GEQ119" s="138"/>
      <c r="GER119" s="139"/>
      <c r="GES119" s="140"/>
      <c r="GET119" s="136"/>
      <c r="GEU119" s="136"/>
      <c r="GEV119" s="61"/>
      <c r="GEW119" s="136"/>
      <c r="GEX119" s="137"/>
      <c r="GEY119" s="138"/>
      <c r="GEZ119" s="139"/>
      <c r="GFA119" s="140"/>
      <c r="GFB119" s="136"/>
      <c r="GFC119" s="136"/>
      <c r="GFD119" s="61"/>
      <c r="GFE119" s="136"/>
      <c r="GFF119" s="137"/>
      <c r="GFG119" s="138"/>
      <c r="GFH119" s="139"/>
      <c r="GFI119" s="140"/>
      <c r="GFJ119" s="136"/>
      <c r="GFK119" s="136"/>
      <c r="GFL119" s="61"/>
      <c r="GFM119" s="136"/>
      <c r="GFN119" s="137"/>
      <c r="GFO119" s="138"/>
      <c r="GFP119" s="139"/>
      <c r="GFQ119" s="140"/>
      <c r="GFR119" s="136"/>
      <c r="GFS119" s="136"/>
      <c r="GFT119" s="61"/>
      <c r="GFU119" s="136"/>
      <c r="GFV119" s="137"/>
      <c r="GFW119" s="138"/>
      <c r="GFX119" s="139"/>
      <c r="GFY119" s="140"/>
      <c r="GFZ119" s="136"/>
      <c r="GGA119" s="136"/>
      <c r="GGB119" s="61"/>
      <c r="GGC119" s="136"/>
      <c r="GGD119" s="137"/>
      <c r="GGE119" s="138"/>
      <c r="GGF119" s="139"/>
      <c r="GGG119" s="140"/>
      <c r="GGH119" s="136"/>
      <c r="GGI119" s="136"/>
      <c r="GGJ119" s="61"/>
      <c r="GGK119" s="136"/>
      <c r="GGL119" s="137"/>
      <c r="GGM119" s="138"/>
      <c r="GGN119" s="139"/>
      <c r="GGO119" s="140"/>
      <c r="GGP119" s="136"/>
      <c r="GGQ119" s="136"/>
      <c r="GGR119" s="61"/>
      <c r="GGS119" s="136"/>
      <c r="GGT119" s="137"/>
      <c r="GGU119" s="138"/>
      <c r="GGV119" s="139"/>
      <c r="GGW119" s="140"/>
      <c r="GGX119" s="136"/>
      <c r="GGY119" s="136"/>
      <c r="GGZ119" s="61"/>
      <c r="GHA119" s="136"/>
      <c r="GHB119" s="137"/>
      <c r="GHC119" s="138"/>
      <c r="GHD119" s="139"/>
      <c r="GHE119" s="140"/>
      <c r="GHF119" s="136"/>
      <c r="GHG119" s="136"/>
      <c r="GHH119" s="61"/>
      <c r="GHI119" s="136"/>
      <c r="GHJ119" s="137"/>
      <c r="GHK119" s="138"/>
      <c r="GHL119" s="139"/>
      <c r="GHM119" s="140"/>
      <c r="GHN119" s="136"/>
      <c r="GHO119" s="136"/>
      <c r="GHP119" s="61"/>
      <c r="GHQ119" s="136"/>
      <c r="GHR119" s="137"/>
      <c r="GHS119" s="138"/>
      <c r="GHT119" s="139"/>
      <c r="GHU119" s="140"/>
      <c r="GHV119" s="136"/>
      <c r="GHW119" s="136"/>
      <c r="GHX119" s="61"/>
      <c r="GHY119" s="136"/>
      <c r="GHZ119" s="137"/>
      <c r="GIA119" s="138"/>
      <c r="GIB119" s="139"/>
      <c r="GIC119" s="140"/>
      <c r="GID119" s="136"/>
      <c r="GIE119" s="136"/>
      <c r="GIF119" s="61"/>
      <c r="GIG119" s="136"/>
      <c r="GIH119" s="137"/>
      <c r="GII119" s="138"/>
      <c r="GIJ119" s="139"/>
      <c r="GIK119" s="140"/>
      <c r="GIL119" s="136"/>
      <c r="GIM119" s="136"/>
      <c r="GIN119" s="61"/>
      <c r="GIO119" s="136"/>
      <c r="GIP119" s="137"/>
      <c r="GIQ119" s="138"/>
      <c r="GIR119" s="139"/>
      <c r="GIS119" s="140"/>
      <c r="GIT119" s="136"/>
      <c r="GIU119" s="136"/>
      <c r="GIV119" s="61"/>
      <c r="GIW119" s="136"/>
      <c r="GIX119" s="137"/>
      <c r="GIY119" s="138"/>
      <c r="GIZ119" s="139"/>
      <c r="GJA119" s="140"/>
      <c r="GJB119" s="136"/>
      <c r="GJC119" s="136"/>
      <c r="GJD119" s="61"/>
      <c r="GJE119" s="136"/>
      <c r="GJF119" s="137"/>
      <c r="GJG119" s="138"/>
      <c r="GJH119" s="139"/>
      <c r="GJI119" s="140"/>
      <c r="GJJ119" s="136"/>
      <c r="GJK119" s="136"/>
      <c r="GJL119" s="61"/>
      <c r="GJM119" s="136"/>
      <c r="GJN119" s="137"/>
      <c r="GJO119" s="138"/>
      <c r="GJP119" s="139"/>
      <c r="GJQ119" s="140"/>
      <c r="GJR119" s="136"/>
      <c r="GJS119" s="136"/>
      <c r="GJT119" s="61"/>
      <c r="GJU119" s="136"/>
      <c r="GJV119" s="137"/>
      <c r="GJW119" s="138"/>
      <c r="GJX119" s="139"/>
      <c r="GJY119" s="140"/>
      <c r="GJZ119" s="136"/>
      <c r="GKA119" s="136"/>
      <c r="GKB119" s="61"/>
      <c r="GKC119" s="136"/>
      <c r="GKD119" s="137"/>
      <c r="GKE119" s="138"/>
      <c r="GKF119" s="139"/>
      <c r="GKG119" s="140"/>
      <c r="GKH119" s="136"/>
      <c r="GKI119" s="136"/>
      <c r="GKJ119" s="61"/>
      <c r="GKK119" s="136"/>
      <c r="GKL119" s="137"/>
      <c r="GKM119" s="138"/>
      <c r="GKN119" s="139"/>
      <c r="GKO119" s="140"/>
      <c r="GKP119" s="136"/>
      <c r="GKQ119" s="136"/>
      <c r="GKR119" s="61"/>
      <c r="GKS119" s="136"/>
      <c r="GKT119" s="137"/>
      <c r="GKU119" s="138"/>
      <c r="GKV119" s="139"/>
      <c r="GKW119" s="140"/>
      <c r="GKX119" s="136"/>
      <c r="GKY119" s="136"/>
      <c r="GKZ119" s="61"/>
      <c r="GLA119" s="136"/>
      <c r="GLB119" s="137"/>
      <c r="GLC119" s="138"/>
      <c r="GLD119" s="139"/>
      <c r="GLE119" s="140"/>
      <c r="GLF119" s="136"/>
      <c r="GLG119" s="136"/>
      <c r="GLH119" s="61"/>
      <c r="GLI119" s="136"/>
      <c r="GLJ119" s="137"/>
      <c r="GLK119" s="138"/>
      <c r="GLL119" s="139"/>
      <c r="GLM119" s="140"/>
      <c r="GLN119" s="136"/>
      <c r="GLO119" s="136"/>
      <c r="GLP119" s="61"/>
      <c r="GLQ119" s="136"/>
      <c r="GLR119" s="137"/>
      <c r="GLS119" s="138"/>
      <c r="GLT119" s="139"/>
      <c r="GLU119" s="140"/>
      <c r="GLV119" s="136"/>
      <c r="GLW119" s="136"/>
      <c r="GLX119" s="61"/>
      <c r="GLY119" s="136"/>
      <c r="GLZ119" s="137"/>
      <c r="GMA119" s="138"/>
      <c r="GMB119" s="139"/>
      <c r="GMC119" s="140"/>
      <c r="GMD119" s="136"/>
      <c r="GME119" s="136"/>
      <c r="GMF119" s="61"/>
      <c r="GMG119" s="136"/>
      <c r="GMH119" s="137"/>
      <c r="GMI119" s="138"/>
      <c r="GMJ119" s="139"/>
      <c r="GMK119" s="140"/>
      <c r="GML119" s="136"/>
      <c r="GMM119" s="136"/>
      <c r="GMN119" s="61"/>
      <c r="GMO119" s="136"/>
      <c r="GMP119" s="137"/>
      <c r="GMQ119" s="138"/>
      <c r="GMR119" s="139"/>
      <c r="GMS119" s="140"/>
      <c r="GMT119" s="136"/>
      <c r="GMU119" s="136"/>
      <c r="GMV119" s="61"/>
      <c r="GMW119" s="136"/>
      <c r="GMX119" s="137"/>
      <c r="GMY119" s="138"/>
      <c r="GMZ119" s="139"/>
      <c r="GNA119" s="140"/>
      <c r="GNB119" s="136"/>
      <c r="GNC119" s="136"/>
      <c r="GND119" s="61"/>
      <c r="GNE119" s="136"/>
      <c r="GNF119" s="137"/>
      <c r="GNG119" s="138"/>
      <c r="GNH119" s="139"/>
      <c r="GNI119" s="140"/>
      <c r="GNJ119" s="136"/>
      <c r="GNK119" s="136"/>
      <c r="GNL119" s="61"/>
      <c r="GNM119" s="136"/>
      <c r="GNN119" s="137"/>
      <c r="GNO119" s="138"/>
      <c r="GNP119" s="139"/>
      <c r="GNQ119" s="140"/>
      <c r="GNR119" s="136"/>
      <c r="GNS119" s="136"/>
      <c r="GNT119" s="61"/>
      <c r="GNU119" s="136"/>
      <c r="GNV119" s="137"/>
      <c r="GNW119" s="138"/>
      <c r="GNX119" s="139"/>
      <c r="GNY119" s="140"/>
      <c r="GNZ119" s="136"/>
      <c r="GOA119" s="136"/>
      <c r="GOB119" s="61"/>
      <c r="GOC119" s="136"/>
      <c r="GOD119" s="137"/>
      <c r="GOE119" s="138"/>
      <c r="GOF119" s="139"/>
      <c r="GOG119" s="140"/>
      <c r="GOH119" s="136"/>
      <c r="GOI119" s="136"/>
      <c r="GOJ119" s="61"/>
      <c r="GOK119" s="136"/>
      <c r="GOL119" s="137"/>
      <c r="GOM119" s="138"/>
      <c r="GON119" s="139"/>
      <c r="GOO119" s="140"/>
      <c r="GOP119" s="136"/>
      <c r="GOQ119" s="136"/>
      <c r="GOR119" s="61"/>
      <c r="GOS119" s="136"/>
      <c r="GOT119" s="137"/>
      <c r="GOU119" s="138"/>
      <c r="GOV119" s="139"/>
      <c r="GOW119" s="140"/>
      <c r="GOX119" s="136"/>
      <c r="GOY119" s="136"/>
      <c r="GOZ119" s="61"/>
      <c r="GPA119" s="136"/>
      <c r="GPB119" s="137"/>
      <c r="GPC119" s="138"/>
      <c r="GPD119" s="139"/>
      <c r="GPE119" s="140"/>
      <c r="GPF119" s="136"/>
      <c r="GPG119" s="136"/>
      <c r="GPH119" s="61"/>
      <c r="GPI119" s="136"/>
      <c r="GPJ119" s="137"/>
      <c r="GPK119" s="138"/>
      <c r="GPL119" s="139"/>
      <c r="GPM119" s="140"/>
      <c r="GPN119" s="136"/>
      <c r="GPO119" s="136"/>
      <c r="GPP119" s="61"/>
      <c r="GPQ119" s="136"/>
      <c r="GPR119" s="137"/>
      <c r="GPS119" s="138"/>
      <c r="GPT119" s="139"/>
      <c r="GPU119" s="140"/>
      <c r="GPV119" s="136"/>
      <c r="GPW119" s="136"/>
      <c r="GPX119" s="61"/>
      <c r="GPY119" s="136"/>
      <c r="GPZ119" s="137"/>
      <c r="GQA119" s="138"/>
      <c r="GQB119" s="139"/>
      <c r="GQC119" s="140"/>
      <c r="GQD119" s="136"/>
      <c r="GQE119" s="136"/>
      <c r="GQF119" s="61"/>
      <c r="GQG119" s="136"/>
      <c r="GQH119" s="137"/>
      <c r="GQI119" s="138"/>
      <c r="GQJ119" s="139"/>
      <c r="GQK119" s="140"/>
      <c r="GQL119" s="136"/>
      <c r="GQM119" s="136"/>
      <c r="GQN119" s="61"/>
      <c r="GQO119" s="136"/>
      <c r="GQP119" s="137"/>
      <c r="GQQ119" s="138"/>
      <c r="GQR119" s="139"/>
      <c r="GQS119" s="140"/>
      <c r="GQT119" s="136"/>
      <c r="GQU119" s="136"/>
      <c r="GQV119" s="61"/>
      <c r="GQW119" s="136"/>
      <c r="GQX119" s="137"/>
      <c r="GQY119" s="138"/>
      <c r="GQZ119" s="139"/>
      <c r="GRA119" s="140"/>
      <c r="GRB119" s="136"/>
      <c r="GRC119" s="136"/>
      <c r="GRD119" s="61"/>
      <c r="GRE119" s="136"/>
      <c r="GRF119" s="137"/>
      <c r="GRG119" s="138"/>
      <c r="GRH119" s="139"/>
      <c r="GRI119" s="140"/>
      <c r="GRJ119" s="136"/>
      <c r="GRK119" s="136"/>
      <c r="GRL119" s="61"/>
      <c r="GRM119" s="136"/>
      <c r="GRN119" s="137"/>
      <c r="GRO119" s="138"/>
      <c r="GRP119" s="139"/>
      <c r="GRQ119" s="140"/>
      <c r="GRR119" s="136"/>
      <c r="GRS119" s="136"/>
      <c r="GRT119" s="61"/>
      <c r="GRU119" s="136"/>
      <c r="GRV119" s="137"/>
      <c r="GRW119" s="138"/>
      <c r="GRX119" s="139"/>
      <c r="GRY119" s="140"/>
      <c r="GRZ119" s="136"/>
      <c r="GSA119" s="136"/>
      <c r="GSB119" s="61"/>
      <c r="GSC119" s="136"/>
      <c r="GSD119" s="137"/>
      <c r="GSE119" s="138"/>
      <c r="GSF119" s="139"/>
      <c r="GSG119" s="140"/>
      <c r="GSH119" s="136"/>
      <c r="GSI119" s="136"/>
      <c r="GSJ119" s="61"/>
      <c r="GSK119" s="136"/>
      <c r="GSL119" s="137"/>
      <c r="GSM119" s="138"/>
      <c r="GSN119" s="139"/>
      <c r="GSO119" s="140"/>
      <c r="GSP119" s="136"/>
      <c r="GSQ119" s="136"/>
      <c r="GSR119" s="61"/>
      <c r="GSS119" s="136"/>
      <c r="GST119" s="137"/>
      <c r="GSU119" s="138"/>
      <c r="GSV119" s="139"/>
      <c r="GSW119" s="140"/>
      <c r="GSX119" s="136"/>
      <c r="GSY119" s="136"/>
      <c r="GSZ119" s="61"/>
      <c r="GTA119" s="136"/>
      <c r="GTB119" s="137"/>
      <c r="GTC119" s="138"/>
      <c r="GTD119" s="139"/>
      <c r="GTE119" s="140"/>
      <c r="GTF119" s="136"/>
      <c r="GTG119" s="136"/>
      <c r="GTH119" s="61"/>
      <c r="GTI119" s="136"/>
      <c r="GTJ119" s="137"/>
      <c r="GTK119" s="138"/>
      <c r="GTL119" s="139"/>
      <c r="GTM119" s="140"/>
      <c r="GTN119" s="136"/>
      <c r="GTO119" s="136"/>
      <c r="GTP119" s="61"/>
      <c r="GTQ119" s="136"/>
      <c r="GTR119" s="137"/>
      <c r="GTS119" s="138"/>
      <c r="GTT119" s="139"/>
      <c r="GTU119" s="140"/>
      <c r="GTV119" s="136"/>
      <c r="GTW119" s="136"/>
      <c r="GTX119" s="61"/>
      <c r="GTY119" s="136"/>
      <c r="GTZ119" s="137"/>
      <c r="GUA119" s="138"/>
      <c r="GUB119" s="139"/>
      <c r="GUC119" s="140"/>
      <c r="GUD119" s="136"/>
      <c r="GUE119" s="136"/>
      <c r="GUF119" s="61"/>
      <c r="GUG119" s="136"/>
      <c r="GUH119" s="137"/>
      <c r="GUI119" s="138"/>
      <c r="GUJ119" s="139"/>
      <c r="GUK119" s="140"/>
      <c r="GUL119" s="136"/>
      <c r="GUM119" s="136"/>
      <c r="GUN119" s="61"/>
      <c r="GUO119" s="136"/>
      <c r="GUP119" s="137"/>
      <c r="GUQ119" s="138"/>
      <c r="GUR119" s="139"/>
      <c r="GUS119" s="140"/>
      <c r="GUT119" s="136"/>
      <c r="GUU119" s="136"/>
      <c r="GUV119" s="61"/>
      <c r="GUW119" s="136"/>
      <c r="GUX119" s="137"/>
      <c r="GUY119" s="138"/>
      <c r="GUZ119" s="139"/>
      <c r="GVA119" s="140"/>
      <c r="GVB119" s="136"/>
      <c r="GVC119" s="136"/>
      <c r="GVD119" s="61"/>
      <c r="GVE119" s="136"/>
      <c r="GVF119" s="137"/>
      <c r="GVG119" s="138"/>
      <c r="GVH119" s="139"/>
      <c r="GVI119" s="140"/>
      <c r="GVJ119" s="136"/>
      <c r="GVK119" s="136"/>
      <c r="GVL119" s="61"/>
      <c r="GVM119" s="136"/>
      <c r="GVN119" s="137"/>
      <c r="GVO119" s="138"/>
      <c r="GVP119" s="139"/>
      <c r="GVQ119" s="140"/>
      <c r="GVR119" s="136"/>
      <c r="GVS119" s="136"/>
      <c r="GVT119" s="61"/>
      <c r="GVU119" s="136"/>
      <c r="GVV119" s="137"/>
      <c r="GVW119" s="138"/>
      <c r="GVX119" s="139"/>
      <c r="GVY119" s="140"/>
      <c r="GVZ119" s="136"/>
      <c r="GWA119" s="136"/>
      <c r="GWB119" s="61"/>
      <c r="GWC119" s="136"/>
      <c r="GWD119" s="137"/>
      <c r="GWE119" s="138"/>
      <c r="GWF119" s="139"/>
      <c r="GWG119" s="140"/>
      <c r="GWH119" s="136"/>
      <c r="GWI119" s="136"/>
      <c r="GWJ119" s="61"/>
      <c r="GWK119" s="136"/>
      <c r="GWL119" s="137"/>
      <c r="GWM119" s="138"/>
      <c r="GWN119" s="139"/>
      <c r="GWO119" s="140"/>
      <c r="GWP119" s="136"/>
      <c r="GWQ119" s="136"/>
      <c r="GWR119" s="61"/>
      <c r="GWS119" s="136"/>
      <c r="GWT119" s="137"/>
      <c r="GWU119" s="138"/>
      <c r="GWV119" s="139"/>
      <c r="GWW119" s="140"/>
      <c r="GWX119" s="136"/>
      <c r="GWY119" s="136"/>
      <c r="GWZ119" s="61"/>
      <c r="GXA119" s="136"/>
      <c r="GXB119" s="137"/>
      <c r="GXC119" s="138"/>
      <c r="GXD119" s="139"/>
      <c r="GXE119" s="140"/>
      <c r="GXF119" s="136"/>
      <c r="GXG119" s="136"/>
      <c r="GXH119" s="61"/>
      <c r="GXI119" s="136"/>
      <c r="GXJ119" s="137"/>
      <c r="GXK119" s="138"/>
      <c r="GXL119" s="139"/>
      <c r="GXM119" s="140"/>
      <c r="GXN119" s="136"/>
      <c r="GXO119" s="136"/>
      <c r="GXP119" s="61"/>
      <c r="GXQ119" s="136"/>
      <c r="GXR119" s="137"/>
      <c r="GXS119" s="138"/>
      <c r="GXT119" s="139"/>
      <c r="GXU119" s="140"/>
      <c r="GXV119" s="136"/>
      <c r="GXW119" s="136"/>
      <c r="GXX119" s="61"/>
      <c r="GXY119" s="136"/>
      <c r="GXZ119" s="137"/>
      <c r="GYA119" s="138"/>
      <c r="GYB119" s="139"/>
      <c r="GYC119" s="140"/>
      <c r="GYD119" s="136"/>
      <c r="GYE119" s="136"/>
      <c r="GYF119" s="61"/>
      <c r="GYG119" s="136"/>
      <c r="GYH119" s="137"/>
      <c r="GYI119" s="138"/>
      <c r="GYJ119" s="139"/>
      <c r="GYK119" s="140"/>
      <c r="GYL119" s="136"/>
      <c r="GYM119" s="136"/>
      <c r="GYN119" s="61"/>
      <c r="GYO119" s="136"/>
      <c r="GYP119" s="137"/>
      <c r="GYQ119" s="138"/>
      <c r="GYR119" s="139"/>
      <c r="GYS119" s="140"/>
      <c r="GYT119" s="136"/>
      <c r="GYU119" s="136"/>
      <c r="GYV119" s="61"/>
      <c r="GYW119" s="136"/>
      <c r="GYX119" s="137"/>
      <c r="GYY119" s="138"/>
      <c r="GYZ119" s="139"/>
      <c r="GZA119" s="140"/>
      <c r="GZB119" s="136"/>
      <c r="GZC119" s="136"/>
      <c r="GZD119" s="61"/>
      <c r="GZE119" s="136"/>
      <c r="GZF119" s="137"/>
      <c r="GZG119" s="138"/>
      <c r="GZH119" s="139"/>
      <c r="GZI119" s="140"/>
      <c r="GZJ119" s="136"/>
      <c r="GZK119" s="136"/>
      <c r="GZL119" s="61"/>
      <c r="GZM119" s="136"/>
      <c r="GZN119" s="137"/>
      <c r="GZO119" s="138"/>
      <c r="GZP119" s="139"/>
      <c r="GZQ119" s="140"/>
      <c r="GZR119" s="136"/>
      <c r="GZS119" s="136"/>
      <c r="GZT119" s="61"/>
      <c r="GZU119" s="136"/>
      <c r="GZV119" s="137"/>
      <c r="GZW119" s="138"/>
      <c r="GZX119" s="139"/>
      <c r="GZY119" s="140"/>
      <c r="GZZ119" s="136"/>
      <c r="HAA119" s="136"/>
      <c r="HAB119" s="61"/>
      <c r="HAC119" s="136"/>
      <c r="HAD119" s="137"/>
      <c r="HAE119" s="138"/>
      <c r="HAF119" s="139"/>
      <c r="HAG119" s="140"/>
      <c r="HAH119" s="136"/>
      <c r="HAI119" s="136"/>
      <c r="HAJ119" s="61"/>
      <c r="HAK119" s="136"/>
      <c r="HAL119" s="137"/>
      <c r="HAM119" s="138"/>
      <c r="HAN119" s="139"/>
      <c r="HAO119" s="140"/>
      <c r="HAP119" s="136"/>
      <c r="HAQ119" s="136"/>
      <c r="HAR119" s="61"/>
      <c r="HAS119" s="136"/>
      <c r="HAT119" s="137"/>
      <c r="HAU119" s="138"/>
      <c r="HAV119" s="139"/>
      <c r="HAW119" s="140"/>
      <c r="HAX119" s="136"/>
      <c r="HAY119" s="136"/>
      <c r="HAZ119" s="61"/>
      <c r="HBA119" s="136"/>
      <c r="HBB119" s="137"/>
      <c r="HBC119" s="138"/>
      <c r="HBD119" s="139"/>
      <c r="HBE119" s="140"/>
      <c r="HBF119" s="136"/>
      <c r="HBG119" s="136"/>
      <c r="HBH119" s="61"/>
      <c r="HBI119" s="136"/>
      <c r="HBJ119" s="137"/>
      <c r="HBK119" s="138"/>
      <c r="HBL119" s="139"/>
      <c r="HBM119" s="140"/>
      <c r="HBN119" s="136"/>
      <c r="HBO119" s="136"/>
      <c r="HBP119" s="61"/>
      <c r="HBQ119" s="136"/>
      <c r="HBR119" s="137"/>
      <c r="HBS119" s="138"/>
      <c r="HBT119" s="139"/>
      <c r="HBU119" s="140"/>
      <c r="HBV119" s="136"/>
      <c r="HBW119" s="136"/>
      <c r="HBX119" s="61"/>
      <c r="HBY119" s="136"/>
      <c r="HBZ119" s="137"/>
      <c r="HCA119" s="138"/>
      <c r="HCB119" s="139"/>
      <c r="HCC119" s="140"/>
      <c r="HCD119" s="136"/>
      <c r="HCE119" s="136"/>
      <c r="HCF119" s="61"/>
      <c r="HCG119" s="136"/>
      <c r="HCH119" s="137"/>
      <c r="HCI119" s="138"/>
      <c r="HCJ119" s="139"/>
      <c r="HCK119" s="140"/>
      <c r="HCL119" s="136"/>
      <c r="HCM119" s="136"/>
      <c r="HCN119" s="61"/>
      <c r="HCO119" s="136"/>
      <c r="HCP119" s="137"/>
      <c r="HCQ119" s="138"/>
      <c r="HCR119" s="139"/>
      <c r="HCS119" s="140"/>
      <c r="HCT119" s="136"/>
      <c r="HCU119" s="136"/>
      <c r="HCV119" s="61"/>
      <c r="HCW119" s="136"/>
      <c r="HCX119" s="137"/>
      <c r="HCY119" s="138"/>
      <c r="HCZ119" s="139"/>
      <c r="HDA119" s="140"/>
      <c r="HDB119" s="136"/>
      <c r="HDC119" s="136"/>
      <c r="HDD119" s="61"/>
      <c r="HDE119" s="136"/>
      <c r="HDF119" s="137"/>
      <c r="HDG119" s="138"/>
      <c r="HDH119" s="139"/>
      <c r="HDI119" s="140"/>
      <c r="HDJ119" s="136"/>
      <c r="HDK119" s="136"/>
      <c r="HDL119" s="61"/>
      <c r="HDM119" s="136"/>
      <c r="HDN119" s="137"/>
      <c r="HDO119" s="138"/>
      <c r="HDP119" s="139"/>
      <c r="HDQ119" s="140"/>
      <c r="HDR119" s="136"/>
      <c r="HDS119" s="136"/>
      <c r="HDT119" s="61"/>
      <c r="HDU119" s="136"/>
      <c r="HDV119" s="137"/>
      <c r="HDW119" s="138"/>
      <c r="HDX119" s="139"/>
      <c r="HDY119" s="140"/>
      <c r="HDZ119" s="136"/>
      <c r="HEA119" s="136"/>
      <c r="HEB119" s="61"/>
      <c r="HEC119" s="136"/>
      <c r="HED119" s="137"/>
      <c r="HEE119" s="138"/>
      <c r="HEF119" s="139"/>
      <c r="HEG119" s="140"/>
      <c r="HEH119" s="136"/>
      <c r="HEI119" s="136"/>
      <c r="HEJ119" s="61"/>
      <c r="HEK119" s="136"/>
      <c r="HEL119" s="137"/>
      <c r="HEM119" s="138"/>
      <c r="HEN119" s="139"/>
      <c r="HEO119" s="140"/>
      <c r="HEP119" s="136"/>
      <c r="HEQ119" s="136"/>
      <c r="HER119" s="61"/>
      <c r="HES119" s="136"/>
      <c r="HET119" s="137"/>
      <c r="HEU119" s="138"/>
      <c r="HEV119" s="139"/>
      <c r="HEW119" s="140"/>
      <c r="HEX119" s="136"/>
      <c r="HEY119" s="136"/>
      <c r="HEZ119" s="61"/>
      <c r="HFA119" s="136"/>
      <c r="HFB119" s="137"/>
      <c r="HFC119" s="138"/>
      <c r="HFD119" s="139"/>
      <c r="HFE119" s="140"/>
      <c r="HFF119" s="136"/>
      <c r="HFG119" s="136"/>
      <c r="HFH119" s="61"/>
      <c r="HFI119" s="136"/>
      <c r="HFJ119" s="137"/>
      <c r="HFK119" s="138"/>
      <c r="HFL119" s="139"/>
      <c r="HFM119" s="140"/>
      <c r="HFN119" s="136"/>
      <c r="HFO119" s="136"/>
      <c r="HFP119" s="61"/>
      <c r="HFQ119" s="136"/>
      <c r="HFR119" s="137"/>
      <c r="HFS119" s="138"/>
      <c r="HFT119" s="139"/>
      <c r="HFU119" s="140"/>
      <c r="HFV119" s="136"/>
      <c r="HFW119" s="136"/>
      <c r="HFX119" s="61"/>
      <c r="HFY119" s="136"/>
      <c r="HFZ119" s="137"/>
      <c r="HGA119" s="138"/>
      <c r="HGB119" s="139"/>
      <c r="HGC119" s="140"/>
      <c r="HGD119" s="136"/>
      <c r="HGE119" s="136"/>
      <c r="HGF119" s="61"/>
      <c r="HGG119" s="136"/>
      <c r="HGH119" s="137"/>
      <c r="HGI119" s="138"/>
      <c r="HGJ119" s="139"/>
      <c r="HGK119" s="140"/>
      <c r="HGL119" s="136"/>
      <c r="HGM119" s="136"/>
      <c r="HGN119" s="61"/>
      <c r="HGO119" s="136"/>
      <c r="HGP119" s="137"/>
      <c r="HGQ119" s="138"/>
      <c r="HGR119" s="139"/>
      <c r="HGS119" s="140"/>
      <c r="HGT119" s="136"/>
      <c r="HGU119" s="136"/>
      <c r="HGV119" s="61"/>
      <c r="HGW119" s="136"/>
      <c r="HGX119" s="137"/>
      <c r="HGY119" s="138"/>
      <c r="HGZ119" s="139"/>
      <c r="HHA119" s="140"/>
      <c r="HHB119" s="136"/>
      <c r="HHC119" s="136"/>
      <c r="HHD119" s="61"/>
      <c r="HHE119" s="136"/>
      <c r="HHF119" s="137"/>
      <c r="HHG119" s="138"/>
      <c r="HHH119" s="139"/>
      <c r="HHI119" s="140"/>
      <c r="HHJ119" s="136"/>
      <c r="HHK119" s="136"/>
      <c r="HHL119" s="61"/>
      <c r="HHM119" s="136"/>
      <c r="HHN119" s="137"/>
      <c r="HHO119" s="138"/>
      <c r="HHP119" s="139"/>
      <c r="HHQ119" s="140"/>
      <c r="HHR119" s="136"/>
      <c r="HHS119" s="136"/>
      <c r="HHT119" s="61"/>
      <c r="HHU119" s="136"/>
      <c r="HHV119" s="137"/>
      <c r="HHW119" s="138"/>
      <c r="HHX119" s="139"/>
      <c r="HHY119" s="140"/>
      <c r="HHZ119" s="136"/>
      <c r="HIA119" s="136"/>
      <c r="HIB119" s="61"/>
      <c r="HIC119" s="136"/>
      <c r="HID119" s="137"/>
      <c r="HIE119" s="138"/>
      <c r="HIF119" s="139"/>
      <c r="HIG119" s="140"/>
      <c r="HIH119" s="136"/>
      <c r="HII119" s="136"/>
      <c r="HIJ119" s="61"/>
      <c r="HIK119" s="136"/>
      <c r="HIL119" s="137"/>
      <c r="HIM119" s="138"/>
      <c r="HIN119" s="139"/>
      <c r="HIO119" s="140"/>
      <c r="HIP119" s="136"/>
      <c r="HIQ119" s="136"/>
      <c r="HIR119" s="61"/>
      <c r="HIS119" s="136"/>
      <c r="HIT119" s="137"/>
      <c r="HIU119" s="138"/>
      <c r="HIV119" s="139"/>
      <c r="HIW119" s="140"/>
      <c r="HIX119" s="136"/>
      <c r="HIY119" s="136"/>
      <c r="HIZ119" s="61"/>
      <c r="HJA119" s="136"/>
      <c r="HJB119" s="137"/>
      <c r="HJC119" s="138"/>
      <c r="HJD119" s="139"/>
      <c r="HJE119" s="140"/>
      <c r="HJF119" s="136"/>
      <c r="HJG119" s="136"/>
      <c r="HJH119" s="61"/>
      <c r="HJI119" s="136"/>
      <c r="HJJ119" s="137"/>
      <c r="HJK119" s="138"/>
      <c r="HJL119" s="139"/>
      <c r="HJM119" s="140"/>
      <c r="HJN119" s="136"/>
      <c r="HJO119" s="136"/>
      <c r="HJP119" s="61"/>
      <c r="HJQ119" s="136"/>
      <c r="HJR119" s="137"/>
      <c r="HJS119" s="138"/>
      <c r="HJT119" s="139"/>
      <c r="HJU119" s="140"/>
      <c r="HJV119" s="136"/>
      <c r="HJW119" s="136"/>
      <c r="HJX119" s="61"/>
      <c r="HJY119" s="136"/>
      <c r="HJZ119" s="137"/>
      <c r="HKA119" s="138"/>
      <c r="HKB119" s="139"/>
      <c r="HKC119" s="140"/>
      <c r="HKD119" s="136"/>
      <c r="HKE119" s="136"/>
      <c r="HKF119" s="61"/>
      <c r="HKG119" s="136"/>
      <c r="HKH119" s="137"/>
      <c r="HKI119" s="138"/>
      <c r="HKJ119" s="139"/>
      <c r="HKK119" s="140"/>
      <c r="HKL119" s="136"/>
      <c r="HKM119" s="136"/>
      <c r="HKN119" s="61"/>
      <c r="HKO119" s="136"/>
      <c r="HKP119" s="137"/>
      <c r="HKQ119" s="138"/>
      <c r="HKR119" s="139"/>
      <c r="HKS119" s="140"/>
      <c r="HKT119" s="136"/>
      <c r="HKU119" s="136"/>
      <c r="HKV119" s="61"/>
      <c r="HKW119" s="136"/>
      <c r="HKX119" s="137"/>
      <c r="HKY119" s="138"/>
      <c r="HKZ119" s="139"/>
      <c r="HLA119" s="140"/>
      <c r="HLB119" s="136"/>
      <c r="HLC119" s="136"/>
      <c r="HLD119" s="61"/>
      <c r="HLE119" s="136"/>
      <c r="HLF119" s="137"/>
      <c r="HLG119" s="138"/>
      <c r="HLH119" s="139"/>
      <c r="HLI119" s="140"/>
      <c r="HLJ119" s="136"/>
      <c r="HLK119" s="136"/>
      <c r="HLL119" s="61"/>
      <c r="HLM119" s="136"/>
      <c r="HLN119" s="137"/>
      <c r="HLO119" s="138"/>
      <c r="HLP119" s="139"/>
      <c r="HLQ119" s="140"/>
      <c r="HLR119" s="136"/>
      <c r="HLS119" s="136"/>
      <c r="HLT119" s="61"/>
      <c r="HLU119" s="136"/>
      <c r="HLV119" s="137"/>
      <c r="HLW119" s="138"/>
      <c r="HLX119" s="139"/>
      <c r="HLY119" s="140"/>
      <c r="HLZ119" s="136"/>
      <c r="HMA119" s="136"/>
      <c r="HMB119" s="61"/>
      <c r="HMC119" s="136"/>
      <c r="HMD119" s="137"/>
      <c r="HME119" s="138"/>
      <c r="HMF119" s="139"/>
      <c r="HMG119" s="140"/>
      <c r="HMH119" s="136"/>
      <c r="HMI119" s="136"/>
      <c r="HMJ119" s="61"/>
      <c r="HMK119" s="136"/>
      <c r="HML119" s="137"/>
      <c r="HMM119" s="138"/>
      <c r="HMN119" s="139"/>
      <c r="HMO119" s="140"/>
      <c r="HMP119" s="136"/>
      <c r="HMQ119" s="136"/>
      <c r="HMR119" s="61"/>
      <c r="HMS119" s="136"/>
      <c r="HMT119" s="137"/>
      <c r="HMU119" s="138"/>
      <c r="HMV119" s="139"/>
      <c r="HMW119" s="140"/>
      <c r="HMX119" s="136"/>
      <c r="HMY119" s="136"/>
      <c r="HMZ119" s="61"/>
      <c r="HNA119" s="136"/>
      <c r="HNB119" s="137"/>
      <c r="HNC119" s="138"/>
      <c r="HND119" s="139"/>
      <c r="HNE119" s="140"/>
      <c r="HNF119" s="136"/>
      <c r="HNG119" s="136"/>
      <c r="HNH119" s="61"/>
      <c r="HNI119" s="136"/>
      <c r="HNJ119" s="137"/>
      <c r="HNK119" s="138"/>
      <c r="HNL119" s="139"/>
      <c r="HNM119" s="140"/>
      <c r="HNN119" s="136"/>
      <c r="HNO119" s="136"/>
      <c r="HNP119" s="61"/>
      <c r="HNQ119" s="136"/>
      <c r="HNR119" s="137"/>
      <c r="HNS119" s="138"/>
      <c r="HNT119" s="139"/>
      <c r="HNU119" s="140"/>
      <c r="HNV119" s="136"/>
      <c r="HNW119" s="136"/>
      <c r="HNX119" s="61"/>
      <c r="HNY119" s="136"/>
      <c r="HNZ119" s="137"/>
      <c r="HOA119" s="138"/>
      <c r="HOB119" s="139"/>
      <c r="HOC119" s="140"/>
      <c r="HOD119" s="136"/>
      <c r="HOE119" s="136"/>
      <c r="HOF119" s="61"/>
      <c r="HOG119" s="136"/>
      <c r="HOH119" s="137"/>
      <c r="HOI119" s="138"/>
      <c r="HOJ119" s="139"/>
      <c r="HOK119" s="140"/>
      <c r="HOL119" s="136"/>
      <c r="HOM119" s="136"/>
      <c r="HON119" s="61"/>
      <c r="HOO119" s="136"/>
      <c r="HOP119" s="137"/>
      <c r="HOQ119" s="138"/>
      <c r="HOR119" s="139"/>
      <c r="HOS119" s="140"/>
      <c r="HOT119" s="136"/>
      <c r="HOU119" s="136"/>
      <c r="HOV119" s="61"/>
      <c r="HOW119" s="136"/>
      <c r="HOX119" s="137"/>
      <c r="HOY119" s="138"/>
      <c r="HOZ119" s="139"/>
      <c r="HPA119" s="140"/>
      <c r="HPB119" s="136"/>
      <c r="HPC119" s="136"/>
      <c r="HPD119" s="61"/>
      <c r="HPE119" s="136"/>
      <c r="HPF119" s="137"/>
      <c r="HPG119" s="138"/>
      <c r="HPH119" s="139"/>
      <c r="HPI119" s="140"/>
      <c r="HPJ119" s="136"/>
      <c r="HPK119" s="136"/>
      <c r="HPL119" s="61"/>
      <c r="HPM119" s="136"/>
      <c r="HPN119" s="137"/>
      <c r="HPO119" s="138"/>
      <c r="HPP119" s="139"/>
      <c r="HPQ119" s="140"/>
      <c r="HPR119" s="136"/>
      <c r="HPS119" s="136"/>
      <c r="HPT119" s="61"/>
      <c r="HPU119" s="136"/>
      <c r="HPV119" s="137"/>
      <c r="HPW119" s="138"/>
      <c r="HPX119" s="139"/>
      <c r="HPY119" s="140"/>
      <c r="HPZ119" s="136"/>
      <c r="HQA119" s="136"/>
      <c r="HQB119" s="61"/>
      <c r="HQC119" s="136"/>
      <c r="HQD119" s="137"/>
      <c r="HQE119" s="138"/>
      <c r="HQF119" s="139"/>
      <c r="HQG119" s="140"/>
      <c r="HQH119" s="136"/>
      <c r="HQI119" s="136"/>
      <c r="HQJ119" s="61"/>
      <c r="HQK119" s="136"/>
      <c r="HQL119" s="137"/>
      <c r="HQM119" s="138"/>
      <c r="HQN119" s="139"/>
      <c r="HQO119" s="140"/>
      <c r="HQP119" s="136"/>
      <c r="HQQ119" s="136"/>
      <c r="HQR119" s="61"/>
      <c r="HQS119" s="136"/>
      <c r="HQT119" s="137"/>
      <c r="HQU119" s="138"/>
      <c r="HQV119" s="139"/>
      <c r="HQW119" s="140"/>
      <c r="HQX119" s="136"/>
      <c r="HQY119" s="136"/>
      <c r="HQZ119" s="61"/>
      <c r="HRA119" s="136"/>
      <c r="HRB119" s="137"/>
      <c r="HRC119" s="138"/>
      <c r="HRD119" s="139"/>
      <c r="HRE119" s="140"/>
      <c r="HRF119" s="136"/>
      <c r="HRG119" s="136"/>
      <c r="HRH119" s="61"/>
      <c r="HRI119" s="136"/>
      <c r="HRJ119" s="137"/>
      <c r="HRK119" s="138"/>
      <c r="HRL119" s="139"/>
      <c r="HRM119" s="140"/>
      <c r="HRN119" s="136"/>
      <c r="HRO119" s="136"/>
      <c r="HRP119" s="61"/>
      <c r="HRQ119" s="136"/>
      <c r="HRR119" s="137"/>
      <c r="HRS119" s="138"/>
      <c r="HRT119" s="139"/>
      <c r="HRU119" s="140"/>
      <c r="HRV119" s="136"/>
      <c r="HRW119" s="136"/>
      <c r="HRX119" s="61"/>
      <c r="HRY119" s="136"/>
      <c r="HRZ119" s="137"/>
      <c r="HSA119" s="138"/>
      <c r="HSB119" s="139"/>
      <c r="HSC119" s="140"/>
      <c r="HSD119" s="136"/>
      <c r="HSE119" s="136"/>
      <c r="HSF119" s="61"/>
      <c r="HSG119" s="136"/>
      <c r="HSH119" s="137"/>
      <c r="HSI119" s="138"/>
      <c r="HSJ119" s="139"/>
      <c r="HSK119" s="140"/>
      <c r="HSL119" s="136"/>
      <c r="HSM119" s="136"/>
      <c r="HSN119" s="61"/>
      <c r="HSO119" s="136"/>
      <c r="HSP119" s="137"/>
      <c r="HSQ119" s="138"/>
      <c r="HSR119" s="139"/>
      <c r="HSS119" s="140"/>
      <c r="HST119" s="136"/>
      <c r="HSU119" s="136"/>
      <c r="HSV119" s="61"/>
      <c r="HSW119" s="136"/>
      <c r="HSX119" s="137"/>
      <c r="HSY119" s="138"/>
      <c r="HSZ119" s="139"/>
      <c r="HTA119" s="140"/>
      <c r="HTB119" s="136"/>
      <c r="HTC119" s="136"/>
      <c r="HTD119" s="61"/>
      <c r="HTE119" s="136"/>
      <c r="HTF119" s="137"/>
      <c r="HTG119" s="138"/>
      <c r="HTH119" s="139"/>
      <c r="HTI119" s="140"/>
      <c r="HTJ119" s="136"/>
      <c r="HTK119" s="136"/>
      <c r="HTL119" s="61"/>
      <c r="HTM119" s="136"/>
      <c r="HTN119" s="137"/>
      <c r="HTO119" s="138"/>
      <c r="HTP119" s="139"/>
      <c r="HTQ119" s="140"/>
      <c r="HTR119" s="136"/>
      <c r="HTS119" s="136"/>
      <c r="HTT119" s="61"/>
      <c r="HTU119" s="136"/>
      <c r="HTV119" s="137"/>
      <c r="HTW119" s="138"/>
      <c r="HTX119" s="139"/>
      <c r="HTY119" s="140"/>
      <c r="HTZ119" s="136"/>
      <c r="HUA119" s="136"/>
      <c r="HUB119" s="61"/>
      <c r="HUC119" s="136"/>
      <c r="HUD119" s="137"/>
      <c r="HUE119" s="138"/>
      <c r="HUF119" s="139"/>
      <c r="HUG119" s="140"/>
      <c r="HUH119" s="136"/>
      <c r="HUI119" s="136"/>
      <c r="HUJ119" s="61"/>
      <c r="HUK119" s="136"/>
      <c r="HUL119" s="137"/>
      <c r="HUM119" s="138"/>
      <c r="HUN119" s="139"/>
      <c r="HUO119" s="140"/>
      <c r="HUP119" s="136"/>
      <c r="HUQ119" s="136"/>
      <c r="HUR119" s="61"/>
      <c r="HUS119" s="136"/>
      <c r="HUT119" s="137"/>
      <c r="HUU119" s="138"/>
      <c r="HUV119" s="139"/>
      <c r="HUW119" s="140"/>
      <c r="HUX119" s="136"/>
      <c r="HUY119" s="136"/>
      <c r="HUZ119" s="61"/>
      <c r="HVA119" s="136"/>
      <c r="HVB119" s="137"/>
      <c r="HVC119" s="138"/>
      <c r="HVD119" s="139"/>
      <c r="HVE119" s="140"/>
      <c r="HVF119" s="136"/>
      <c r="HVG119" s="136"/>
      <c r="HVH119" s="61"/>
      <c r="HVI119" s="136"/>
      <c r="HVJ119" s="137"/>
      <c r="HVK119" s="138"/>
      <c r="HVL119" s="139"/>
      <c r="HVM119" s="140"/>
      <c r="HVN119" s="136"/>
      <c r="HVO119" s="136"/>
      <c r="HVP119" s="61"/>
      <c r="HVQ119" s="136"/>
      <c r="HVR119" s="137"/>
      <c r="HVS119" s="138"/>
      <c r="HVT119" s="139"/>
      <c r="HVU119" s="140"/>
      <c r="HVV119" s="136"/>
      <c r="HVW119" s="136"/>
      <c r="HVX119" s="61"/>
      <c r="HVY119" s="136"/>
      <c r="HVZ119" s="137"/>
      <c r="HWA119" s="138"/>
      <c r="HWB119" s="139"/>
      <c r="HWC119" s="140"/>
      <c r="HWD119" s="136"/>
      <c r="HWE119" s="136"/>
      <c r="HWF119" s="61"/>
      <c r="HWG119" s="136"/>
      <c r="HWH119" s="137"/>
      <c r="HWI119" s="138"/>
      <c r="HWJ119" s="139"/>
      <c r="HWK119" s="140"/>
      <c r="HWL119" s="136"/>
      <c r="HWM119" s="136"/>
      <c r="HWN119" s="61"/>
      <c r="HWO119" s="136"/>
      <c r="HWP119" s="137"/>
      <c r="HWQ119" s="138"/>
      <c r="HWR119" s="139"/>
      <c r="HWS119" s="140"/>
      <c r="HWT119" s="136"/>
      <c r="HWU119" s="136"/>
      <c r="HWV119" s="61"/>
      <c r="HWW119" s="136"/>
      <c r="HWX119" s="137"/>
      <c r="HWY119" s="138"/>
      <c r="HWZ119" s="139"/>
      <c r="HXA119" s="140"/>
      <c r="HXB119" s="136"/>
      <c r="HXC119" s="136"/>
      <c r="HXD119" s="61"/>
      <c r="HXE119" s="136"/>
      <c r="HXF119" s="137"/>
      <c r="HXG119" s="138"/>
      <c r="HXH119" s="139"/>
      <c r="HXI119" s="140"/>
      <c r="HXJ119" s="136"/>
      <c r="HXK119" s="136"/>
      <c r="HXL119" s="61"/>
      <c r="HXM119" s="136"/>
      <c r="HXN119" s="137"/>
      <c r="HXO119" s="138"/>
      <c r="HXP119" s="139"/>
      <c r="HXQ119" s="140"/>
      <c r="HXR119" s="136"/>
      <c r="HXS119" s="136"/>
      <c r="HXT119" s="61"/>
      <c r="HXU119" s="136"/>
      <c r="HXV119" s="137"/>
      <c r="HXW119" s="138"/>
      <c r="HXX119" s="139"/>
      <c r="HXY119" s="140"/>
      <c r="HXZ119" s="136"/>
      <c r="HYA119" s="136"/>
      <c r="HYB119" s="61"/>
      <c r="HYC119" s="136"/>
      <c r="HYD119" s="137"/>
      <c r="HYE119" s="138"/>
      <c r="HYF119" s="139"/>
      <c r="HYG119" s="140"/>
      <c r="HYH119" s="136"/>
      <c r="HYI119" s="136"/>
      <c r="HYJ119" s="61"/>
      <c r="HYK119" s="136"/>
      <c r="HYL119" s="137"/>
      <c r="HYM119" s="138"/>
      <c r="HYN119" s="139"/>
      <c r="HYO119" s="140"/>
      <c r="HYP119" s="136"/>
      <c r="HYQ119" s="136"/>
      <c r="HYR119" s="61"/>
      <c r="HYS119" s="136"/>
      <c r="HYT119" s="137"/>
      <c r="HYU119" s="138"/>
      <c r="HYV119" s="139"/>
      <c r="HYW119" s="140"/>
      <c r="HYX119" s="136"/>
      <c r="HYY119" s="136"/>
      <c r="HYZ119" s="61"/>
      <c r="HZA119" s="136"/>
      <c r="HZB119" s="137"/>
      <c r="HZC119" s="138"/>
      <c r="HZD119" s="139"/>
      <c r="HZE119" s="140"/>
      <c r="HZF119" s="136"/>
      <c r="HZG119" s="136"/>
      <c r="HZH119" s="61"/>
      <c r="HZI119" s="136"/>
      <c r="HZJ119" s="137"/>
      <c r="HZK119" s="138"/>
      <c r="HZL119" s="139"/>
      <c r="HZM119" s="140"/>
      <c r="HZN119" s="136"/>
      <c r="HZO119" s="136"/>
      <c r="HZP119" s="61"/>
      <c r="HZQ119" s="136"/>
      <c r="HZR119" s="137"/>
      <c r="HZS119" s="138"/>
      <c r="HZT119" s="139"/>
      <c r="HZU119" s="140"/>
      <c r="HZV119" s="136"/>
      <c r="HZW119" s="136"/>
      <c r="HZX119" s="61"/>
      <c r="HZY119" s="136"/>
      <c r="HZZ119" s="137"/>
      <c r="IAA119" s="138"/>
      <c r="IAB119" s="139"/>
      <c r="IAC119" s="140"/>
      <c r="IAD119" s="136"/>
      <c r="IAE119" s="136"/>
      <c r="IAF119" s="61"/>
      <c r="IAG119" s="136"/>
      <c r="IAH119" s="137"/>
      <c r="IAI119" s="138"/>
      <c r="IAJ119" s="139"/>
      <c r="IAK119" s="140"/>
      <c r="IAL119" s="136"/>
      <c r="IAM119" s="136"/>
      <c r="IAN119" s="61"/>
      <c r="IAO119" s="136"/>
      <c r="IAP119" s="137"/>
      <c r="IAQ119" s="138"/>
      <c r="IAR119" s="139"/>
      <c r="IAS119" s="140"/>
      <c r="IAT119" s="136"/>
      <c r="IAU119" s="136"/>
      <c r="IAV119" s="61"/>
      <c r="IAW119" s="136"/>
      <c r="IAX119" s="137"/>
      <c r="IAY119" s="138"/>
      <c r="IAZ119" s="139"/>
      <c r="IBA119" s="140"/>
      <c r="IBB119" s="136"/>
      <c r="IBC119" s="136"/>
      <c r="IBD119" s="61"/>
      <c r="IBE119" s="136"/>
      <c r="IBF119" s="137"/>
      <c r="IBG119" s="138"/>
      <c r="IBH119" s="139"/>
      <c r="IBI119" s="140"/>
      <c r="IBJ119" s="136"/>
      <c r="IBK119" s="136"/>
      <c r="IBL119" s="61"/>
      <c r="IBM119" s="136"/>
      <c r="IBN119" s="137"/>
      <c r="IBO119" s="138"/>
      <c r="IBP119" s="139"/>
      <c r="IBQ119" s="140"/>
      <c r="IBR119" s="136"/>
      <c r="IBS119" s="136"/>
      <c r="IBT119" s="61"/>
      <c r="IBU119" s="136"/>
      <c r="IBV119" s="137"/>
      <c r="IBW119" s="138"/>
      <c r="IBX119" s="139"/>
      <c r="IBY119" s="140"/>
      <c r="IBZ119" s="136"/>
      <c r="ICA119" s="136"/>
      <c r="ICB119" s="61"/>
      <c r="ICC119" s="136"/>
      <c r="ICD119" s="137"/>
      <c r="ICE119" s="138"/>
      <c r="ICF119" s="139"/>
      <c r="ICG119" s="140"/>
      <c r="ICH119" s="136"/>
      <c r="ICI119" s="136"/>
      <c r="ICJ119" s="61"/>
      <c r="ICK119" s="136"/>
      <c r="ICL119" s="137"/>
      <c r="ICM119" s="138"/>
      <c r="ICN119" s="139"/>
      <c r="ICO119" s="140"/>
      <c r="ICP119" s="136"/>
      <c r="ICQ119" s="136"/>
      <c r="ICR119" s="61"/>
      <c r="ICS119" s="136"/>
      <c r="ICT119" s="137"/>
      <c r="ICU119" s="138"/>
      <c r="ICV119" s="139"/>
      <c r="ICW119" s="140"/>
      <c r="ICX119" s="136"/>
      <c r="ICY119" s="136"/>
      <c r="ICZ119" s="61"/>
      <c r="IDA119" s="136"/>
      <c r="IDB119" s="137"/>
      <c r="IDC119" s="138"/>
      <c r="IDD119" s="139"/>
      <c r="IDE119" s="140"/>
      <c r="IDF119" s="136"/>
      <c r="IDG119" s="136"/>
      <c r="IDH119" s="61"/>
      <c r="IDI119" s="136"/>
      <c r="IDJ119" s="137"/>
      <c r="IDK119" s="138"/>
      <c r="IDL119" s="139"/>
      <c r="IDM119" s="140"/>
      <c r="IDN119" s="136"/>
      <c r="IDO119" s="136"/>
      <c r="IDP119" s="61"/>
      <c r="IDQ119" s="136"/>
      <c r="IDR119" s="137"/>
      <c r="IDS119" s="138"/>
      <c r="IDT119" s="139"/>
      <c r="IDU119" s="140"/>
      <c r="IDV119" s="136"/>
      <c r="IDW119" s="136"/>
      <c r="IDX119" s="61"/>
      <c r="IDY119" s="136"/>
      <c r="IDZ119" s="137"/>
      <c r="IEA119" s="138"/>
      <c r="IEB119" s="139"/>
      <c r="IEC119" s="140"/>
      <c r="IED119" s="136"/>
      <c r="IEE119" s="136"/>
      <c r="IEF119" s="61"/>
      <c r="IEG119" s="136"/>
      <c r="IEH119" s="137"/>
      <c r="IEI119" s="138"/>
      <c r="IEJ119" s="139"/>
      <c r="IEK119" s="140"/>
      <c r="IEL119" s="136"/>
      <c r="IEM119" s="136"/>
      <c r="IEN119" s="61"/>
      <c r="IEO119" s="136"/>
      <c r="IEP119" s="137"/>
      <c r="IEQ119" s="138"/>
      <c r="IER119" s="139"/>
      <c r="IES119" s="140"/>
      <c r="IET119" s="136"/>
      <c r="IEU119" s="136"/>
      <c r="IEV119" s="61"/>
      <c r="IEW119" s="136"/>
      <c r="IEX119" s="137"/>
      <c r="IEY119" s="138"/>
      <c r="IEZ119" s="139"/>
      <c r="IFA119" s="140"/>
      <c r="IFB119" s="136"/>
      <c r="IFC119" s="136"/>
      <c r="IFD119" s="61"/>
      <c r="IFE119" s="136"/>
      <c r="IFF119" s="137"/>
      <c r="IFG119" s="138"/>
      <c r="IFH119" s="139"/>
      <c r="IFI119" s="140"/>
      <c r="IFJ119" s="136"/>
      <c r="IFK119" s="136"/>
      <c r="IFL119" s="61"/>
      <c r="IFM119" s="136"/>
      <c r="IFN119" s="137"/>
      <c r="IFO119" s="138"/>
      <c r="IFP119" s="139"/>
      <c r="IFQ119" s="140"/>
      <c r="IFR119" s="136"/>
      <c r="IFS119" s="136"/>
      <c r="IFT119" s="61"/>
      <c r="IFU119" s="136"/>
      <c r="IFV119" s="137"/>
      <c r="IFW119" s="138"/>
      <c r="IFX119" s="139"/>
      <c r="IFY119" s="140"/>
      <c r="IFZ119" s="136"/>
      <c r="IGA119" s="136"/>
      <c r="IGB119" s="61"/>
      <c r="IGC119" s="136"/>
      <c r="IGD119" s="137"/>
      <c r="IGE119" s="138"/>
      <c r="IGF119" s="139"/>
      <c r="IGG119" s="140"/>
      <c r="IGH119" s="136"/>
      <c r="IGI119" s="136"/>
      <c r="IGJ119" s="61"/>
      <c r="IGK119" s="136"/>
      <c r="IGL119" s="137"/>
      <c r="IGM119" s="138"/>
      <c r="IGN119" s="139"/>
      <c r="IGO119" s="140"/>
      <c r="IGP119" s="136"/>
      <c r="IGQ119" s="136"/>
      <c r="IGR119" s="61"/>
      <c r="IGS119" s="136"/>
      <c r="IGT119" s="137"/>
      <c r="IGU119" s="138"/>
      <c r="IGV119" s="139"/>
      <c r="IGW119" s="140"/>
      <c r="IGX119" s="136"/>
      <c r="IGY119" s="136"/>
      <c r="IGZ119" s="61"/>
      <c r="IHA119" s="136"/>
      <c r="IHB119" s="137"/>
      <c r="IHC119" s="138"/>
      <c r="IHD119" s="139"/>
      <c r="IHE119" s="140"/>
      <c r="IHF119" s="136"/>
      <c r="IHG119" s="136"/>
      <c r="IHH119" s="61"/>
      <c r="IHI119" s="136"/>
      <c r="IHJ119" s="137"/>
      <c r="IHK119" s="138"/>
      <c r="IHL119" s="139"/>
      <c r="IHM119" s="140"/>
      <c r="IHN119" s="136"/>
      <c r="IHO119" s="136"/>
      <c r="IHP119" s="61"/>
      <c r="IHQ119" s="136"/>
      <c r="IHR119" s="137"/>
      <c r="IHS119" s="138"/>
      <c r="IHT119" s="139"/>
      <c r="IHU119" s="140"/>
      <c r="IHV119" s="136"/>
      <c r="IHW119" s="136"/>
      <c r="IHX119" s="61"/>
      <c r="IHY119" s="136"/>
      <c r="IHZ119" s="137"/>
      <c r="IIA119" s="138"/>
      <c r="IIB119" s="139"/>
      <c r="IIC119" s="140"/>
      <c r="IID119" s="136"/>
      <c r="IIE119" s="136"/>
      <c r="IIF119" s="61"/>
      <c r="IIG119" s="136"/>
      <c r="IIH119" s="137"/>
      <c r="III119" s="138"/>
      <c r="IIJ119" s="139"/>
      <c r="IIK119" s="140"/>
      <c r="IIL119" s="136"/>
      <c r="IIM119" s="136"/>
      <c r="IIN119" s="61"/>
      <c r="IIO119" s="136"/>
      <c r="IIP119" s="137"/>
      <c r="IIQ119" s="138"/>
      <c r="IIR119" s="139"/>
      <c r="IIS119" s="140"/>
      <c r="IIT119" s="136"/>
      <c r="IIU119" s="136"/>
      <c r="IIV119" s="61"/>
      <c r="IIW119" s="136"/>
      <c r="IIX119" s="137"/>
      <c r="IIY119" s="138"/>
      <c r="IIZ119" s="139"/>
      <c r="IJA119" s="140"/>
      <c r="IJB119" s="136"/>
      <c r="IJC119" s="136"/>
      <c r="IJD119" s="61"/>
      <c r="IJE119" s="136"/>
      <c r="IJF119" s="137"/>
      <c r="IJG119" s="138"/>
      <c r="IJH119" s="139"/>
      <c r="IJI119" s="140"/>
      <c r="IJJ119" s="136"/>
      <c r="IJK119" s="136"/>
      <c r="IJL119" s="61"/>
      <c r="IJM119" s="136"/>
      <c r="IJN119" s="137"/>
      <c r="IJO119" s="138"/>
      <c r="IJP119" s="139"/>
      <c r="IJQ119" s="140"/>
      <c r="IJR119" s="136"/>
      <c r="IJS119" s="136"/>
      <c r="IJT119" s="61"/>
      <c r="IJU119" s="136"/>
      <c r="IJV119" s="137"/>
      <c r="IJW119" s="138"/>
      <c r="IJX119" s="139"/>
      <c r="IJY119" s="140"/>
      <c r="IJZ119" s="136"/>
      <c r="IKA119" s="136"/>
      <c r="IKB119" s="61"/>
      <c r="IKC119" s="136"/>
      <c r="IKD119" s="137"/>
      <c r="IKE119" s="138"/>
      <c r="IKF119" s="139"/>
      <c r="IKG119" s="140"/>
      <c r="IKH119" s="136"/>
      <c r="IKI119" s="136"/>
      <c r="IKJ119" s="61"/>
      <c r="IKK119" s="136"/>
      <c r="IKL119" s="137"/>
      <c r="IKM119" s="138"/>
      <c r="IKN119" s="139"/>
      <c r="IKO119" s="140"/>
      <c r="IKP119" s="136"/>
      <c r="IKQ119" s="136"/>
      <c r="IKR119" s="61"/>
      <c r="IKS119" s="136"/>
      <c r="IKT119" s="137"/>
      <c r="IKU119" s="138"/>
      <c r="IKV119" s="139"/>
      <c r="IKW119" s="140"/>
      <c r="IKX119" s="136"/>
      <c r="IKY119" s="136"/>
      <c r="IKZ119" s="61"/>
      <c r="ILA119" s="136"/>
      <c r="ILB119" s="137"/>
      <c r="ILC119" s="138"/>
      <c r="ILD119" s="139"/>
      <c r="ILE119" s="140"/>
      <c r="ILF119" s="136"/>
      <c r="ILG119" s="136"/>
      <c r="ILH119" s="61"/>
      <c r="ILI119" s="136"/>
      <c r="ILJ119" s="137"/>
      <c r="ILK119" s="138"/>
      <c r="ILL119" s="139"/>
      <c r="ILM119" s="140"/>
      <c r="ILN119" s="136"/>
      <c r="ILO119" s="136"/>
      <c r="ILP119" s="61"/>
      <c r="ILQ119" s="136"/>
      <c r="ILR119" s="137"/>
      <c r="ILS119" s="138"/>
      <c r="ILT119" s="139"/>
      <c r="ILU119" s="140"/>
      <c r="ILV119" s="136"/>
      <c r="ILW119" s="136"/>
      <c r="ILX119" s="61"/>
      <c r="ILY119" s="136"/>
      <c r="ILZ119" s="137"/>
      <c r="IMA119" s="138"/>
      <c r="IMB119" s="139"/>
      <c r="IMC119" s="140"/>
      <c r="IMD119" s="136"/>
      <c r="IME119" s="136"/>
      <c r="IMF119" s="61"/>
      <c r="IMG119" s="136"/>
      <c r="IMH119" s="137"/>
      <c r="IMI119" s="138"/>
      <c r="IMJ119" s="139"/>
      <c r="IMK119" s="140"/>
      <c r="IML119" s="136"/>
      <c r="IMM119" s="136"/>
      <c r="IMN119" s="61"/>
      <c r="IMO119" s="136"/>
      <c r="IMP119" s="137"/>
      <c r="IMQ119" s="138"/>
      <c r="IMR119" s="139"/>
      <c r="IMS119" s="140"/>
      <c r="IMT119" s="136"/>
      <c r="IMU119" s="136"/>
      <c r="IMV119" s="61"/>
      <c r="IMW119" s="136"/>
      <c r="IMX119" s="137"/>
      <c r="IMY119" s="138"/>
      <c r="IMZ119" s="139"/>
      <c r="INA119" s="140"/>
      <c r="INB119" s="136"/>
      <c r="INC119" s="136"/>
      <c r="IND119" s="61"/>
      <c r="INE119" s="136"/>
      <c r="INF119" s="137"/>
      <c r="ING119" s="138"/>
      <c r="INH119" s="139"/>
      <c r="INI119" s="140"/>
      <c r="INJ119" s="136"/>
      <c r="INK119" s="136"/>
      <c r="INL119" s="61"/>
      <c r="INM119" s="136"/>
      <c r="INN119" s="137"/>
      <c r="INO119" s="138"/>
      <c r="INP119" s="139"/>
      <c r="INQ119" s="140"/>
      <c r="INR119" s="136"/>
      <c r="INS119" s="136"/>
      <c r="INT119" s="61"/>
      <c r="INU119" s="136"/>
      <c r="INV119" s="137"/>
      <c r="INW119" s="138"/>
      <c r="INX119" s="139"/>
      <c r="INY119" s="140"/>
      <c r="INZ119" s="136"/>
      <c r="IOA119" s="136"/>
      <c r="IOB119" s="61"/>
      <c r="IOC119" s="136"/>
      <c r="IOD119" s="137"/>
      <c r="IOE119" s="138"/>
      <c r="IOF119" s="139"/>
      <c r="IOG119" s="140"/>
      <c r="IOH119" s="136"/>
      <c r="IOI119" s="136"/>
      <c r="IOJ119" s="61"/>
      <c r="IOK119" s="136"/>
      <c r="IOL119" s="137"/>
      <c r="IOM119" s="138"/>
      <c r="ION119" s="139"/>
      <c r="IOO119" s="140"/>
      <c r="IOP119" s="136"/>
      <c r="IOQ119" s="136"/>
      <c r="IOR119" s="61"/>
      <c r="IOS119" s="136"/>
      <c r="IOT119" s="137"/>
      <c r="IOU119" s="138"/>
      <c r="IOV119" s="139"/>
      <c r="IOW119" s="140"/>
      <c r="IOX119" s="136"/>
      <c r="IOY119" s="136"/>
      <c r="IOZ119" s="61"/>
      <c r="IPA119" s="136"/>
      <c r="IPB119" s="137"/>
      <c r="IPC119" s="138"/>
      <c r="IPD119" s="139"/>
      <c r="IPE119" s="140"/>
      <c r="IPF119" s="136"/>
      <c r="IPG119" s="136"/>
      <c r="IPH119" s="61"/>
      <c r="IPI119" s="136"/>
      <c r="IPJ119" s="137"/>
      <c r="IPK119" s="138"/>
      <c r="IPL119" s="139"/>
      <c r="IPM119" s="140"/>
      <c r="IPN119" s="136"/>
      <c r="IPO119" s="136"/>
      <c r="IPP119" s="61"/>
      <c r="IPQ119" s="136"/>
      <c r="IPR119" s="137"/>
      <c r="IPS119" s="138"/>
      <c r="IPT119" s="139"/>
      <c r="IPU119" s="140"/>
      <c r="IPV119" s="136"/>
      <c r="IPW119" s="136"/>
      <c r="IPX119" s="61"/>
      <c r="IPY119" s="136"/>
      <c r="IPZ119" s="137"/>
      <c r="IQA119" s="138"/>
      <c r="IQB119" s="139"/>
      <c r="IQC119" s="140"/>
      <c r="IQD119" s="136"/>
      <c r="IQE119" s="136"/>
      <c r="IQF119" s="61"/>
      <c r="IQG119" s="136"/>
      <c r="IQH119" s="137"/>
      <c r="IQI119" s="138"/>
      <c r="IQJ119" s="139"/>
      <c r="IQK119" s="140"/>
      <c r="IQL119" s="136"/>
      <c r="IQM119" s="136"/>
      <c r="IQN119" s="61"/>
      <c r="IQO119" s="136"/>
      <c r="IQP119" s="137"/>
      <c r="IQQ119" s="138"/>
      <c r="IQR119" s="139"/>
      <c r="IQS119" s="140"/>
      <c r="IQT119" s="136"/>
      <c r="IQU119" s="136"/>
      <c r="IQV119" s="61"/>
      <c r="IQW119" s="136"/>
      <c r="IQX119" s="137"/>
      <c r="IQY119" s="138"/>
      <c r="IQZ119" s="139"/>
      <c r="IRA119" s="140"/>
      <c r="IRB119" s="136"/>
      <c r="IRC119" s="136"/>
      <c r="IRD119" s="61"/>
      <c r="IRE119" s="136"/>
      <c r="IRF119" s="137"/>
      <c r="IRG119" s="138"/>
      <c r="IRH119" s="139"/>
      <c r="IRI119" s="140"/>
      <c r="IRJ119" s="136"/>
      <c r="IRK119" s="136"/>
      <c r="IRL119" s="61"/>
      <c r="IRM119" s="136"/>
      <c r="IRN119" s="137"/>
      <c r="IRO119" s="138"/>
      <c r="IRP119" s="139"/>
      <c r="IRQ119" s="140"/>
      <c r="IRR119" s="136"/>
      <c r="IRS119" s="136"/>
      <c r="IRT119" s="61"/>
      <c r="IRU119" s="136"/>
      <c r="IRV119" s="137"/>
      <c r="IRW119" s="138"/>
      <c r="IRX119" s="139"/>
      <c r="IRY119" s="140"/>
      <c r="IRZ119" s="136"/>
      <c r="ISA119" s="136"/>
      <c r="ISB119" s="61"/>
      <c r="ISC119" s="136"/>
      <c r="ISD119" s="137"/>
      <c r="ISE119" s="138"/>
      <c r="ISF119" s="139"/>
      <c r="ISG119" s="140"/>
      <c r="ISH119" s="136"/>
      <c r="ISI119" s="136"/>
      <c r="ISJ119" s="61"/>
      <c r="ISK119" s="136"/>
      <c r="ISL119" s="137"/>
      <c r="ISM119" s="138"/>
      <c r="ISN119" s="139"/>
      <c r="ISO119" s="140"/>
      <c r="ISP119" s="136"/>
      <c r="ISQ119" s="136"/>
      <c r="ISR119" s="61"/>
      <c r="ISS119" s="136"/>
      <c r="IST119" s="137"/>
      <c r="ISU119" s="138"/>
      <c r="ISV119" s="139"/>
      <c r="ISW119" s="140"/>
      <c r="ISX119" s="136"/>
      <c r="ISY119" s="136"/>
      <c r="ISZ119" s="61"/>
      <c r="ITA119" s="136"/>
      <c r="ITB119" s="137"/>
      <c r="ITC119" s="138"/>
      <c r="ITD119" s="139"/>
      <c r="ITE119" s="140"/>
      <c r="ITF119" s="136"/>
      <c r="ITG119" s="136"/>
      <c r="ITH119" s="61"/>
      <c r="ITI119" s="136"/>
      <c r="ITJ119" s="137"/>
      <c r="ITK119" s="138"/>
      <c r="ITL119" s="139"/>
      <c r="ITM119" s="140"/>
      <c r="ITN119" s="136"/>
      <c r="ITO119" s="136"/>
      <c r="ITP119" s="61"/>
      <c r="ITQ119" s="136"/>
      <c r="ITR119" s="137"/>
      <c r="ITS119" s="138"/>
      <c r="ITT119" s="139"/>
      <c r="ITU119" s="140"/>
      <c r="ITV119" s="136"/>
      <c r="ITW119" s="136"/>
      <c r="ITX119" s="61"/>
      <c r="ITY119" s="136"/>
      <c r="ITZ119" s="137"/>
      <c r="IUA119" s="138"/>
      <c r="IUB119" s="139"/>
      <c r="IUC119" s="140"/>
      <c r="IUD119" s="136"/>
      <c r="IUE119" s="136"/>
      <c r="IUF119" s="61"/>
      <c r="IUG119" s="136"/>
      <c r="IUH119" s="137"/>
      <c r="IUI119" s="138"/>
      <c r="IUJ119" s="139"/>
      <c r="IUK119" s="140"/>
      <c r="IUL119" s="136"/>
      <c r="IUM119" s="136"/>
      <c r="IUN119" s="61"/>
      <c r="IUO119" s="136"/>
      <c r="IUP119" s="137"/>
      <c r="IUQ119" s="138"/>
      <c r="IUR119" s="139"/>
      <c r="IUS119" s="140"/>
      <c r="IUT119" s="136"/>
      <c r="IUU119" s="136"/>
      <c r="IUV119" s="61"/>
      <c r="IUW119" s="136"/>
      <c r="IUX119" s="137"/>
      <c r="IUY119" s="138"/>
      <c r="IUZ119" s="139"/>
      <c r="IVA119" s="140"/>
      <c r="IVB119" s="136"/>
      <c r="IVC119" s="136"/>
      <c r="IVD119" s="61"/>
      <c r="IVE119" s="136"/>
      <c r="IVF119" s="137"/>
      <c r="IVG119" s="138"/>
      <c r="IVH119" s="139"/>
      <c r="IVI119" s="140"/>
      <c r="IVJ119" s="136"/>
      <c r="IVK119" s="136"/>
      <c r="IVL119" s="61"/>
      <c r="IVM119" s="136"/>
      <c r="IVN119" s="137"/>
      <c r="IVO119" s="138"/>
      <c r="IVP119" s="139"/>
      <c r="IVQ119" s="140"/>
      <c r="IVR119" s="136"/>
      <c r="IVS119" s="136"/>
      <c r="IVT119" s="61"/>
      <c r="IVU119" s="136"/>
      <c r="IVV119" s="137"/>
      <c r="IVW119" s="138"/>
      <c r="IVX119" s="139"/>
      <c r="IVY119" s="140"/>
      <c r="IVZ119" s="136"/>
      <c r="IWA119" s="136"/>
      <c r="IWB119" s="61"/>
      <c r="IWC119" s="136"/>
      <c r="IWD119" s="137"/>
      <c r="IWE119" s="138"/>
      <c r="IWF119" s="139"/>
      <c r="IWG119" s="140"/>
      <c r="IWH119" s="136"/>
      <c r="IWI119" s="136"/>
      <c r="IWJ119" s="61"/>
      <c r="IWK119" s="136"/>
      <c r="IWL119" s="137"/>
      <c r="IWM119" s="138"/>
      <c r="IWN119" s="139"/>
      <c r="IWO119" s="140"/>
      <c r="IWP119" s="136"/>
      <c r="IWQ119" s="136"/>
      <c r="IWR119" s="61"/>
      <c r="IWS119" s="136"/>
      <c r="IWT119" s="137"/>
      <c r="IWU119" s="138"/>
      <c r="IWV119" s="139"/>
      <c r="IWW119" s="140"/>
      <c r="IWX119" s="136"/>
      <c r="IWY119" s="136"/>
      <c r="IWZ119" s="61"/>
      <c r="IXA119" s="136"/>
      <c r="IXB119" s="137"/>
      <c r="IXC119" s="138"/>
      <c r="IXD119" s="139"/>
      <c r="IXE119" s="140"/>
      <c r="IXF119" s="136"/>
      <c r="IXG119" s="136"/>
      <c r="IXH119" s="61"/>
      <c r="IXI119" s="136"/>
      <c r="IXJ119" s="137"/>
      <c r="IXK119" s="138"/>
      <c r="IXL119" s="139"/>
      <c r="IXM119" s="140"/>
      <c r="IXN119" s="136"/>
      <c r="IXO119" s="136"/>
      <c r="IXP119" s="61"/>
      <c r="IXQ119" s="136"/>
      <c r="IXR119" s="137"/>
      <c r="IXS119" s="138"/>
      <c r="IXT119" s="139"/>
      <c r="IXU119" s="140"/>
      <c r="IXV119" s="136"/>
      <c r="IXW119" s="136"/>
      <c r="IXX119" s="61"/>
      <c r="IXY119" s="136"/>
      <c r="IXZ119" s="137"/>
      <c r="IYA119" s="138"/>
      <c r="IYB119" s="139"/>
      <c r="IYC119" s="140"/>
      <c r="IYD119" s="136"/>
      <c r="IYE119" s="136"/>
      <c r="IYF119" s="61"/>
      <c r="IYG119" s="136"/>
      <c r="IYH119" s="137"/>
      <c r="IYI119" s="138"/>
      <c r="IYJ119" s="139"/>
      <c r="IYK119" s="140"/>
      <c r="IYL119" s="136"/>
      <c r="IYM119" s="136"/>
      <c r="IYN119" s="61"/>
      <c r="IYO119" s="136"/>
      <c r="IYP119" s="137"/>
      <c r="IYQ119" s="138"/>
      <c r="IYR119" s="139"/>
      <c r="IYS119" s="140"/>
      <c r="IYT119" s="136"/>
      <c r="IYU119" s="136"/>
      <c r="IYV119" s="61"/>
      <c r="IYW119" s="136"/>
      <c r="IYX119" s="137"/>
      <c r="IYY119" s="138"/>
      <c r="IYZ119" s="139"/>
      <c r="IZA119" s="140"/>
      <c r="IZB119" s="136"/>
      <c r="IZC119" s="136"/>
      <c r="IZD119" s="61"/>
      <c r="IZE119" s="136"/>
      <c r="IZF119" s="137"/>
      <c r="IZG119" s="138"/>
      <c r="IZH119" s="139"/>
      <c r="IZI119" s="140"/>
      <c r="IZJ119" s="136"/>
      <c r="IZK119" s="136"/>
      <c r="IZL119" s="61"/>
      <c r="IZM119" s="136"/>
      <c r="IZN119" s="137"/>
      <c r="IZO119" s="138"/>
      <c r="IZP119" s="139"/>
      <c r="IZQ119" s="140"/>
      <c r="IZR119" s="136"/>
      <c r="IZS119" s="136"/>
      <c r="IZT119" s="61"/>
      <c r="IZU119" s="136"/>
      <c r="IZV119" s="137"/>
      <c r="IZW119" s="138"/>
      <c r="IZX119" s="139"/>
      <c r="IZY119" s="140"/>
      <c r="IZZ119" s="136"/>
      <c r="JAA119" s="136"/>
      <c r="JAB119" s="61"/>
      <c r="JAC119" s="136"/>
      <c r="JAD119" s="137"/>
      <c r="JAE119" s="138"/>
      <c r="JAF119" s="139"/>
      <c r="JAG119" s="140"/>
      <c r="JAH119" s="136"/>
      <c r="JAI119" s="136"/>
      <c r="JAJ119" s="61"/>
      <c r="JAK119" s="136"/>
      <c r="JAL119" s="137"/>
      <c r="JAM119" s="138"/>
      <c r="JAN119" s="139"/>
      <c r="JAO119" s="140"/>
      <c r="JAP119" s="136"/>
      <c r="JAQ119" s="136"/>
      <c r="JAR119" s="61"/>
      <c r="JAS119" s="136"/>
      <c r="JAT119" s="137"/>
      <c r="JAU119" s="138"/>
      <c r="JAV119" s="139"/>
      <c r="JAW119" s="140"/>
      <c r="JAX119" s="136"/>
      <c r="JAY119" s="136"/>
      <c r="JAZ119" s="61"/>
      <c r="JBA119" s="136"/>
      <c r="JBB119" s="137"/>
      <c r="JBC119" s="138"/>
      <c r="JBD119" s="139"/>
      <c r="JBE119" s="140"/>
      <c r="JBF119" s="136"/>
      <c r="JBG119" s="136"/>
      <c r="JBH119" s="61"/>
      <c r="JBI119" s="136"/>
      <c r="JBJ119" s="137"/>
      <c r="JBK119" s="138"/>
      <c r="JBL119" s="139"/>
      <c r="JBM119" s="140"/>
      <c r="JBN119" s="136"/>
      <c r="JBO119" s="136"/>
      <c r="JBP119" s="61"/>
      <c r="JBQ119" s="136"/>
      <c r="JBR119" s="137"/>
      <c r="JBS119" s="138"/>
      <c r="JBT119" s="139"/>
      <c r="JBU119" s="140"/>
      <c r="JBV119" s="136"/>
      <c r="JBW119" s="136"/>
      <c r="JBX119" s="61"/>
      <c r="JBY119" s="136"/>
      <c r="JBZ119" s="137"/>
      <c r="JCA119" s="138"/>
      <c r="JCB119" s="139"/>
      <c r="JCC119" s="140"/>
      <c r="JCD119" s="136"/>
      <c r="JCE119" s="136"/>
      <c r="JCF119" s="61"/>
      <c r="JCG119" s="136"/>
      <c r="JCH119" s="137"/>
      <c r="JCI119" s="138"/>
      <c r="JCJ119" s="139"/>
      <c r="JCK119" s="140"/>
      <c r="JCL119" s="136"/>
      <c r="JCM119" s="136"/>
      <c r="JCN119" s="61"/>
      <c r="JCO119" s="136"/>
      <c r="JCP119" s="137"/>
      <c r="JCQ119" s="138"/>
      <c r="JCR119" s="139"/>
      <c r="JCS119" s="140"/>
      <c r="JCT119" s="136"/>
      <c r="JCU119" s="136"/>
      <c r="JCV119" s="61"/>
      <c r="JCW119" s="136"/>
      <c r="JCX119" s="137"/>
      <c r="JCY119" s="138"/>
      <c r="JCZ119" s="139"/>
      <c r="JDA119" s="140"/>
      <c r="JDB119" s="136"/>
      <c r="JDC119" s="136"/>
      <c r="JDD119" s="61"/>
      <c r="JDE119" s="136"/>
      <c r="JDF119" s="137"/>
      <c r="JDG119" s="138"/>
      <c r="JDH119" s="139"/>
      <c r="JDI119" s="140"/>
      <c r="JDJ119" s="136"/>
      <c r="JDK119" s="136"/>
      <c r="JDL119" s="61"/>
      <c r="JDM119" s="136"/>
      <c r="JDN119" s="137"/>
      <c r="JDO119" s="138"/>
      <c r="JDP119" s="139"/>
      <c r="JDQ119" s="140"/>
      <c r="JDR119" s="136"/>
      <c r="JDS119" s="136"/>
      <c r="JDT119" s="61"/>
      <c r="JDU119" s="136"/>
      <c r="JDV119" s="137"/>
      <c r="JDW119" s="138"/>
      <c r="JDX119" s="139"/>
      <c r="JDY119" s="140"/>
      <c r="JDZ119" s="136"/>
      <c r="JEA119" s="136"/>
      <c r="JEB119" s="61"/>
      <c r="JEC119" s="136"/>
      <c r="JED119" s="137"/>
      <c r="JEE119" s="138"/>
      <c r="JEF119" s="139"/>
      <c r="JEG119" s="140"/>
      <c r="JEH119" s="136"/>
      <c r="JEI119" s="136"/>
      <c r="JEJ119" s="61"/>
      <c r="JEK119" s="136"/>
      <c r="JEL119" s="137"/>
      <c r="JEM119" s="138"/>
      <c r="JEN119" s="139"/>
      <c r="JEO119" s="140"/>
      <c r="JEP119" s="136"/>
      <c r="JEQ119" s="136"/>
      <c r="JER119" s="61"/>
      <c r="JES119" s="136"/>
      <c r="JET119" s="137"/>
      <c r="JEU119" s="138"/>
      <c r="JEV119" s="139"/>
      <c r="JEW119" s="140"/>
      <c r="JEX119" s="136"/>
      <c r="JEY119" s="136"/>
      <c r="JEZ119" s="61"/>
      <c r="JFA119" s="136"/>
      <c r="JFB119" s="137"/>
      <c r="JFC119" s="138"/>
      <c r="JFD119" s="139"/>
      <c r="JFE119" s="140"/>
      <c r="JFF119" s="136"/>
      <c r="JFG119" s="136"/>
      <c r="JFH119" s="61"/>
      <c r="JFI119" s="136"/>
      <c r="JFJ119" s="137"/>
      <c r="JFK119" s="138"/>
      <c r="JFL119" s="139"/>
      <c r="JFM119" s="140"/>
      <c r="JFN119" s="136"/>
      <c r="JFO119" s="136"/>
      <c r="JFP119" s="61"/>
      <c r="JFQ119" s="136"/>
      <c r="JFR119" s="137"/>
      <c r="JFS119" s="138"/>
      <c r="JFT119" s="139"/>
      <c r="JFU119" s="140"/>
      <c r="JFV119" s="136"/>
      <c r="JFW119" s="136"/>
      <c r="JFX119" s="61"/>
      <c r="JFY119" s="136"/>
      <c r="JFZ119" s="137"/>
      <c r="JGA119" s="138"/>
      <c r="JGB119" s="139"/>
      <c r="JGC119" s="140"/>
      <c r="JGD119" s="136"/>
      <c r="JGE119" s="136"/>
      <c r="JGF119" s="61"/>
      <c r="JGG119" s="136"/>
      <c r="JGH119" s="137"/>
      <c r="JGI119" s="138"/>
      <c r="JGJ119" s="139"/>
      <c r="JGK119" s="140"/>
      <c r="JGL119" s="136"/>
      <c r="JGM119" s="136"/>
      <c r="JGN119" s="61"/>
      <c r="JGO119" s="136"/>
      <c r="JGP119" s="137"/>
      <c r="JGQ119" s="138"/>
      <c r="JGR119" s="139"/>
      <c r="JGS119" s="140"/>
      <c r="JGT119" s="136"/>
      <c r="JGU119" s="136"/>
      <c r="JGV119" s="61"/>
      <c r="JGW119" s="136"/>
      <c r="JGX119" s="137"/>
      <c r="JGY119" s="138"/>
      <c r="JGZ119" s="139"/>
      <c r="JHA119" s="140"/>
      <c r="JHB119" s="136"/>
      <c r="JHC119" s="136"/>
      <c r="JHD119" s="61"/>
      <c r="JHE119" s="136"/>
      <c r="JHF119" s="137"/>
      <c r="JHG119" s="138"/>
      <c r="JHH119" s="139"/>
      <c r="JHI119" s="140"/>
      <c r="JHJ119" s="136"/>
      <c r="JHK119" s="136"/>
      <c r="JHL119" s="61"/>
      <c r="JHM119" s="136"/>
      <c r="JHN119" s="137"/>
      <c r="JHO119" s="138"/>
      <c r="JHP119" s="139"/>
      <c r="JHQ119" s="140"/>
      <c r="JHR119" s="136"/>
      <c r="JHS119" s="136"/>
      <c r="JHT119" s="61"/>
      <c r="JHU119" s="136"/>
      <c r="JHV119" s="137"/>
      <c r="JHW119" s="138"/>
      <c r="JHX119" s="139"/>
      <c r="JHY119" s="140"/>
      <c r="JHZ119" s="136"/>
      <c r="JIA119" s="136"/>
      <c r="JIB119" s="61"/>
      <c r="JIC119" s="136"/>
      <c r="JID119" s="137"/>
      <c r="JIE119" s="138"/>
      <c r="JIF119" s="139"/>
      <c r="JIG119" s="140"/>
      <c r="JIH119" s="136"/>
      <c r="JII119" s="136"/>
      <c r="JIJ119" s="61"/>
      <c r="JIK119" s="136"/>
      <c r="JIL119" s="137"/>
      <c r="JIM119" s="138"/>
      <c r="JIN119" s="139"/>
      <c r="JIO119" s="140"/>
      <c r="JIP119" s="136"/>
      <c r="JIQ119" s="136"/>
      <c r="JIR119" s="61"/>
      <c r="JIS119" s="136"/>
      <c r="JIT119" s="137"/>
      <c r="JIU119" s="138"/>
      <c r="JIV119" s="139"/>
      <c r="JIW119" s="140"/>
      <c r="JIX119" s="136"/>
      <c r="JIY119" s="136"/>
      <c r="JIZ119" s="61"/>
      <c r="JJA119" s="136"/>
      <c r="JJB119" s="137"/>
      <c r="JJC119" s="138"/>
      <c r="JJD119" s="139"/>
      <c r="JJE119" s="140"/>
      <c r="JJF119" s="136"/>
      <c r="JJG119" s="136"/>
      <c r="JJH119" s="61"/>
      <c r="JJI119" s="136"/>
      <c r="JJJ119" s="137"/>
      <c r="JJK119" s="138"/>
      <c r="JJL119" s="139"/>
      <c r="JJM119" s="140"/>
      <c r="JJN119" s="136"/>
      <c r="JJO119" s="136"/>
      <c r="JJP119" s="61"/>
      <c r="JJQ119" s="136"/>
      <c r="JJR119" s="137"/>
      <c r="JJS119" s="138"/>
      <c r="JJT119" s="139"/>
      <c r="JJU119" s="140"/>
      <c r="JJV119" s="136"/>
      <c r="JJW119" s="136"/>
      <c r="JJX119" s="61"/>
      <c r="JJY119" s="136"/>
      <c r="JJZ119" s="137"/>
      <c r="JKA119" s="138"/>
      <c r="JKB119" s="139"/>
      <c r="JKC119" s="140"/>
      <c r="JKD119" s="136"/>
      <c r="JKE119" s="136"/>
      <c r="JKF119" s="61"/>
      <c r="JKG119" s="136"/>
      <c r="JKH119" s="137"/>
      <c r="JKI119" s="138"/>
      <c r="JKJ119" s="139"/>
      <c r="JKK119" s="140"/>
      <c r="JKL119" s="136"/>
      <c r="JKM119" s="136"/>
      <c r="JKN119" s="61"/>
      <c r="JKO119" s="136"/>
      <c r="JKP119" s="137"/>
      <c r="JKQ119" s="138"/>
      <c r="JKR119" s="139"/>
      <c r="JKS119" s="140"/>
      <c r="JKT119" s="136"/>
      <c r="JKU119" s="136"/>
      <c r="JKV119" s="61"/>
      <c r="JKW119" s="136"/>
      <c r="JKX119" s="137"/>
      <c r="JKY119" s="138"/>
      <c r="JKZ119" s="139"/>
      <c r="JLA119" s="140"/>
      <c r="JLB119" s="136"/>
      <c r="JLC119" s="136"/>
      <c r="JLD119" s="61"/>
      <c r="JLE119" s="136"/>
      <c r="JLF119" s="137"/>
      <c r="JLG119" s="138"/>
      <c r="JLH119" s="139"/>
      <c r="JLI119" s="140"/>
      <c r="JLJ119" s="136"/>
      <c r="JLK119" s="136"/>
      <c r="JLL119" s="61"/>
      <c r="JLM119" s="136"/>
      <c r="JLN119" s="137"/>
      <c r="JLO119" s="138"/>
      <c r="JLP119" s="139"/>
      <c r="JLQ119" s="140"/>
      <c r="JLR119" s="136"/>
      <c r="JLS119" s="136"/>
      <c r="JLT119" s="61"/>
      <c r="JLU119" s="136"/>
      <c r="JLV119" s="137"/>
      <c r="JLW119" s="138"/>
      <c r="JLX119" s="139"/>
      <c r="JLY119" s="140"/>
      <c r="JLZ119" s="136"/>
      <c r="JMA119" s="136"/>
      <c r="JMB119" s="61"/>
      <c r="JMC119" s="136"/>
      <c r="JMD119" s="137"/>
      <c r="JME119" s="138"/>
      <c r="JMF119" s="139"/>
      <c r="JMG119" s="140"/>
      <c r="JMH119" s="136"/>
      <c r="JMI119" s="136"/>
      <c r="JMJ119" s="61"/>
      <c r="JMK119" s="136"/>
      <c r="JML119" s="137"/>
      <c r="JMM119" s="138"/>
      <c r="JMN119" s="139"/>
      <c r="JMO119" s="140"/>
      <c r="JMP119" s="136"/>
      <c r="JMQ119" s="136"/>
      <c r="JMR119" s="61"/>
      <c r="JMS119" s="136"/>
      <c r="JMT119" s="137"/>
      <c r="JMU119" s="138"/>
      <c r="JMV119" s="139"/>
      <c r="JMW119" s="140"/>
      <c r="JMX119" s="136"/>
      <c r="JMY119" s="136"/>
      <c r="JMZ119" s="61"/>
      <c r="JNA119" s="136"/>
      <c r="JNB119" s="137"/>
      <c r="JNC119" s="138"/>
      <c r="JND119" s="139"/>
      <c r="JNE119" s="140"/>
      <c r="JNF119" s="136"/>
      <c r="JNG119" s="136"/>
      <c r="JNH119" s="61"/>
      <c r="JNI119" s="136"/>
      <c r="JNJ119" s="137"/>
      <c r="JNK119" s="138"/>
      <c r="JNL119" s="139"/>
      <c r="JNM119" s="140"/>
      <c r="JNN119" s="136"/>
      <c r="JNO119" s="136"/>
      <c r="JNP119" s="61"/>
      <c r="JNQ119" s="136"/>
      <c r="JNR119" s="137"/>
      <c r="JNS119" s="138"/>
      <c r="JNT119" s="139"/>
      <c r="JNU119" s="140"/>
      <c r="JNV119" s="136"/>
      <c r="JNW119" s="136"/>
      <c r="JNX119" s="61"/>
      <c r="JNY119" s="136"/>
      <c r="JNZ119" s="137"/>
      <c r="JOA119" s="138"/>
      <c r="JOB119" s="139"/>
      <c r="JOC119" s="140"/>
      <c r="JOD119" s="136"/>
      <c r="JOE119" s="136"/>
      <c r="JOF119" s="61"/>
      <c r="JOG119" s="136"/>
      <c r="JOH119" s="137"/>
      <c r="JOI119" s="138"/>
      <c r="JOJ119" s="139"/>
      <c r="JOK119" s="140"/>
      <c r="JOL119" s="136"/>
      <c r="JOM119" s="136"/>
      <c r="JON119" s="61"/>
      <c r="JOO119" s="136"/>
      <c r="JOP119" s="137"/>
      <c r="JOQ119" s="138"/>
      <c r="JOR119" s="139"/>
      <c r="JOS119" s="140"/>
      <c r="JOT119" s="136"/>
      <c r="JOU119" s="136"/>
      <c r="JOV119" s="61"/>
      <c r="JOW119" s="136"/>
      <c r="JOX119" s="137"/>
      <c r="JOY119" s="138"/>
      <c r="JOZ119" s="139"/>
      <c r="JPA119" s="140"/>
      <c r="JPB119" s="136"/>
      <c r="JPC119" s="136"/>
      <c r="JPD119" s="61"/>
      <c r="JPE119" s="136"/>
      <c r="JPF119" s="137"/>
      <c r="JPG119" s="138"/>
      <c r="JPH119" s="139"/>
      <c r="JPI119" s="140"/>
      <c r="JPJ119" s="136"/>
      <c r="JPK119" s="136"/>
      <c r="JPL119" s="61"/>
      <c r="JPM119" s="136"/>
      <c r="JPN119" s="137"/>
      <c r="JPO119" s="138"/>
      <c r="JPP119" s="139"/>
      <c r="JPQ119" s="140"/>
      <c r="JPR119" s="136"/>
      <c r="JPS119" s="136"/>
      <c r="JPT119" s="61"/>
      <c r="JPU119" s="136"/>
      <c r="JPV119" s="137"/>
      <c r="JPW119" s="138"/>
      <c r="JPX119" s="139"/>
      <c r="JPY119" s="140"/>
      <c r="JPZ119" s="136"/>
      <c r="JQA119" s="136"/>
      <c r="JQB119" s="61"/>
      <c r="JQC119" s="136"/>
      <c r="JQD119" s="137"/>
      <c r="JQE119" s="138"/>
      <c r="JQF119" s="139"/>
      <c r="JQG119" s="140"/>
      <c r="JQH119" s="136"/>
      <c r="JQI119" s="136"/>
      <c r="JQJ119" s="61"/>
      <c r="JQK119" s="136"/>
      <c r="JQL119" s="137"/>
      <c r="JQM119" s="138"/>
      <c r="JQN119" s="139"/>
      <c r="JQO119" s="140"/>
      <c r="JQP119" s="136"/>
      <c r="JQQ119" s="136"/>
      <c r="JQR119" s="61"/>
      <c r="JQS119" s="136"/>
      <c r="JQT119" s="137"/>
      <c r="JQU119" s="138"/>
      <c r="JQV119" s="139"/>
      <c r="JQW119" s="140"/>
      <c r="JQX119" s="136"/>
      <c r="JQY119" s="136"/>
      <c r="JQZ119" s="61"/>
      <c r="JRA119" s="136"/>
      <c r="JRB119" s="137"/>
      <c r="JRC119" s="138"/>
      <c r="JRD119" s="139"/>
      <c r="JRE119" s="140"/>
      <c r="JRF119" s="136"/>
      <c r="JRG119" s="136"/>
      <c r="JRH119" s="61"/>
      <c r="JRI119" s="136"/>
      <c r="JRJ119" s="137"/>
      <c r="JRK119" s="138"/>
      <c r="JRL119" s="139"/>
      <c r="JRM119" s="140"/>
      <c r="JRN119" s="136"/>
      <c r="JRO119" s="136"/>
      <c r="JRP119" s="61"/>
      <c r="JRQ119" s="136"/>
      <c r="JRR119" s="137"/>
      <c r="JRS119" s="138"/>
      <c r="JRT119" s="139"/>
      <c r="JRU119" s="140"/>
      <c r="JRV119" s="136"/>
      <c r="JRW119" s="136"/>
      <c r="JRX119" s="61"/>
      <c r="JRY119" s="136"/>
      <c r="JRZ119" s="137"/>
      <c r="JSA119" s="138"/>
      <c r="JSB119" s="139"/>
      <c r="JSC119" s="140"/>
      <c r="JSD119" s="136"/>
      <c r="JSE119" s="136"/>
      <c r="JSF119" s="61"/>
      <c r="JSG119" s="136"/>
      <c r="JSH119" s="137"/>
      <c r="JSI119" s="138"/>
      <c r="JSJ119" s="139"/>
      <c r="JSK119" s="140"/>
      <c r="JSL119" s="136"/>
      <c r="JSM119" s="136"/>
      <c r="JSN119" s="61"/>
      <c r="JSO119" s="136"/>
      <c r="JSP119" s="137"/>
      <c r="JSQ119" s="138"/>
      <c r="JSR119" s="139"/>
      <c r="JSS119" s="140"/>
      <c r="JST119" s="136"/>
      <c r="JSU119" s="136"/>
      <c r="JSV119" s="61"/>
      <c r="JSW119" s="136"/>
      <c r="JSX119" s="137"/>
      <c r="JSY119" s="138"/>
      <c r="JSZ119" s="139"/>
      <c r="JTA119" s="140"/>
      <c r="JTB119" s="136"/>
      <c r="JTC119" s="136"/>
      <c r="JTD119" s="61"/>
      <c r="JTE119" s="136"/>
      <c r="JTF119" s="137"/>
      <c r="JTG119" s="138"/>
      <c r="JTH119" s="139"/>
      <c r="JTI119" s="140"/>
      <c r="JTJ119" s="136"/>
      <c r="JTK119" s="136"/>
      <c r="JTL119" s="61"/>
      <c r="JTM119" s="136"/>
      <c r="JTN119" s="137"/>
      <c r="JTO119" s="138"/>
      <c r="JTP119" s="139"/>
      <c r="JTQ119" s="140"/>
      <c r="JTR119" s="136"/>
      <c r="JTS119" s="136"/>
      <c r="JTT119" s="61"/>
      <c r="JTU119" s="136"/>
      <c r="JTV119" s="137"/>
      <c r="JTW119" s="138"/>
      <c r="JTX119" s="139"/>
      <c r="JTY119" s="140"/>
      <c r="JTZ119" s="136"/>
      <c r="JUA119" s="136"/>
      <c r="JUB119" s="61"/>
      <c r="JUC119" s="136"/>
      <c r="JUD119" s="137"/>
      <c r="JUE119" s="138"/>
      <c r="JUF119" s="139"/>
      <c r="JUG119" s="140"/>
      <c r="JUH119" s="136"/>
      <c r="JUI119" s="136"/>
      <c r="JUJ119" s="61"/>
      <c r="JUK119" s="136"/>
      <c r="JUL119" s="137"/>
      <c r="JUM119" s="138"/>
      <c r="JUN119" s="139"/>
      <c r="JUO119" s="140"/>
      <c r="JUP119" s="136"/>
      <c r="JUQ119" s="136"/>
      <c r="JUR119" s="61"/>
      <c r="JUS119" s="136"/>
      <c r="JUT119" s="137"/>
      <c r="JUU119" s="138"/>
      <c r="JUV119" s="139"/>
      <c r="JUW119" s="140"/>
      <c r="JUX119" s="136"/>
      <c r="JUY119" s="136"/>
      <c r="JUZ119" s="61"/>
      <c r="JVA119" s="136"/>
      <c r="JVB119" s="137"/>
      <c r="JVC119" s="138"/>
      <c r="JVD119" s="139"/>
      <c r="JVE119" s="140"/>
      <c r="JVF119" s="136"/>
      <c r="JVG119" s="136"/>
      <c r="JVH119" s="61"/>
      <c r="JVI119" s="136"/>
      <c r="JVJ119" s="137"/>
      <c r="JVK119" s="138"/>
      <c r="JVL119" s="139"/>
      <c r="JVM119" s="140"/>
      <c r="JVN119" s="136"/>
      <c r="JVO119" s="136"/>
      <c r="JVP119" s="61"/>
      <c r="JVQ119" s="136"/>
      <c r="JVR119" s="137"/>
      <c r="JVS119" s="138"/>
      <c r="JVT119" s="139"/>
      <c r="JVU119" s="140"/>
      <c r="JVV119" s="136"/>
      <c r="JVW119" s="136"/>
      <c r="JVX119" s="61"/>
      <c r="JVY119" s="136"/>
      <c r="JVZ119" s="137"/>
      <c r="JWA119" s="138"/>
      <c r="JWB119" s="139"/>
      <c r="JWC119" s="140"/>
      <c r="JWD119" s="136"/>
      <c r="JWE119" s="136"/>
      <c r="JWF119" s="61"/>
      <c r="JWG119" s="136"/>
      <c r="JWH119" s="137"/>
      <c r="JWI119" s="138"/>
      <c r="JWJ119" s="139"/>
      <c r="JWK119" s="140"/>
      <c r="JWL119" s="136"/>
      <c r="JWM119" s="136"/>
      <c r="JWN119" s="61"/>
      <c r="JWO119" s="136"/>
      <c r="JWP119" s="137"/>
      <c r="JWQ119" s="138"/>
      <c r="JWR119" s="139"/>
      <c r="JWS119" s="140"/>
      <c r="JWT119" s="136"/>
      <c r="JWU119" s="136"/>
      <c r="JWV119" s="61"/>
      <c r="JWW119" s="136"/>
      <c r="JWX119" s="137"/>
      <c r="JWY119" s="138"/>
      <c r="JWZ119" s="139"/>
      <c r="JXA119" s="140"/>
      <c r="JXB119" s="136"/>
      <c r="JXC119" s="136"/>
      <c r="JXD119" s="61"/>
      <c r="JXE119" s="136"/>
      <c r="JXF119" s="137"/>
      <c r="JXG119" s="138"/>
      <c r="JXH119" s="139"/>
      <c r="JXI119" s="140"/>
      <c r="JXJ119" s="136"/>
      <c r="JXK119" s="136"/>
      <c r="JXL119" s="61"/>
      <c r="JXM119" s="136"/>
      <c r="JXN119" s="137"/>
      <c r="JXO119" s="138"/>
      <c r="JXP119" s="139"/>
      <c r="JXQ119" s="140"/>
      <c r="JXR119" s="136"/>
      <c r="JXS119" s="136"/>
      <c r="JXT119" s="61"/>
      <c r="JXU119" s="136"/>
      <c r="JXV119" s="137"/>
      <c r="JXW119" s="138"/>
      <c r="JXX119" s="139"/>
      <c r="JXY119" s="140"/>
      <c r="JXZ119" s="136"/>
      <c r="JYA119" s="136"/>
      <c r="JYB119" s="61"/>
      <c r="JYC119" s="136"/>
      <c r="JYD119" s="137"/>
      <c r="JYE119" s="138"/>
      <c r="JYF119" s="139"/>
      <c r="JYG119" s="140"/>
      <c r="JYH119" s="136"/>
      <c r="JYI119" s="136"/>
      <c r="JYJ119" s="61"/>
      <c r="JYK119" s="136"/>
      <c r="JYL119" s="137"/>
      <c r="JYM119" s="138"/>
      <c r="JYN119" s="139"/>
      <c r="JYO119" s="140"/>
      <c r="JYP119" s="136"/>
      <c r="JYQ119" s="136"/>
      <c r="JYR119" s="61"/>
      <c r="JYS119" s="136"/>
      <c r="JYT119" s="137"/>
      <c r="JYU119" s="138"/>
      <c r="JYV119" s="139"/>
      <c r="JYW119" s="140"/>
      <c r="JYX119" s="136"/>
      <c r="JYY119" s="136"/>
      <c r="JYZ119" s="61"/>
      <c r="JZA119" s="136"/>
      <c r="JZB119" s="137"/>
      <c r="JZC119" s="138"/>
      <c r="JZD119" s="139"/>
      <c r="JZE119" s="140"/>
      <c r="JZF119" s="136"/>
      <c r="JZG119" s="136"/>
      <c r="JZH119" s="61"/>
      <c r="JZI119" s="136"/>
      <c r="JZJ119" s="137"/>
      <c r="JZK119" s="138"/>
      <c r="JZL119" s="139"/>
      <c r="JZM119" s="140"/>
      <c r="JZN119" s="136"/>
      <c r="JZO119" s="136"/>
      <c r="JZP119" s="61"/>
      <c r="JZQ119" s="136"/>
      <c r="JZR119" s="137"/>
      <c r="JZS119" s="138"/>
      <c r="JZT119" s="139"/>
      <c r="JZU119" s="140"/>
      <c r="JZV119" s="136"/>
      <c r="JZW119" s="136"/>
      <c r="JZX119" s="61"/>
      <c r="JZY119" s="136"/>
      <c r="JZZ119" s="137"/>
      <c r="KAA119" s="138"/>
      <c r="KAB119" s="139"/>
      <c r="KAC119" s="140"/>
      <c r="KAD119" s="136"/>
      <c r="KAE119" s="136"/>
      <c r="KAF119" s="61"/>
      <c r="KAG119" s="136"/>
      <c r="KAH119" s="137"/>
      <c r="KAI119" s="138"/>
      <c r="KAJ119" s="139"/>
      <c r="KAK119" s="140"/>
      <c r="KAL119" s="136"/>
      <c r="KAM119" s="136"/>
      <c r="KAN119" s="61"/>
      <c r="KAO119" s="136"/>
      <c r="KAP119" s="137"/>
      <c r="KAQ119" s="138"/>
      <c r="KAR119" s="139"/>
      <c r="KAS119" s="140"/>
      <c r="KAT119" s="136"/>
      <c r="KAU119" s="136"/>
      <c r="KAV119" s="61"/>
      <c r="KAW119" s="136"/>
      <c r="KAX119" s="137"/>
      <c r="KAY119" s="138"/>
      <c r="KAZ119" s="139"/>
      <c r="KBA119" s="140"/>
      <c r="KBB119" s="136"/>
      <c r="KBC119" s="136"/>
      <c r="KBD119" s="61"/>
      <c r="KBE119" s="136"/>
      <c r="KBF119" s="137"/>
      <c r="KBG119" s="138"/>
      <c r="KBH119" s="139"/>
      <c r="KBI119" s="140"/>
      <c r="KBJ119" s="136"/>
      <c r="KBK119" s="136"/>
      <c r="KBL119" s="61"/>
      <c r="KBM119" s="136"/>
      <c r="KBN119" s="137"/>
      <c r="KBO119" s="138"/>
      <c r="KBP119" s="139"/>
      <c r="KBQ119" s="140"/>
      <c r="KBR119" s="136"/>
      <c r="KBS119" s="136"/>
      <c r="KBT119" s="61"/>
      <c r="KBU119" s="136"/>
      <c r="KBV119" s="137"/>
      <c r="KBW119" s="138"/>
      <c r="KBX119" s="139"/>
      <c r="KBY119" s="140"/>
      <c r="KBZ119" s="136"/>
      <c r="KCA119" s="136"/>
      <c r="KCB119" s="61"/>
      <c r="KCC119" s="136"/>
      <c r="KCD119" s="137"/>
      <c r="KCE119" s="138"/>
      <c r="KCF119" s="139"/>
      <c r="KCG119" s="140"/>
      <c r="KCH119" s="136"/>
      <c r="KCI119" s="136"/>
      <c r="KCJ119" s="61"/>
      <c r="KCK119" s="136"/>
      <c r="KCL119" s="137"/>
      <c r="KCM119" s="138"/>
      <c r="KCN119" s="139"/>
      <c r="KCO119" s="140"/>
      <c r="KCP119" s="136"/>
      <c r="KCQ119" s="136"/>
      <c r="KCR119" s="61"/>
      <c r="KCS119" s="136"/>
      <c r="KCT119" s="137"/>
      <c r="KCU119" s="138"/>
      <c r="KCV119" s="139"/>
      <c r="KCW119" s="140"/>
      <c r="KCX119" s="136"/>
      <c r="KCY119" s="136"/>
      <c r="KCZ119" s="61"/>
      <c r="KDA119" s="136"/>
      <c r="KDB119" s="137"/>
      <c r="KDC119" s="138"/>
      <c r="KDD119" s="139"/>
      <c r="KDE119" s="140"/>
      <c r="KDF119" s="136"/>
      <c r="KDG119" s="136"/>
      <c r="KDH119" s="61"/>
      <c r="KDI119" s="136"/>
      <c r="KDJ119" s="137"/>
      <c r="KDK119" s="138"/>
      <c r="KDL119" s="139"/>
      <c r="KDM119" s="140"/>
      <c r="KDN119" s="136"/>
      <c r="KDO119" s="136"/>
      <c r="KDP119" s="61"/>
      <c r="KDQ119" s="136"/>
      <c r="KDR119" s="137"/>
      <c r="KDS119" s="138"/>
      <c r="KDT119" s="139"/>
      <c r="KDU119" s="140"/>
      <c r="KDV119" s="136"/>
      <c r="KDW119" s="136"/>
      <c r="KDX119" s="61"/>
      <c r="KDY119" s="136"/>
      <c r="KDZ119" s="137"/>
      <c r="KEA119" s="138"/>
      <c r="KEB119" s="139"/>
      <c r="KEC119" s="140"/>
      <c r="KED119" s="136"/>
      <c r="KEE119" s="136"/>
      <c r="KEF119" s="61"/>
      <c r="KEG119" s="136"/>
      <c r="KEH119" s="137"/>
      <c r="KEI119" s="138"/>
      <c r="KEJ119" s="139"/>
      <c r="KEK119" s="140"/>
      <c r="KEL119" s="136"/>
      <c r="KEM119" s="136"/>
      <c r="KEN119" s="61"/>
      <c r="KEO119" s="136"/>
      <c r="KEP119" s="137"/>
      <c r="KEQ119" s="138"/>
      <c r="KER119" s="139"/>
      <c r="KES119" s="140"/>
      <c r="KET119" s="136"/>
      <c r="KEU119" s="136"/>
      <c r="KEV119" s="61"/>
      <c r="KEW119" s="136"/>
      <c r="KEX119" s="137"/>
      <c r="KEY119" s="138"/>
      <c r="KEZ119" s="139"/>
      <c r="KFA119" s="140"/>
      <c r="KFB119" s="136"/>
      <c r="KFC119" s="136"/>
      <c r="KFD119" s="61"/>
      <c r="KFE119" s="136"/>
      <c r="KFF119" s="137"/>
      <c r="KFG119" s="138"/>
      <c r="KFH119" s="139"/>
      <c r="KFI119" s="140"/>
      <c r="KFJ119" s="136"/>
      <c r="KFK119" s="136"/>
      <c r="KFL119" s="61"/>
      <c r="KFM119" s="136"/>
      <c r="KFN119" s="137"/>
      <c r="KFO119" s="138"/>
      <c r="KFP119" s="139"/>
      <c r="KFQ119" s="140"/>
      <c r="KFR119" s="136"/>
      <c r="KFS119" s="136"/>
      <c r="KFT119" s="61"/>
      <c r="KFU119" s="136"/>
      <c r="KFV119" s="137"/>
      <c r="KFW119" s="138"/>
      <c r="KFX119" s="139"/>
      <c r="KFY119" s="140"/>
      <c r="KFZ119" s="136"/>
      <c r="KGA119" s="136"/>
      <c r="KGB119" s="61"/>
      <c r="KGC119" s="136"/>
      <c r="KGD119" s="137"/>
      <c r="KGE119" s="138"/>
      <c r="KGF119" s="139"/>
      <c r="KGG119" s="140"/>
      <c r="KGH119" s="136"/>
      <c r="KGI119" s="136"/>
      <c r="KGJ119" s="61"/>
      <c r="KGK119" s="136"/>
      <c r="KGL119" s="137"/>
      <c r="KGM119" s="138"/>
      <c r="KGN119" s="139"/>
      <c r="KGO119" s="140"/>
      <c r="KGP119" s="136"/>
      <c r="KGQ119" s="136"/>
      <c r="KGR119" s="61"/>
      <c r="KGS119" s="136"/>
      <c r="KGT119" s="137"/>
      <c r="KGU119" s="138"/>
      <c r="KGV119" s="139"/>
      <c r="KGW119" s="140"/>
      <c r="KGX119" s="136"/>
      <c r="KGY119" s="136"/>
      <c r="KGZ119" s="61"/>
      <c r="KHA119" s="136"/>
      <c r="KHB119" s="137"/>
      <c r="KHC119" s="138"/>
      <c r="KHD119" s="139"/>
      <c r="KHE119" s="140"/>
      <c r="KHF119" s="136"/>
      <c r="KHG119" s="136"/>
      <c r="KHH119" s="61"/>
      <c r="KHI119" s="136"/>
      <c r="KHJ119" s="137"/>
      <c r="KHK119" s="138"/>
      <c r="KHL119" s="139"/>
      <c r="KHM119" s="140"/>
      <c r="KHN119" s="136"/>
      <c r="KHO119" s="136"/>
      <c r="KHP119" s="61"/>
      <c r="KHQ119" s="136"/>
      <c r="KHR119" s="137"/>
      <c r="KHS119" s="138"/>
      <c r="KHT119" s="139"/>
      <c r="KHU119" s="140"/>
      <c r="KHV119" s="136"/>
      <c r="KHW119" s="136"/>
      <c r="KHX119" s="61"/>
      <c r="KHY119" s="136"/>
      <c r="KHZ119" s="137"/>
      <c r="KIA119" s="138"/>
      <c r="KIB119" s="139"/>
      <c r="KIC119" s="140"/>
      <c r="KID119" s="136"/>
      <c r="KIE119" s="136"/>
      <c r="KIF119" s="61"/>
      <c r="KIG119" s="136"/>
      <c r="KIH119" s="137"/>
      <c r="KII119" s="138"/>
      <c r="KIJ119" s="139"/>
      <c r="KIK119" s="140"/>
      <c r="KIL119" s="136"/>
      <c r="KIM119" s="136"/>
      <c r="KIN119" s="61"/>
      <c r="KIO119" s="136"/>
      <c r="KIP119" s="137"/>
      <c r="KIQ119" s="138"/>
      <c r="KIR119" s="139"/>
      <c r="KIS119" s="140"/>
      <c r="KIT119" s="136"/>
      <c r="KIU119" s="136"/>
      <c r="KIV119" s="61"/>
      <c r="KIW119" s="136"/>
      <c r="KIX119" s="137"/>
      <c r="KIY119" s="138"/>
      <c r="KIZ119" s="139"/>
      <c r="KJA119" s="140"/>
      <c r="KJB119" s="136"/>
      <c r="KJC119" s="136"/>
      <c r="KJD119" s="61"/>
      <c r="KJE119" s="136"/>
      <c r="KJF119" s="137"/>
      <c r="KJG119" s="138"/>
      <c r="KJH119" s="139"/>
      <c r="KJI119" s="140"/>
      <c r="KJJ119" s="136"/>
      <c r="KJK119" s="136"/>
      <c r="KJL119" s="61"/>
      <c r="KJM119" s="136"/>
      <c r="KJN119" s="137"/>
      <c r="KJO119" s="138"/>
      <c r="KJP119" s="139"/>
      <c r="KJQ119" s="140"/>
      <c r="KJR119" s="136"/>
      <c r="KJS119" s="136"/>
      <c r="KJT119" s="61"/>
      <c r="KJU119" s="136"/>
      <c r="KJV119" s="137"/>
      <c r="KJW119" s="138"/>
      <c r="KJX119" s="139"/>
      <c r="KJY119" s="140"/>
      <c r="KJZ119" s="136"/>
      <c r="KKA119" s="136"/>
      <c r="KKB119" s="61"/>
      <c r="KKC119" s="136"/>
      <c r="KKD119" s="137"/>
      <c r="KKE119" s="138"/>
      <c r="KKF119" s="139"/>
      <c r="KKG119" s="140"/>
      <c r="KKH119" s="136"/>
      <c r="KKI119" s="136"/>
      <c r="KKJ119" s="61"/>
      <c r="KKK119" s="136"/>
      <c r="KKL119" s="137"/>
      <c r="KKM119" s="138"/>
      <c r="KKN119" s="139"/>
      <c r="KKO119" s="140"/>
      <c r="KKP119" s="136"/>
      <c r="KKQ119" s="136"/>
      <c r="KKR119" s="61"/>
      <c r="KKS119" s="136"/>
      <c r="KKT119" s="137"/>
      <c r="KKU119" s="138"/>
      <c r="KKV119" s="139"/>
      <c r="KKW119" s="140"/>
      <c r="KKX119" s="136"/>
      <c r="KKY119" s="136"/>
      <c r="KKZ119" s="61"/>
      <c r="KLA119" s="136"/>
      <c r="KLB119" s="137"/>
      <c r="KLC119" s="138"/>
      <c r="KLD119" s="139"/>
      <c r="KLE119" s="140"/>
      <c r="KLF119" s="136"/>
      <c r="KLG119" s="136"/>
      <c r="KLH119" s="61"/>
      <c r="KLI119" s="136"/>
      <c r="KLJ119" s="137"/>
      <c r="KLK119" s="138"/>
      <c r="KLL119" s="139"/>
      <c r="KLM119" s="140"/>
      <c r="KLN119" s="136"/>
      <c r="KLO119" s="136"/>
      <c r="KLP119" s="61"/>
      <c r="KLQ119" s="136"/>
      <c r="KLR119" s="137"/>
      <c r="KLS119" s="138"/>
      <c r="KLT119" s="139"/>
      <c r="KLU119" s="140"/>
      <c r="KLV119" s="136"/>
      <c r="KLW119" s="136"/>
      <c r="KLX119" s="61"/>
      <c r="KLY119" s="136"/>
      <c r="KLZ119" s="137"/>
      <c r="KMA119" s="138"/>
      <c r="KMB119" s="139"/>
      <c r="KMC119" s="140"/>
      <c r="KMD119" s="136"/>
      <c r="KME119" s="136"/>
      <c r="KMF119" s="61"/>
      <c r="KMG119" s="136"/>
      <c r="KMH119" s="137"/>
      <c r="KMI119" s="138"/>
      <c r="KMJ119" s="139"/>
      <c r="KMK119" s="140"/>
      <c r="KML119" s="136"/>
      <c r="KMM119" s="136"/>
      <c r="KMN119" s="61"/>
      <c r="KMO119" s="136"/>
      <c r="KMP119" s="137"/>
      <c r="KMQ119" s="138"/>
      <c r="KMR119" s="139"/>
      <c r="KMS119" s="140"/>
      <c r="KMT119" s="136"/>
      <c r="KMU119" s="136"/>
      <c r="KMV119" s="61"/>
      <c r="KMW119" s="136"/>
      <c r="KMX119" s="137"/>
      <c r="KMY119" s="138"/>
      <c r="KMZ119" s="139"/>
      <c r="KNA119" s="140"/>
      <c r="KNB119" s="136"/>
      <c r="KNC119" s="136"/>
      <c r="KND119" s="61"/>
      <c r="KNE119" s="136"/>
      <c r="KNF119" s="137"/>
      <c r="KNG119" s="138"/>
      <c r="KNH119" s="139"/>
      <c r="KNI119" s="140"/>
      <c r="KNJ119" s="136"/>
      <c r="KNK119" s="136"/>
      <c r="KNL119" s="61"/>
      <c r="KNM119" s="136"/>
      <c r="KNN119" s="137"/>
      <c r="KNO119" s="138"/>
      <c r="KNP119" s="139"/>
      <c r="KNQ119" s="140"/>
      <c r="KNR119" s="136"/>
      <c r="KNS119" s="136"/>
      <c r="KNT119" s="61"/>
      <c r="KNU119" s="136"/>
      <c r="KNV119" s="137"/>
      <c r="KNW119" s="138"/>
      <c r="KNX119" s="139"/>
      <c r="KNY119" s="140"/>
      <c r="KNZ119" s="136"/>
      <c r="KOA119" s="136"/>
      <c r="KOB119" s="61"/>
      <c r="KOC119" s="136"/>
      <c r="KOD119" s="137"/>
      <c r="KOE119" s="138"/>
      <c r="KOF119" s="139"/>
      <c r="KOG119" s="140"/>
      <c r="KOH119" s="136"/>
      <c r="KOI119" s="136"/>
      <c r="KOJ119" s="61"/>
      <c r="KOK119" s="136"/>
      <c r="KOL119" s="137"/>
      <c r="KOM119" s="138"/>
      <c r="KON119" s="139"/>
      <c r="KOO119" s="140"/>
      <c r="KOP119" s="136"/>
      <c r="KOQ119" s="136"/>
      <c r="KOR119" s="61"/>
      <c r="KOS119" s="136"/>
      <c r="KOT119" s="137"/>
      <c r="KOU119" s="138"/>
      <c r="KOV119" s="139"/>
      <c r="KOW119" s="140"/>
      <c r="KOX119" s="136"/>
      <c r="KOY119" s="136"/>
      <c r="KOZ119" s="61"/>
      <c r="KPA119" s="136"/>
      <c r="KPB119" s="137"/>
      <c r="KPC119" s="138"/>
      <c r="KPD119" s="139"/>
      <c r="KPE119" s="140"/>
      <c r="KPF119" s="136"/>
      <c r="KPG119" s="136"/>
      <c r="KPH119" s="61"/>
      <c r="KPI119" s="136"/>
      <c r="KPJ119" s="137"/>
      <c r="KPK119" s="138"/>
      <c r="KPL119" s="139"/>
      <c r="KPM119" s="140"/>
      <c r="KPN119" s="136"/>
      <c r="KPO119" s="136"/>
      <c r="KPP119" s="61"/>
      <c r="KPQ119" s="136"/>
      <c r="KPR119" s="137"/>
      <c r="KPS119" s="138"/>
      <c r="KPT119" s="139"/>
      <c r="KPU119" s="140"/>
      <c r="KPV119" s="136"/>
      <c r="KPW119" s="136"/>
      <c r="KPX119" s="61"/>
      <c r="KPY119" s="136"/>
      <c r="KPZ119" s="137"/>
      <c r="KQA119" s="138"/>
      <c r="KQB119" s="139"/>
      <c r="KQC119" s="140"/>
      <c r="KQD119" s="136"/>
      <c r="KQE119" s="136"/>
      <c r="KQF119" s="61"/>
      <c r="KQG119" s="136"/>
      <c r="KQH119" s="137"/>
      <c r="KQI119" s="138"/>
      <c r="KQJ119" s="139"/>
      <c r="KQK119" s="140"/>
      <c r="KQL119" s="136"/>
      <c r="KQM119" s="136"/>
      <c r="KQN119" s="61"/>
      <c r="KQO119" s="136"/>
      <c r="KQP119" s="137"/>
      <c r="KQQ119" s="138"/>
      <c r="KQR119" s="139"/>
      <c r="KQS119" s="140"/>
      <c r="KQT119" s="136"/>
      <c r="KQU119" s="136"/>
      <c r="KQV119" s="61"/>
      <c r="KQW119" s="136"/>
      <c r="KQX119" s="137"/>
      <c r="KQY119" s="138"/>
      <c r="KQZ119" s="139"/>
      <c r="KRA119" s="140"/>
      <c r="KRB119" s="136"/>
      <c r="KRC119" s="136"/>
      <c r="KRD119" s="61"/>
      <c r="KRE119" s="136"/>
      <c r="KRF119" s="137"/>
      <c r="KRG119" s="138"/>
      <c r="KRH119" s="139"/>
      <c r="KRI119" s="140"/>
      <c r="KRJ119" s="136"/>
      <c r="KRK119" s="136"/>
      <c r="KRL119" s="61"/>
      <c r="KRM119" s="136"/>
      <c r="KRN119" s="137"/>
      <c r="KRO119" s="138"/>
      <c r="KRP119" s="139"/>
      <c r="KRQ119" s="140"/>
      <c r="KRR119" s="136"/>
      <c r="KRS119" s="136"/>
      <c r="KRT119" s="61"/>
      <c r="KRU119" s="136"/>
      <c r="KRV119" s="137"/>
      <c r="KRW119" s="138"/>
      <c r="KRX119" s="139"/>
      <c r="KRY119" s="140"/>
      <c r="KRZ119" s="136"/>
      <c r="KSA119" s="136"/>
      <c r="KSB119" s="61"/>
      <c r="KSC119" s="136"/>
      <c r="KSD119" s="137"/>
      <c r="KSE119" s="138"/>
      <c r="KSF119" s="139"/>
      <c r="KSG119" s="140"/>
      <c r="KSH119" s="136"/>
      <c r="KSI119" s="136"/>
      <c r="KSJ119" s="61"/>
      <c r="KSK119" s="136"/>
      <c r="KSL119" s="137"/>
      <c r="KSM119" s="138"/>
      <c r="KSN119" s="139"/>
      <c r="KSO119" s="140"/>
      <c r="KSP119" s="136"/>
      <c r="KSQ119" s="136"/>
      <c r="KSR119" s="61"/>
      <c r="KSS119" s="136"/>
      <c r="KST119" s="137"/>
      <c r="KSU119" s="138"/>
      <c r="KSV119" s="139"/>
      <c r="KSW119" s="140"/>
      <c r="KSX119" s="136"/>
      <c r="KSY119" s="136"/>
      <c r="KSZ119" s="61"/>
      <c r="KTA119" s="136"/>
      <c r="KTB119" s="137"/>
      <c r="KTC119" s="138"/>
      <c r="KTD119" s="139"/>
      <c r="KTE119" s="140"/>
      <c r="KTF119" s="136"/>
      <c r="KTG119" s="136"/>
      <c r="KTH119" s="61"/>
      <c r="KTI119" s="136"/>
      <c r="KTJ119" s="137"/>
      <c r="KTK119" s="138"/>
      <c r="KTL119" s="139"/>
      <c r="KTM119" s="140"/>
      <c r="KTN119" s="136"/>
      <c r="KTO119" s="136"/>
      <c r="KTP119" s="61"/>
      <c r="KTQ119" s="136"/>
      <c r="KTR119" s="137"/>
      <c r="KTS119" s="138"/>
      <c r="KTT119" s="139"/>
      <c r="KTU119" s="140"/>
      <c r="KTV119" s="136"/>
      <c r="KTW119" s="136"/>
      <c r="KTX119" s="61"/>
      <c r="KTY119" s="136"/>
      <c r="KTZ119" s="137"/>
      <c r="KUA119" s="138"/>
      <c r="KUB119" s="139"/>
      <c r="KUC119" s="140"/>
      <c r="KUD119" s="136"/>
      <c r="KUE119" s="136"/>
      <c r="KUF119" s="61"/>
      <c r="KUG119" s="136"/>
      <c r="KUH119" s="137"/>
      <c r="KUI119" s="138"/>
      <c r="KUJ119" s="139"/>
      <c r="KUK119" s="140"/>
      <c r="KUL119" s="136"/>
      <c r="KUM119" s="136"/>
      <c r="KUN119" s="61"/>
      <c r="KUO119" s="136"/>
      <c r="KUP119" s="137"/>
      <c r="KUQ119" s="138"/>
      <c r="KUR119" s="139"/>
      <c r="KUS119" s="140"/>
      <c r="KUT119" s="136"/>
      <c r="KUU119" s="136"/>
      <c r="KUV119" s="61"/>
      <c r="KUW119" s="136"/>
      <c r="KUX119" s="137"/>
      <c r="KUY119" s="138"/>
      <c r="KUZ119" s="139"/>
      <c r="KVA119" s="140"/>
      <c r="KVB119" s="136"/>
      <c r="KVC119" s="136"/>
      <c r="KVD119" s="61"/>
      <c r="KVE119" s="136"/>
      <c r="KVF119" s="137"/>
      <c r="KVG119" s="138"/>
      <c r="KVH119" s="139"/>
      <c r="KVI119" s="140"/>
      <c r="KVJ119" s="136"/>
      <c r="KVK119" s="136"/>
      <c r="KVL119" s="61"/>
      <c r="KVM119" s="136"/>
      <c r="KVN119" s="137"/>
      <c r="KVO119" s="138"/>
      <c r="KVP119" s="139"/>
      <c r="KVQ119" s="140"/>
      <c r="KVR119" s="136"/>
      <c r="KVS119" s="136"/>
      <c r="KVT119" s="61"/>
      <c r="KVU119" s="136"/>
      <c r="KVV119" s="137"/>
      <c r="KVW119" s="138"/>
      <c r="KVX119" s="139"/>
      <c r="KVY119" s="140"/>
      <c r="KVZ119" s="136"/>
      <c r="KWA119" s="136"/>
      <c r="KWB119" s="61"/>
      <c r="KWC119" s="136"/>
      <c r="KWD119" s="137"/>
      <c r="KWE119" s="138"/>
      <c r="KWF119" s="139"/>
      <c r="KWG119" s="140"/>
      <c r="KWH119" s="136"/>
      <c r="KWI119" s="136"/>
      <c r="KWJ119" s="61"/>
      <c r="KWK119" s="136"/>
      <c r="KWL119" s="137"/>
      <c r="KWM119" s="138"/>
      <c r="KWN119" s="139"/>
      <c r="KWO119" s="140"/>
      <c r="KWP119" s="136"/>
      <c r="KWQ119" s="136"/>
      <c r="KWR119" s="61"/>
      <c r="KWS119" s="136"/>
      <c r="KWT119" s="137"/>
      <c r="KWU119" s="138"/>
      <c r="KWV119" s="139"/>
      <c r="KWW119" s="140"/>
      <c r="KWX119" s="136"/>
      <c r="KWY119" s="136"/>
      <c r="KWZ119" s="61"/>
      <c r="KXA119" s="136"/>
      <c r="KXB119" s="137"/>
      <c r="KXC119" s="138"/>
      <c r="KXD119" s="139"/>
      <c r="KXE119" s="140"/>
      <c r="KXF119" s="136"/>
      <c r="KXG119" s="136"/>
      <c r="KXH119" s="61"/>
      <c r="KXI119" s="136"/>
      <c r="KXJ119" s="137"/>
      <c r="KXK119" s="138"/>
      <c r="KXL119" s="139"/>
      <c r="KXM119" s="140"/>
      <c r="KXN119" s="136"/>
      <c r="KXO119" s="136"/>
      <c r="KXP119" s="61"/>
      <c r="KXQ119" s="136"/>
      <c r="KXR119" s="137"/>
      <c r="KXS119" s="138"/>
      <c r="KXT119" s="139"/>
      <c r="KXU119" s="140"/>
      <c r="KXV119" s="136"/>
      <c r="KXW119" s="136"/>
      <c r="KXX119" s="61"/>
      <c r="KXY119" s="136"/>
      <c r="KXZ119" s="137"/>
      <c r="KYA119" s="138"/>
      <c r="KYB119" s="139"/>
      <c r="KYC119" s="140"/>
      <c r="KYD119" s="136"/>
      <c r="KYE119" s="136"/>
      <c r="KYF119" s="61"/>
      <c r="KYG119" s="136"/>
      <c r="KYH119" s="137"/>
      <c r="KYI119" s="138"/>
      <c r="KYJ119" s="139"/>
      <c r="KYK119" s="140"/>
      <c r="KYL119" s="136"/>
      <c r="KYM119" s="136"/>
      <c r="KYN119" s="61"/>
      <c r="KYO119" s="136"/>
      <c r="KYP119" s="137"/>
      <c r="KYQ119" s="138"/>
      <c r="KYR119" s="139"/>
      <c r="KYS119" s="140"/>
      <c r="KYT119" s="136"/>
      <c r="KYU119" s="136"/>
      <c r="KYV119" s="61"/>
      <c r="KYW119" s="136"/>
      <c r="KYX119" s="137"/>
      <c r="KYY119" s="138"/>
      <c r="KYZ119" s="139"/>
      <c r="KZA119" s="140"/>
      <c r="KZB119" s="136"/>
      <c r="KZC119" s="136"/>
      <c r="KZD119" s="61"/>
      <c r="KZE119" s="136"/>
      <c r="KZF119" s="137"/>
      <c r="KZG119" s="138"/>
      <c r="KZH119" s="139"/>
      <c r="KZI119" s="140"/>
      <c r="KZJ119" s="136"/>
      <c r="KZK119" s="136"/>
      <c r="KZL119" s="61"/>
      <c r="KZM119" s="136"/>
      <c r="KZN119" s="137"/>
      <c r="KZO119" s="138"/>
      <c r="KZP119" s="139"/>
      <c r="KZQ119" s="140"/>
      <c r="KZR119" s="136"/>
      <c r="KZS119" s="136"/>
      <c r="KZT119" s="61"/>
      <c r="KZU119" s="136"/>
      <c r="KZV119" s="137"/>
      <c r="KZW119" s="138"/>
      <c r="KZX119" s="139"/>
      <c r="KZY119" s="140"/>
      <c r="KZZ119" s="136"/>
      <c r="LAA119" s="136"/>
      <c r="LAB119" s="61"/>
      <c r="LAC119" s="136"/>
      <c r="LAD119" s="137"/>
      <c r="LAE119" s="138"/>
      <c r="LAF119" s="139"/>
      <c r="LAG119" s="140"/>
      <c r="LAH119" s="136"/>
      <c r="LAI119" s="136"/>
      <c r="LAJ119" s="61"/>
      <c r="LAK119" s="136"/>
      <c r="LAL119" s="137"/>
      <c r="LAM119" s="138"/>
      <c r="LAN119" s="139"/>
      <c r="LAO119" s="140"/>
      <c r="LAP119" s="136"/>
      <c r="LAQ119" s="136"/>
      <c r="LAR119" s="61"/>
      <c r="LAS119" s="136"/>
      <c r="LAT119" s="137"/>
      <c r="LAU119" s="138"/>
      <c r="LAV119" s="139"/>
      <c r="LAW119" s="140"/>
      <c r="LAX119" s="136"/>
      <c r="LAY119" s="136"/>
      <c r="LAZ119" s="61"/>
      <c r="LBA119" s="136"/>
      <c r="LBB119" s="137"/>
      <c r="LBC119" s="138"/>
      <c r="LBD119" s="139"/>
      <c r="LBE119" s="140"/>
      <c r="LBF119" s="136"/>
      <c r="LBG119" s="136"/>
      <c r="LBH119" s="61"/>
      <c r="LBI119" s="136"/>
      <c r="LBJ119" s="137"/>
      <c r="LBK119" s="138"/>
      <c r="LBL119" s="139"/>
      <c r="LBM119" s="140"/>
      <c r="LBN119" s="136"/>
      <c r="LBO119" s="136"/>
      <c r="LBP119" s="61"/>
      <c r="LBQ119" s="136"/>
      <c r="LBR119" s="137"/>
      <c r="LBS119" s="138"/>
      <c r="LBT119" s="139"/>
      <c r="LBU119" s="140"/>
      <c r="LBV119" s="136"/>
      <c r="LBW119" s="136"/>
      <c r="LBX119" s="61"/>
      <c r="LBY119" s="136"/>
      <c r="LBZ119" s="137"/>
      <c r="LCA119" s="138"/>
      <c r="LCB119" s="139"/>
      <c r="LCC119" s="140"/>
      <c r="LCD119" s="136"/>
      <c r="LCE119" s="136"/>
      <c r="LCF119" s="61"/>
      <c r="LCG119" s="136"/>
      <c r="LCH119" s="137"/>
      <c r="LCI119" s="138"/>
      <c r="LCJ119" s="139"/>
      <c r="LCK119" s="140"/>
      <c r="LCL119" s="136"/>
      <c r="LCM119" s="136"/>
      <c r="LCN119" s="61"/>
      <c r="LCO119" s="136"/>
      <c r="LCP119" s="137"/>
      <c r="LCQ119" s="138"/>
      <c r="LCR119" s="139"/>
      <c r="LCS119" s="140"/>
      <c r="LCT119" s="136"/>
      <c r="LCU119" s="136"/>
      <c r="LCV119" s="61"/>
      <c r="LCW119" s="136"/>
      <c r="LCX119" s="137"/>
      <c r="LCY119" s="138"/>
      <c r="LCZ119" s="139"/>
      <c r="LDA119" s="140"/>
      <c r="LDB119" s="136"/>
      <c r="LDC119" s="136"/>
      <c r="LDD119" s="61"/>
      <c r="LDE119" s="136"/>
      <c r="LDF119" s="137"/>
      <c r="LDG119" s="138"/>
      <c r="LDH119" s="139"/>
      <c r="LDI119" s="140"/>
      <c r="LDJ119" s="136"/>
      <c r="LDK119" s="136"/>
      <c r="LDL119" s="61"/>
      <c r="LDM119" s="136"/>
      <c r="LDN119" s="137"/>
      <c r="LDO119" s="138"/>
      <c r="LDP119" s="139"/>
      <c r="LDQ119" s="140"/>
      <c r="LDR119" s="136"/>
      <c r="LDS119" s="136"/>
      <c r="LDT119" s="61"/>
      <c r="LDU119" s="136"/>
      <c r="LDV119" s="137"/>
      <c r="LDW119" s="138"/>
      <c r="LDX119" s="139"/>
      <c r="LDY119" s="140"/>
      <c r="LDZ119" s="136"/>
      <c r="LEA119" s="136"/>
      <c r="LEB119" s="61"/>
      <c r="LEC119" s="136"/>
      <c r="LED119" s="137"/>
      <c r="LEE119" s="138"/>
      <c r="LEF119" s="139"/>
      <c r="LEG119" s="140"/>
      <c r="LEH119" s="136"/>
      <c r="LEI119" s="136"/>
      <c r="LEJ119" s="61"/>
      <c r="LEK119" s="136"/>
      <c r="LEL119" s="137"/>
      <c r="LEM119" s="138"/>
      <c r="LEN119" s="139"/>
      <c r="LEO119" s="140"/>
      <c r="LEP119" s="136"/>
      <c r="LEQ119" s="136"/>
      <c r="LER119" s="61"/>
      <c r="LES119" s="136"/>
      <c r="LET119" s="137"/>
      <c r="LEU119" s="138"/>
      <c r="LEV119" s="139"/>
      <c r="LEW119" s="140"/>
      <c r="LEX119" s="136"/>
      <c r="LEY119" s="136"/>
      <c r="LEZ119" s="61"/>
      <c r="LFA119" s="136"/>
      <c r="LFB119" s="137"/>
      <c r="LFC119" s="138"/>
      <c r="LFD119" s="139"/>
      <c r="LFE119" s="140"/>
      <c r="LFF119" s="136"/>
      <c r="LFG119" s="136"/>
      <c r="LFH119" s="61"/>
      <c r="LFI119" s="136"/>
      <c r="LFJ119" s="137"/>
      <c r="LFK119" s="138"/>
      <c r="LFL119" s="139"/>
      <c r="LFM119" s="140"/>
      <c r="LFN119" s="136"/>
      <c r="LFO119" s="136"/>
      <c r="LFP119" s="61"/>
      <c r="LFQ119" s="136"/>
      <c r="LFR119" s="137"/>
      <c r="LFS119" s="138"/>
      <c r="LFT119" s="139"/>
      <c r="LFU119" s="140"/>
      <c r="LFV119" s="136"/>
      <c r="LFW119" s="136"/>
      <c r="LFX119" s="61"/>
      <c r="LFY119" s="136"/>
      <c r="LFZ119" s="137"/>
      <c r="LGA119" s="138"/>
      <c r="LGB119" s="139"/>
      <c r="LGC119" s="140"/>
      <c r="LGD119" s="136"/>
      <c r="LGE119" s="136"/>
      <c r="LGF119" s="61"/>
      <c r="LGG119" s="136"/>
      <c r="LGH119" s="137"/>
      <c r="LGI119" s="138"/>
      <c r="LGJ119" s="139"/>
      <c r="LGK119" s="140"/>
      <c r="LGL119" s="136"/>
      <c r="LGM119" s="136"/>
      <c r="LGN119" s="61"/>
      <c r="LGO119" s="136"/>
      <c r="LGP119" s="137"/>
      <c r="LGQ119" s="138"/>
      <c r="LGR119" s="139"/>
      <c r="LGS119" s="140"/>
      <c r="LGT119" s="136"/>
      <c r="LGU119" s="136"/>
      <c r="LGV119" s="61"/>
      <c r="LGW119" s="136"/>
      <c r="LGX119" s="137"/>
      <c r="LGY119" s="138"/>
      <c r="LGZ119" s="139"/>
      <c r="LHA119" s="140"/>
      <c r="LHB119" s="136"/>
      <c r="LHC119" s="136"/>
      <c r="LHD119" s="61"/>
      <c r="LHE119" s="136"/>
      <c r="LHF119" s="137"/>
      <c r="LHG119" s="138"/>
      <c r="LHH119" s="139"/>
      <c r="LHI119" s="140"/>
      <c r="LHJ119" s="136"/>
      <c r="LHK119" s="136"/>
      <c r="LHL119" s="61"/>
      <c r="LHM119" s="136"/>
      <c r="LHN119" s="137"/>
      <c r="LHO119" s="138"/>
      <c r="LHP119" s="139"/>
      <c r="LHQ119" s="140"/>
      <c r="LHR119" s="136"/>
      <c r="LHS119" s="136"/>
      <c r="LHT119" s="61"/>
      <c r="LHU119" s="136"/>
      <c r="LHV119" s="137"/>
      <c r="LHW119" s="138"/>
      <c r="LHX119" s="139"/>
      <c r="LHY119" s="140"/>
      <c r="LHZ119" s="136"/>
      <c r="LIA119" s="136"/>
      <c r="LIB119" s="61"/>
      <c r="LIC119" s="136"/>
      <c r="LID119" s="137"/>
      <c r="LIE119" s="138"/>
      <c r="LIF119" s="139"/>
      <c r="LIG119" s="140"/>
      <c r="LIH119" s="136"/>
      <c r="LII119" s="136"/>
      <c r="LIJ119" s="61"/>
      <c r="LIK119" s="136"/>
      <c r="LIL119" s="137"/>
      <c r="LIM119" s="138"/>
      <c r="LIN119" s="139"/>
      <c r="LIO119" s="140"/>
      <c r="LIP119" s="136"/>
      <c r="LIQ119" s="136"/>
      <c r="LIR119" s="61"/>
      <c r="LIS119" s="136"/>
      <c r="LIT119" s="137"/>
      <c r="LIU119" s="138"/>
      <c r="LIV119" s="139"/>
      <c r="LIW119" s="140"/>
      <c r="LIX119" s="136"/>
      <c r="LIY119" s="136"/>
      <c r="LIZ119" s="61"/>
      <c r="LJA119" s="136"/>
      <c r="LJB119" s="137"/>
      <c r="LJC119" s="138"/>
      <c r="LJD119" s="139"/>
      <c r="LJE119" s="140"/>
      <c r="LJF119" s="136"/>
      <c r="LJG119" s="136"/>
      <c r="LJH119" s="61"/>
      <c r="LJI119" s="136"/>
      <c r="LJJ119" s="137"/>
      <c r="LJK119" s="138"/>
      <c r="LJL119" s="139"/>
      <c r="LJM119" s="140"/>
      <c r="LJN119" s="136"/>
      <c r="LJO119" s="136"/>
      <c r="LJP119" s="61"/>
      <c r="LJQ119" s="136"/>
      <c r="LJR119" s="137"/>
      <c r="LJS119" s="138"/>
      <c r="LJT119" s="139"/>
      <c r="LJU119" s="140"/>
      <c r="LJV119" s="136"/>
      <c r="LJW119" s="136"/>
      <c r="LJX119" s="61"/>
      <c r="LJY119" s="136"/>
      <c r="LJZ119" s="137"/>
      <c r="LKA119" s="138"/>
      <c r="LKB119" s="139"/>
      <c r="LKC119" s="140"/>
      <c r="LKD119" s="136"/>
      <c r="LKE119" s="136"/>
      <c r="LKF119" s="61"/>
      <c r="LKG119" s="136"/>
      <c r="LKH119" s="137"/>
      <c r="LKI119" s="138"/>
      <c r="LKJ119" s="139"/>
      <c r="LKK119" s="140"/>
      <c r="LKL119" s="136"/>
      <c r="LKM119" s="136"/>
      <c r="LKN119" s="61"/>
      <c r="LKO119" s="136"/>
      <c r="LKP119" s="137"/>
      <c r="LKQ119" s="138"/>
      <c r="LKR119" s="139"/>
      <c r="LKS119" s="140"/>
      <c r="LKT119" s="136"/>
      <c r="LKU119" s="136"/>
      <c r="LKV119" s="61"/>
      <c r="LKW119" s="136"/>
      <c r="LKX119" s="137"/>
      <c r="LKY119" s="138"/>
      <c r="LKZ119" s="139"/>
      <c r="LLA119" s="140"/>
      <c r="LLB119" s="136"/>
      <c r="LLC119" s="136"/>
      <c r="LLD119" s="61"/>
      <c r="LLE119" s="136"/>
      <c r="LLF119" s="137"/>
      <c r="LLG119" s="138"/>
      <c r="LLH119" s="139"/>
      <c r="LLI119" s="140"/>
      <c r="LLJ119" s="136"/>
      <c r="LLK119" s="136"/>
      <c r="LLL119" s="61"/>
      <c r="LLM119" s="136"/>
      <c r="LLN119" s="137"/>
      <c r="LLO119" s="138"/>
      <c r="LLP119" s="139"/>
      <c r="LLQ119" s="140"/>
      <c r="LLR119" s="136"/>
      <c r="LLS119" s="136"/>
      <c r="LLT119" s="61"/>
      <c r="LLU119" s="136"/>
      <c r="LLV119" s="137"/>
      <c r="LLW119" s="138"/>
      <c r="LLX119" s="139"/>
      <c r="LLY119" s="140"/>
      <c r="LLZ119" s="136"/>
      <c r="LMA119" s="136"/>
      <c r="LMB119" s="61"/>
      <c r="LMC119" s="136"/>
      <c r="LMD119" s="137"/>
      <c r="LME119" s="138"/>
      <c r="LMF119" s="139"/>
      <c r="LMG119" s="140"/>
      <c r="LMH119" s="136"/>
      <c r="LMI119" s="136"/>
      <c r="LMJ119" s="61"/>
      <c r="LMK119" s="136"/>
      <c r="LML119" s="137"/>
      <c r="LMM119" s="138"/>
      <c r="LMN119" s="139"/>
      <c r="LMO119" s="140"/>
      <c r="LMP119" s="136"/>
      <c r="LMQ119" s="136"/>
      <c r="LMR119" s="61"/>
      <c r="LMS119" s="136"/>
      <c r="LMT119" s="137"/>
      <c r="LMU119" s="138"/>
      <c r="LMV119" s="139"/>
      <c r="LMW119" s="140"/>
      <c r="LMX119" s="136"/>
      <c r="LMY119" s="136"/>
      <c r="LMZ119" s="61"/>
      <c r="LNA119" s="136"/>
      <c r="LNB119" s="137"/>
      <c r="LNC119" s="138"/>
      <c r="LND119" s="139"/>
      <c r="LNE119" s="140"/>
      <c r="LNF119" s="136"/>
      <c r="LNG119" s="136"/>
      <c r="LNH119" s="61"/>
      <c r="LNI119" s="136"/>
      <c r="LNJ119" s="137"/>
      <c r="LNK119" s="138"/>
      <c r="LNL119" s="139"/>
      <c r="LNM119" s="140"/>
      <c r="LNN119" s="136"/>
      <c r="LNO119" s="136"/>
      <c r="LNP119" s="61"/>
      <c r="LNQ119" s="136"/>
      <c r="LNR119" s="137"/>
      <c r="LNS119" s="138"/>
      <c r="LNT119" s="139"/>
      <c r="LNU119" s="140"/>
      <c r="LNV119" s="136"/>
      <c r="LNW119" s="136"/>
      <c r="LNX119" s="61"/>
      <c r="LNY119" s="136"/>
      <c r="LNZ119" s="137"/>
      <c r="LOA119" s="138"/>
      <c r="LOB119" s="139"/>
      <c r="LOC119" s="140"/>
      <c r="LOD119" s="136"/>
      <c r="LOE119" s="136"/>
      <c r="LOF119" s="61"/>
      <c r="LOG119" s="136"/>
      <c r="LOH119" s="137"/>
      <c r="LOI119" s="138"/>
      <c r="LOJ119" s="139"/>
      <c r="LOK119" s="140"/>
      <c r="LOL119" s="136"/>
      <c r="LOM119" s="136"/>
      <c r="LON119" s="61"/>
      <c r="LOO119" s="136"/>
      <c r="LOP119" s="137"/>
      <c r="LOQ119" s="138"/>
      <c r="LOR119" s="139"/>
      <c r="LOS119" s="140"/>
      <c r="LOT119" s="136"/>
      <c r="LOU119" s="136"/>
      <c r="LOV119" s="61"/>
      <c r="LOW119" s="136"/>
      <c r="LOX119" s="137"/>
      <c r="LOY119" s="138"/>
      <c r="LOZ119" s="139"/>
      <c r="LPA119" s="140"/>
      <c r="LPB119" s="136"/>
      <c r="LPC119" s="136"/>
      <c r="LPD119" s="61"/>
      <c r="LPE119" s="136"/>
      <c r="LPF119" s="137"/>
      <c r="LPG119" s="138"/>
      <c r="LPH119" s="139"/>
      <c r="LPI119" s="140"/>
      <c r="LPJ119" s="136"/>
      <c r="LPK119" s="136"/>
      <c r="LPL119" s="61"/>
      <c r="LPM119" s="136"/>
      <c r="LPN119" s="137"/>
      <c r="LPO119" s="138"/>
      <c r="LPP119" s="139"/>
      <c r="LPQ119" s="140"/>
      <c r="LPR119" s="136"/>
      <c r="LPS119" s="136"/>
      <c r="LPT119" s="61"/>
      <c r="LPU119" s="136"/>
      <c r="LPV119" s="137"/>
      <c r="LPW119" s="138"/>
      <c r="LPX119" s="139"/>
      <c r="LPY119" s="140"/>
      <c r="LPZ119" s="136"/>
      <c r="LQA119" s="136"/>
      <c r="LQB119" s="61"/>
      <c r="LQC119" s="136"/>
      <c r="LQD119" s="137"/>
      <c r="LQE119" s="138"/>
      <c r="LQF119" s="139"/>
      <c r="LQG119" s="140"/>
      <c r="LQH119" s="136"/>
      <c r="LQI119" s="136"/>
      <c r="LQJ119" s="61"/>
      <c r="LQK119" s="136"/>
      <c r="LQL119" s="137"/>
      <c r="LQM119" s="138"/>
      <c r="LQN119" s="139"/>
      <c r="LQO119" s="140"/>
      <c r="LQP119" s="136"/>
      <c r="LQQ119" s="136"/>
      <c r="LQR119" s="61"/>
      <c r="LQS119" s="136"/>
      <c r="LQT119" s="137"/>
      <c r="LQU119" s="138"/>
      <c r="LQV119" s="139"/>
      <c r="LQW119" s="140"/>
      <c r="LQX119" s="136"/>
      <c r="LQY119" s="136"/>
      <c r="LQZ119" s="61"/>
      <c r="LRA119" s="136"/>
      <c r="LRB119" s="137"/>
      <c r="LRC119" s="138"/>
      <c r="LRD119" s="139"/>
      <c r="LRE119" s="140"/>
      <c r="LRF119" s="136"/>
      <c r="LRG119" s="136"/>
      <c r="LRH119" s="61"/>
      <c r="LRI119" s="136"/>
      <c r="LRJ119" s="137"/>
      <c r="LRK119" s="138"/>
      <c r="LRL119" s="139"/>
      <c r="LRM119" s="140"/>
      <c r="LRN119" s="136"/>
      <c r="LRO119" s="136"/>
      <c r="LRP119" s="61"/>
      <c r="LRQ119" s="136"/>
      <c r="LRR119" s="137"/>
      <c r="LRS119" s="138"/>
      <c r="LRT119" s="139"/>
      <c r="LRU119" s="140"/>
      <c r="LRV119" s="136"/>
      <c r="LRW119" s="136"/>
      <c r="LRX119" s="61"/>
      <c r="LRY119" s="136"/>
      <c r="LRZ119" s="137"/>
      <c r="LSA119" s="138"/>
      <c r="LSB119" s="139"/>
      <c r="LSC119" s="140"/>
      <c r="LSD119" s="136"/>
      <c r="LSE119" s="136"/>
      <c r="LSF119" s="61"/>
      <c r="LSG119" s="136"/>
      <c r="LSH119" s="137"/>
      <c r="LSI119" s="138"/>
      <c r="LSJ119" s="139"/>
      <c r="LSK119" s="140"/>
      <c r="LSL119" s="136"/>
      <c r="LSM119" s="136"/>
      <c r="LSN119" s="61"/>
      <c r="LSO119" s="136"/>
      <c r="LSP119" s="137"/>
      <c r="LSQ119" s="138"/>
      <c r="LSR119" s="139"/>
      <c r="LSS119" s="140"/>
      <c r="LST119" s="136"/>
      <c r="LSU119" s="136"/>
      <c r="LSV119" s="61"/>
      <c r="LSW119" s="136"/>
      <c r="LSX119" s="137"/>
      <c r="LSY119" s="138"/>
      <c r="LSZ119" s="139"/>
      <c r="LTA119" s="140"/>
      <c r="LTB119" s="136"/>
      <c r="LTC119" s="136"/>
      <c r="LTD119" s="61"/>
      <c r="LTE119" s="136"/>
      <c r="LTF119" s="137"/>
      <c r="LTG119" s="138"/>
      <c r="LTH119" s="139"/>
      <c r="LTI119" s="140"/>
      <c r="LTJ119" s="136"/>
      <c r="LTK119" s="136"/>
      <c r="LTL119" s="61"/>
      <c r="LTM119" s="136"/>
      <c r="LTN119" s="137"/>
      <c r="LTO119" s="138"/>
      <c r="LTP119" s="139"/>
      <c r="LTQ119" s="140"/>
      <c r="LTR119" s="136"/>
      <c r="LTS119" s="136"/>
      <c r="LTT119" s="61"/>
      <c r="LTU119" s="136"/>
      <c r="LTV119" s="137"/>
      <c r="LTW119" s="138"/>
      <c r="LTX119" s="139"/>
      <c r="LTY119" s="140"/>
      <c r="LTZ119" s="136"/>
      <c r="LUA119" s="136"/>
      <c r="LUB119" s="61"/>
      <c r="LUC119" s="136"/>
      <c r="LUD119" s="137"/>
      <c r="LUE119" s="138"/>
      <c r="LUF119" s="139"/>
      <c r="LUG119" s="140"/>
      <c r="LUH119" s="136"/>
      <c r="LUI119" s="136"/>
      <c r="LUJ119" s="61"/>
      <c r="LUK119" s="136"/>
      <c r="LUL119" s="137"/>
      <c r="LUM119" s="138"/>
      <c r="LUN119" s="139"/>
      <c r="LUO119" s="140"/>
      <c r="LUP119" s="136"/>
      <c r="LUQ119" s="136"/>
      <c r="LUR119" s="61"/>
      <c r="LUS119" s="136"/>
      <c r="LUT119" s="137"/>
      <c r="LUU119" s="138"/>
      <c r="LUV119" s="139"/>
      <c r="LUW119" s="140"/>
      <c r="LUX119" s="136"/>
      <c r="LUY119" s="136"/>
      <c r="LUZ119" s="61"/>
      <c r="LVA119" s="136"/>
      <c r="LVB119" s="137"/>
      <c r="LVC119" s="138"/>
      <c r="LVD119" s="139"/>
      <c r="LVE119" s="140"/>
      <c r="LVF119" s="136"/>
      <c r="LVG119" s="136"/>
      <c r="LVH119" s="61"/>
      <c r="LVI119" s="136"/>
      <c r="LVJ119" s="137"/>
      <c r="LVK119" s="138"/>
      <c r="LVL119" s="139"/>
      <c r="LVM119" s="140"/>
      <c r="LVN119" s="136"/>
      <c r="LVO119" s="136"/>
      <c r="LVP119" s="61"/>
      <c r="LVQ119" s="136"/>
      <c r="LVR119" s="137"/>
      <c r="LVS119" s="138"/>
      <c r="LVT119" s="139"/>
      <c r="LVU119" s="140"/>
      <c r="LVV119" s="136"/>
      <c r="LVW119" s="136"/>
      <c r="LVX119" s="61"/>
      <c r="LVY119" s="136"/>
      <c r="LVZ119" s="137"/>
      <c r="LWA119" s="138"/>
      <c r="LWB119" s="139"/>
      <c r="LWC119" s="140"/>
      <c r="LWD119" s="136"/>
      <c r="LWE119" s="136"/>
      <c r="LWF119" s="61"/>
      <c r="LWG119" s="136"/>
      <c r="LWH119" s="137"/>
      <c r="LWI119" s="138"/>
      <c r="LWJ119" s="139"/>
      <c r="LWK119" s="140"/>
      <c r="LWL119" s="136"/>
      <c r="LWM119" s="136"/>
      <c r="LWN119" s="61"/>
      <c r="LWO119" s="136"/>
      <c r="LWP119" s="137"/>
      <c r="LWQ119" s="138"/>
      <c r="LWR119" s="139"/>
      <c r="LWS119" s="140"/>
      <c r="LWT119" s="136"/>
      <c r="LWU119" s="136"/>
      <c r="LWV119" s="61"/>
      <c r="LWW119" s="136"/>
      <c r="LWX119" s="137"/>
      <c r="LWY119" s="138"/>
      <c r="LWZ119" s="139"/>
      <c r="LXA119" s="140"/>
      <c r="LXB119" s="136"/>
      <c r="LXC119" s="136"/>
      <c r="LXD119" s="61"/>
      <c r="LXE119" s="136"/>
      <c r="LXF119" s="137"/>
      <c r="LXG119" s="138"/>
      <c r="LXH119" s="139"/>
      <c r="LXI119" s="140"/>
      <c r="LXJ119" s="136"/>
      <c r="LXK119" s="136"/>
      <c r="LXL119" s="61"/>
      <c r="LXM119" s="136"/>
      <c r="LXN119" s="137"/>
      <c r="LXO119" s="138"/>
      <c r="LXP119" s="139"/>
      <c r="LXQ119" s="140"/>
      <c r="LXR119" s="136"/>
      <c r="LXS119" s="136"/>
      <c r="LXT119" s="61"/>
      <c r="LXU119" s="136"/>
      <c r="LXV119" s="137"/>
      <c r="LXW119" s="138"/>
      <c r="LXX119" s="139"/>
      <c r="LXY119" s="140"/>
      <c r="LXZ119" s="136"/>
      <c r="LYA119" s="136"/>
      <c r="LYB119" s="61"/>
      <c r="LYC119" s="136"/>
      <c r="LYD119" s="137"/>
      <c r="LYE119" s="138"/>
      <c r="LYF119" s="139"/>
      <c r="LYG119" s="140"/>
      <c r="LYH119" s="136"/>
      <c r="LYI119" s="136"/>
      <c r="LYJ119" s="61"/>
      <c r="LYK119" s="136"/>
      <c r="LYL119" s="137"/>
      <c r="LYM119" s="138"/>
      <c r="LYN119" s="139"/>
      <c r="LYO119" s="140"/>
      <c r="LYP119" s="136"/>
      <c r="LYQ119" s="136"/>
      <c r="LYR119" s="61"/>
      <c r="LYS119" s="136"/>
      <c r="LYT119" s="137"/>
      <c r="LYU119" s="138"/>
      <c r="LYV119" s="139"/>
      <c r="LYW119" s="140"/>
      <c r="LYX119" s="136"/>
      <c r="LYY119" s="136"/>
      <c r="LYZ119" s="61"/>
      <c r="LZA119" s="136"/>
      <c r="LZB119" s="137"/>
      <c r="LZC119" s="138"/>
      <c r="LZD119" s="139"/>
      <c r="LZE119" s="140"/>
      <c r="LZF119" s="136"/>
      <c r="LZG119" s="136"/>
      <c r="LZH119" s="61"/>
      <c r="LZI119" s="136"/>
      <c r="LZJ119" s="137"/>
      <c r="LZK119" s="138"/>
      <c r="LZL119" s="139"/>
      <c r="LZM119" s="140"/>
      <c r="LZN119" s="136"/>
      <c r="LZO119" s="136"/>
      <c r="LZP119" s="61"/>
      <c r="LZQ119" s="136"/>
      <c r="LZR119" s="137"/>
      <c r="LZS119" s="138"/>
      <c r="LZT119" s="139"/>
      <c r="LZU119" s="140"/>
      <c r="LZV119" s="136"/>
      <c r="LZW119" s="136"/>
      <c r="LZX119" s="61"/>
      <c r="LZY119" s="136"/>
      <c r="LZZ119" s="137"/>
      <c r="MAA119" s="138"/>
      <c r="MAB119" s="139"/>
      <c r="MAC119" s="140"/>
      <c r="MAD119" s="136"/>
      <c r="MAE119" s="136"/>
      <c r="MAF119" s="61"/>
      <c r="MAG119" s="136"/>
      <c r="MAH119" s="137"/>
      <c r="MAI119" s="138"/>
      <c r="MAJ119" s="139"/>
      <c r="MAK119" s="140"/>
      <c r="MAL119" s="136"/>
      <c r="MAM119" s="136"/>
      <c r="MAN119" s="61"/>
      <c r="MAO119" s="136"/>
      <c r="MAP119" s="137"/>
      <c r="MAQ119" s="138"/>
      <c r="MAR119" s="139"/>
      <c r="MAS119" s="140"/>
      <c r="MAT119" s="136"/>
      <c r="MAU119" s="136"/>
      <c r="MAV119" s="61"/>
      <c r="MAW119" s="136"/>
      <c r="MAX119" s="137"/>
      <c r="MAY119" s="138"/>
      <c r="MAZ119" s="139"/>
      <c r="MBA119" s="140"/>
      <c r="MBB119" s="136"/>
      <c r="MBC119" s="136"/>
      <c r="MBD119" s="61"/>
      <c r="MBE119" s="136"/>
      <c r="MBF119" s="137"/>
      <c r="MBG119" s="138"/>
      <c r="MBH119" s="139"/>
      <c r="MBI119" s="140"/>
      <c r="MBJ119" s="136"/>
      <c r="MBK119" s="136"/>
      <c r="MBL119" s="61"/>
      <c r="MBM119" s="136"/>
      <c r="MBN119" s="137"/>
      <c r="MBO119" s="138"/>
      <c r="MBP119" s="139"/>
      <c r="MBQ119" s="140"/>
      <c r="MBR119" s="136"/>
      <c r="MBS119" s="136"/>
      <c r="MBT119" s="61"/>
      <c r="MBU119" s="136"/>
      <c r="MBV119" s="137"/>
      <c r="MBW119" s="138"/>
      <c r="MBX119" s="139"/>
      <c r="MBY119" s="140"/>
      <c r="MBZ119" s="136"/>
      <c r="MCA119" s="136"/>
      <c r="MCB119" s="61"/>
      <c r="MCC119" s="136"/>
      <c r="MCD119" s="137"/>
      <c r="MCE119" s="138"/>
      <c r="MCF119" s="139"/>
      <c r="MCG119" s="140"/>
      <c r="MCH119" s="136"/>
      <c r="MCI119" s="136"/>
      <c r="MCJ119" s="61"/>
      <c r="MCK119" s="136"/>
      <c r="MCL119" s="137"/>
      <c r="MCM119" s="138"/>
      <c r="MCN119" s="139"/>
      <c r="MCO119" s="140"/>
      <c r="MCP119" s="136"/>
      <c r="MCQ119" s="136"/>
      <c r="MCR119" s="61"/>
      <c r="MCS119" s="136"/>
      <c r="MCT119" s="137"/>
      <c r="MCU119" s="138"/>
      <c r="MCV119" s="139"/>
      <c r="MCW119" s="140"/>
      <c r="MCX119" s="136"/>
      <c r="MCY119" s="136"/>
      <c r="MCZ119" s="61"/>
      <c r="MDA119" s="136"/>
      <c r="MDB119" s="137"/>
      <c r="MDC119" s="138"/>
      <c r="MDD119" s="139"/>
      <c r="MDE119" s="140"/>
      <c r="MDF119" s="136"/>
      <c r="MDG119" s="136"/>
      <c r="MDH119" s="61"/>
      <c r="MDI119" s="136"/>
      <c r="MDJ119" s="137"/>
      <c r="MDK119" s="138"/>
      <c r="MDL119" s="139"/>
      <c r="MDM119" s="140"/>
      <c r="MDN119" s="136"/>
      <c r="MDO119" s="136"/>
      <c r="MDP119" s="61"/>
      <c r="MDQ119" s="136"/>
      <c r="MDR119" s="137"/>
      <c r="MDS119" s="138"/>
      <c r="MDT119" s="139"/>
      <c r="MDU119" s="140"/>
      <c r="MDV119" s="136"/>
      <c r="MDW119" s="136"/>
      <c r="MDX119" s="61"/>
      <c r="MDY119" s="136"/>
      <c r="MDZ119" s="137"/>
      <c r="MEA119" s="138"/>
      <c r="MEB119" s="139"/>
      <c r="MEC119" s="140"/>
      <c r="MED119" s="136"/>
      <c r="MEE119" s="136"/>
      <c r="MEF119" s="61"/>
      <c r="MEG119" s="136"/>
      <c r="MEH119" s="137"/>
      <c r="MEI119" s="138"/>
      <c r="MEJ119" s="139"/>
      <c r="MEK119" s="140"/>
      <c r="MEL119" s="136"/>
      <c r="MEM119" s="136"/>
      <c r="MEN119" s="61"/>
      <c r="MEO119" s="136"/>
      <c r="MEP119" s="137"/>
      <c r="MEQ119" s="138"/>
      <c r="MER119" s="139"/>
      <c r="MES119" s="140"/>
      <c r="MET119" s="136"/>
      <c r="MEU119" s="136"/>
      <c r="MEV119" s="61"/>
      <c r="MEW119" s="136"/>
      <c r="MEX119" s="137"/>
      <c r="MEY119" s="138"/>
      <c r="MEZ119" s="139"/>
      <c r="MFA119" s="140"/>
      <c r="MFB119" s="136"/>
      <c r="MFC119" s="136"/>
      <c r="MFD119" s="61"/>
      <c r="MFE119" s="136"/>
      <c r="MFF119" s="137"/>
      <c r="MFG119" s="138"/>
      <c r="MFH119" s="139"/>
      <c r="MFI119" s="140"/>
      <c r="MFJ119" s="136"/>
      <c r="MFK119" s="136"/>
      <c r="MFL119" s="61"/>
      <c r="MFM119" s="136"/>
      <c r="MFN119" s="137"/>
      <c r="MFO119" s="138"/>
      <c r="MFP119" s="139"/>
      <c r="MFQ119" s="140"/>
      <c r="MFR119" s="136"/>
      <c r="MFS119" s="136"/>
      <c r="MFT119" s="61"/>
      <c r="MFU119" s="136"/>
      <c r="MFV119" s="137"/>
      <c r="MFW119" s="138"/>
      <c r="MFX119" s="139"/>
      <c r="MFY119" s="140"/>
      <c r="MFZ119" s="136"/>
      <c r="MGA119" s="136"/>
      <c r="MGB119" s="61"/>
      <c r="MGC119" s="136"/>
      <c r="MGD119" s="137"/>
      <c r="MGE119" s="138"/>
      <c r="MGF119" s="139"/>
      <c r="MGG119" s="140"/>
      <c r="MGH119" s="136"/>
      <c r="MGI119" s="136"/>
      <c r="MGJ119" s="61"/>
      <c r="MGK119" s="136"/>
      <c r="MGL119" s="137"/>
      <c r="MGM119" s="138"/>
      <c r="MGN119" s="139"/>
      <c r="MGO119" s="140"/>
      <c r="MGP119" s="136"/>
      <c r="MGQ119" s="136"/>
      <c r="MGR119" s="61"/>
      <c r="MGS119" s="136"/>
      <c r="MGT119" s="137"/>
      <c r="MGU119" s="138"/>
      <c r="MGV119" s="139"/>
      <c r="MGW119" s="140"/>
      <c r="MGX119" s="136"/>
      <c r="MGY119" s="136"/>
      <c r="MGZ119" s="61"/>
      <c r="MHA119" s="136"/>
      <c r="MHB119" s="137"/>
      <c r="MHC119" s="138"/>
      <c r="MHD119" s="139"/>
      <c r="MHE119" s="140"/>
      <c r="MHF119" s="136"/>
      <c r="MHG119" s="136"/>
      <c r="MHH119" s="61"/>
      <c r="MHI119" s="136"/>
      <c r="MHJ119" s="137"/>
      <c r="MHK119" s="138"/>
      <c r="MHL119" s="139"/>
      <c r="MHM119" s="140"/>
      <c r="MHN119" s="136"/>
      <c r="MHO119" s="136"/>
      <c r="MHP119" s="61"/>
      <c r="MHQ119" s="136"/>
      <c r="MHR119" s="137"/>
      <c r="MHS119" s="138"/>
      <c r="MHT119" s="139"/>
      <c r="MHU119" s="140"/>
      <c r="MHV119" s="136"/>
      <c r="MHW119" s="136"/>
      <c r="MHX119" s="61"/>
      <c r="MHY119" s="136"/>
      <c r="MHZ119" s="137"/>
      <c r="MIA119" s="138"/>
      <c r="MIB119" s="139"/>
      <c r="MIC119" s="140"/>
      <c r="MID119" s="136"/>
      <c r="MIE119" s="136"/>
      <c r="MIF119" s="61"/>
      <c r="MIG119" s="136"/>
      <c r="MIH119" s="137"/>
      <c r="MII119" s="138"/>
      <c r="MIJ119" s="139"/>
      <c r="MIK119" s="140"/>
      <c r="MIL119" s="136"/>
      <c r="MIM119" s="136"/>
      <c r="MIN119" s="61"/>
      <c r="MIO119" s="136"/>
      <c r="MIP119" s="137"/>
      <c r="MIQ119" s="138"/>
      <c r="MIR119" s="139"/>
      <c r="MIS119" s="140"/>
      <c r="MIT119" s="136"/>
      <c r="MIU119" s="136"/>
      <c r="MIV119" s="61"/>
      <c r="MIW119" s="136"/>
      <c r="MIX119" s="137"/>
      <c r="MIY119" s="138"/>
      <c r="MIZ119" s="139"/>
      <c r="MJA119" s="140"/>
      <c r="MJB119" s="136"/>
      <c r="MJC119" s="136"/>
      <c r="MJD119" s="61"/>
      <c r="MJE119" s="136"/>
      <c r="MJF119" s="137"/>
      <c r="MJG119" s="138"/>
      <c r="MJH119" s="139"/>
      <c r="MJI119" s="140"/>
      <c r="MJJ119" s="136"/>
      <c r="MJK119" s="136"/>
      <c r="MJL119" s="61"/>
      <c r="MJM119" s="136"/>
      <c r="MJN119" s="137"/>
      <c r="MJO119" s="138"/>
      <c r="MJP119" s="139"/>
      <c r="MJQ119" s="140"/>
      <c r="MJR119" s="136"/>
      <c r="MJS119" s="136"/>
      <c r="MJT119" s="61"/>
      <c r="MJU119" s="136"/>
      <c r="MJV119" s="137"/>
      <c r="MJW119" s="138"/>
      <c r="MJX119" s="139"/>
      <c r="MJY119" s="140"/>
      <c r="MJZ119" s="136"/>
      <c r="MKA119" s="136"/>
      <c r="MKB119" s="61"/>
      <c r="MKC119" s="136"/>
      <c r="MKD119" s="137"/>
      <c r="MKE119" s="138"/>
      <c r="MKF119" s="139"/>
      <c r="MKG119" s="140"/>
      <c r="MKH119" s="136"/>
      <c r="MKI119" s="136"/>
      <c r="MKJ119" s="61"/>
      <c r="MKK119" s="136"/>
      <c r="MKL119" s="137"/>
      <c r="MKM119" s="138"/>
      <c r="MKN119" s="139"/>
      <c r="MKO119" s="140"/>
      <c r="MKP119" s="136"/>
      <c r="MKQ119" s="136"/>
      <c r="MKR119" s="61"/>
      <c r="MKS119" s="136"/>
      <c r="MKT119" s="137"/>
      <c r="MKU119" s="138"/>
      <c r="MKV119" s="139"/>
      <c r="MKW119" s="140"/>
      <c r="MKX119" s="136"/>
      <c r="MKY119" s="136"/>
      <c r="MKZ119" s="61"/>
      <c r="MLA119" s="136"/>
      <c r="MLB119" s="137"/>
      <c r="MLC119" s="138"/>
      <c r="MLD119" s="139"/>
      <c r="MLE119" s="140"/>
      <c r="MLF119" s="136"/>
      <c r="MLG119" s="136"/>
      <c r="MLH119" s="61"/>
      <c r="MLI119" s="136"/>
      <c r="MLJ119" s="137"/>
      <c r="MLK119" s="138"/>
      <c r="MLL119" s="139"/>
      <c r="MLM119" s="140"/>
      <c r="MLN119" s="136"/>
      <c r="MLO119" s="136"/>
      <c r="MLP119" s="61"/>
      <c r="MLQ119" s="136"/>
      <c r="MLR119" s="137"/>
      <c r="MLS119" s="138"/>
      <c r="MLT119" s="139"/>
      <c r="MLU119" s="140"/>
      <c r="MLV119" s="136"/>
      <c r="MLW119" s="136"/>
      <c r="MLX119" s="61"/>
      <c r="MLY119" s="136"/>
      <c r="MLZ119" s="137"/>
      <c r="MMA119" s="138"/>
      <c r="MMB119" s="139"/>
      <c r="MMC119" s="140"/>
      <c r="MMD119" s="136"/>
      <c r="MME119" s="136"/>
      <c r="MMF119" s="61"/>
      <c r="MMG119" s="136"/>
      <c r="MMH119" s="137"/>
      <c r="MMI119" s="138"/>
      <c r="MMJ119" s="139"/>
      <c r="MMK119" s="140"/>
      <c r="MML119" s="136"/>
      <c r="MMM119" s="136"/>
      <c r="MMN119" s="61"/>
      <c r="MMO119" s="136"/>
      <c r="MMP119" s="137"/>
      <c r="MMQ119" s="138"/>
      <c r="MMR119" s="139"/>
      <c r="MMS119" s="140"/>
      <c r="MMT119" s="136"/>
      <c r="MMU119" s="136"/>
      <c r="MMV119" s="61"/>
      <c r="MMW119" s="136"/>
      <c r="MMX119" s="137"/>
      <c r="MMY119" s="138"/>
      <c r="MMZ119" s="139"/>
      <c r="MNA119" s="140"/>
      <c r="MNB119" s="136"/>
      <c r="MNC119" s="136"/>
      <c r="MND119" s="61"/>
      <c r="MNE119" s="136"/>
      <c r="MNF119" s="137"/>
      <c r="MNG119" s="138"/>
      <c r="MNH119" s="139"/>
      <c r="MNI119" s="140"/>
      <c r="MNJ119" s="136"/>
      <c r="MNK119" s="136"/>
      <c r="MNL119" s="61"/>
      <c r="MNM119" s="136"/>
      <c r="MNN119" s="137"/>
      <c r="MNO119" s="138"/>
      <c r="MNP119" s="139"/>
      <c r="MNQ119" s="140"/>
      <c r="MNR119" s="136"/>
      <c r="MNS119" s="136"/>
      <c r="MNT119" s="61"/>
      <c r="MNU119" s="136"/>
      <c r="MNV119" s="137"/>
      <c r="MNW119" s="138"/>
      <c r="MNX119" s="139"/>
      <c r="MNY119" s="140"/>
      <c r="MNZ119" s="136"/>
      <c r="MOA119" s="136"/>
      <c r="MOB119" s="61"/>
      <c r="MOC119" s="136"/>
      <c r="MOD119" s="137"/>
      <c r="MOE119" s="138"/>
      <c r="MOF119" s="139"/>
      <c r="MOG119" s="140"/>
      <c r="MOH119" s="136"/>
      <c r="MOI119" s="136"/>
      <c r="MOJ119" s="61"/>
      <c r="MOK119" s="136"/>
      <c r="MOL119" s="137"/>
      <c r="MOM119" s="138"/>
      <c r="MON119" s="139"/>
      <c r="MOO119" s="140"/>
      <c r="MOP119" s="136"/>
      <c r="MOQ119" s="136"/>
      <c r="MOR119" s="61"/>
      <c r="MOS119" s="136"/>
      <c r="MOT119" s="137"/>
      <c r="MOU119" s="138"/>
      <c r="MOV119" s="139"/>
      <c r="MOW119" s="140"/>
      <c r="MOX119" s="136"/>
      <c r="MOY119" s="136"/>
      <c r="MOZ119" s="61"/>
      <c r="MPA119" s="136"/>
      <c r="MPB119" s="137"/>
      <c r="MPC119" s="138"/>
      <c r="MPD119" s="139"/>
      <c r="MPE119" s="140"/>
      <c r="MPF119" s="136"/>
      <c r="MPG119" s="136"/>
      <c r="MPH119" s="61"/>
      <c r="MPI119" s="136"/>
      <c r="MPJ119" s="137"/>
      <c r="MPK119" s="138"/>
      <c r="MPL119" s="139"/>
      <c r="MPM119" s="140"/>
      <c r="MPN119" s="136"/>
      <c r="MPO119" s="136"/>
      <c r="MPP119" s="61"/>
      <c r="MPQ119" s="136"/>
      <c r="MPR119" s="137"/>
      <c r="MPS119" s="138"/>
      <c r="MPT119" s="139"/>
      <c r="MPU119" s="140"/>
      <c r="MPV119" s="136"/>
      <c r="MPW119" s="136"/>
      <c r="MPX119" s="61"/>
      <c r="MPY119" s="136"/>
      <c r="MPZ119" s="137"/>
      <c r="MQA119" s="138"/>
      <c r="MQB119" s="139"/>
      <c r="MQC119" s="140"/>
      <c r="MQD119" s="136"/>
      <c r="MQE119" s="136"/>
      <c r="MQF119" s="61"/>
      <c r="MQG119" s="136"/>
      <c r="MQH119" s="137"/>
      <c r="MQI119" s="138"/>
      <c r="MQJ119" s="139"/>
      <c r="MQK119" s="140"/>
      <c r="MQL119" s="136"/>
      <c r="MQM119" s="136"/>
      <c r="MQN119" s="61"/>
      <c r="MQO119" s="136"/>
      <c r="MQP119" s="137"/>
      <c r="MQQ119" s="138"/>
      <c r="MQR119" s="139"/>
      <c r="MQS119" s="140"/>
      <c r="MQT119" s="136"/>
      <c r="MQU119" s="136"/>
      <c r="MQV119" s="61"/>
      <c r="MQW119" s="136"/>
      <c r="MQX119" s="137"/>
      <c r="MQY119" s="138"/>
      <c r="MQZ119" s="139"/>
      <c r="MRA119" s="140"/>
      <c r="MRB119" s="136"/>
      <c r="MRC119" s="136"/>
      <c r="MRD119" s="61"/>
      <c r="MRE119" s="136"/>
      <c r="MRF119" s="137"/>
      <c r="MRG119" s="138"/>
      <c r="MRH119" s="139"/>
      <c r="MRI119" s="140"/>
      <c r="MRJ119" s="136"/>
      <c r="MRK119" s="136"/>
      <c r="MRL119" s="61"/>
      <c r="MRM119" s="136"/>
      <c r="MRN119" s="137"/>
      <c r="MRO119" s="138"/>
      <c r="MRP119" s="139"/>
      <c r="MRQ119" s="140"/>
      <c r="MRR119" s="136"/>
      <c r="MRS119" s="136"/>
      <c r="MRT119" s="61"/>
      <c r="MRU119" s="136"/>
      <c r="MRV119" s="137"/>
      <c r="MRW119" s="138"/>
      <c r="MRX119" s="139"/>
      <c r="MRY119" s="140"/>
      <c r="MRZ119" s="136"/>
      <c r="MSA119" s="136"/>
      <c r="MSB119" s="61"/>
      <c r="MSC119" s="136"/>
      <c r="MSD119" s="137"/>
      <c r="MSE119" s="138"/>
      <c r="MSF119" s="139"/>
      <c r="MSG119" s="140"/>
      <c r="MSH119" s="136"/>
      <c r="MSI119" s="136"/>
      <c r="MSJ119" s="61"/>
      <c r="MSK119" s="136"/>
      <c r="MSL119" s="137"/>
      <c r="MSM119" s="138"/>
      <c r="MSN119" s="139"/>
      <c r="MSO119" s="140"/>
      <c r="MSP119" s="136"/>
      <c r="MSQ119" s="136"/>
      <c r="MSR119" s="61"/>
      <c r="MSS119" s="136"/>
      <c r="MST119" s="137"/>
      <c r="MSU119" s="138"/>
      <c r="MSV119" s="139"/>
      <c r="MSW119" s="140"/>
      <c r="MSX119" s="136"/>
      <c r="MSY119" s="136"/>
      <c r="MSZ119" s="61"/>
      <c r="MTA119" s="136"/>
      <c r="MTB119" s="137"/>
      <c r="MTC119" s="138"/>
      <c r="MTD119" s="139"/>
      <c r="MTE119" s="140"/>
      <c r="MTF119" s="136"/>
      <c r="MTG119" s="136"/>
      <c r="MTH119" s="61"/>
      <c r="MTI119" s="136"/>
      <c r="MTJ119" s="137"/>
      <c r="MTK119" s="138"/>
      <c r="MTL119" s="139"/>
      <c r="MTM119" s="140"/>
      <c r="MTN119" s="136"/>
      <c r="MTO119" s="136"/>
      <c r="MTP119" s="61"/>
      <c r="MTQ119" s="136"/>
      <c r="MTR119" s="137"/>
      <c r="MTS119" s="138"/>
      <c r="MTT119" s="139"/>
      <c r="MTU119" s="140"/>
      <c r="MTV119" s="136"/>
      <c r="MTW119" s="136"/>
      <c r="MTX119" s="61"/>
      <c r="MTY119" s="136"/>
      <c r="MTZ119" s="137"/>
      <c r="MUA119" s="138"/>
      <c r="MUB119" s="139"/>
      <c r="MUC119" s="140"/>
      <c r="MUD119" s="136"/>
      <c r="MUE119" s="136"/>
      <c r="MUF119" s="61"/>
      <c r="MUG119" s="136"/>
      <c r="MUH119" s="137"/>
      <c r="MUI119" s="138"/>
      <c r="MUJ119" s="139"/>
      <c r="MUK119" s="140"/>
      <c r="MUL119" s="136"/>
      <c r="MUM119" s="136"/>
      <c r="MUN119" s="61"/>
      <c r="MUO119" s="136"/>
      <c r="MUP119" s="137"/>
      <c r="MUQ119" s="138"/>
      <c r="MUR119" s="139"/>
      <c r="MUS119" s="140"/>
      <c r="MUT119" s="136"/>
      <c r="MUU119" s="136"/>
      <c r="MUV119" s="61"/>
      <c r="MUW119" s="136"/>
      <c r="MUX119" s="137"/>
      <c r="MUY119" s="138"/>
      <c r="MUZ119" s="139"/>
      <c r="MVA119" s="140"/>
      <c r="MVB119" s="136"/>
      <c r="MVC119" s="136"/>
      <c r="MVD119" s="61"/>
      <c r="MVE119" s="136"/>
      <c r="MVF119" s="137"/>
      <c r="MVG119" s="138"/>
      <c r="MVH119" s="139"/>
      <c r="MVI119" s="140"/>
      <c r="MVJ119" s="136"/>
      <c r="MVK119" s="136"/>
      <c r="MVL119" s="61"/>
      <c r="MVM119" s="136"/>
      <c r="MVN119" s="137"/>
      <c r="MVO119" s="138"/>
      <c r="MVP119" s="139"/>
      <c r="MVQ119" s="140"/>
      <c r="MVR119" s="136"/>
      <c r="MVS119" s="136"/>
      <c r="MVT119" s="61"/>
      <c r="MVU119" s="136"/>
      <c r="MVV119" s="137"/>
      <c r="MVW119" s="138"/>
      <c r="MVX119" s="139"/>
      <c r="MVY119" s="140"/>
      <c r="MVZ119" s="136"/>
      <c r="MWA119" s="136"/>
      <c r="MWB119" s="61"/>
      <c r="MWC119" s="136"/>
      <c r="MWD119" s="137"/>
      <c r="MWE119" s="138"/>
      <c r="MWF119" s="139"/>
      <c r="MWG119" s="140"/>
      <c r="MWH119" s="136"/>
      <c r="MWI119" s="136"/>
      <c r="MWJ119" s="61"/>
      <c r="MWK119" s="136"/>
      <c r="MWL119" s="137"/>
      <c r="MWM119" s="138"/>
      <c r="MWN119" s="139"/>
      <c r="MWO119" s="140"/>
      <c r="MWP119" s="136"/>
      <c r="MWQ119" s="136"/>
      <c r="MWR119" s="61"/>
      <c r="MWS119" s="136"/>
      <c r="MWT119" s="137"/>
      <c r="MWU119" s="138"/>
      <c r="MWV119" s="139"/>
      <c r="MWW119" s="140"/>
      <c r="MWX119" s="136"/>
      <c r="MWY119" s="136"/>
      <c r="MWZ119" s="61"/>
      <c r="MXA119" s="136"/>
      <c r="MXB119" s="137"/>
      <c r="MXC119" s="138"/>
      <c r="MXD119" s="139"/>
      <c r="MXE119" s="140"/>
      <c r="MXF119" s="136"/>
      <c r="MXG119" s="136"/>
      <c r="MXH119" s="61"/>
      <c r="MXI119" s="136"/>
      <c r="MXJ119" s="137"/>
      <c r="MXK119" s="138"/>
      <c r="MXL119" s="139"/>
      <c r="MXM119" s="140"/>
      <c r="MXN119" s="136"/>
      <c r="MXO119" s="136"/>
      <c r="MXP119" s="61"/>
      <c r="MXQ119" s="136"/>
      <c r="MXR119" s="137"/>
      <c r="MXS119" s="138"/>
      <c r="MXT119" s="139"/>
      <c r="MXU119" s="140"/>
      <c r="MXV119" s="136"/>
      <c r="MXW119" s="136"/>
      <c r="MXX119" s="61"/>
      <c r="MXY119" s="136"/>
      <c r="MXZ119" s="137"/>
      <c r="MYA119" s="138"/>
      <c r="MYB119" s="139"/>
      <c r="MYC119" s="140"/>
      <c r="MYD119" s="136"/>
      <c r="MYE119" s="136"/>
      <c r="MYF119" s="61"/>
      <c r="MYG119" s="136"/>
      <c r="MYH119" s="137"/>
      <c r="MYI119" s="138"/>
      <c r="MYJ119" s="139"/>
      <c r="MYK119" s="140"/>
      <c r="MYL119" s="136"/>
      <c r="MYM119" s="136"/>
      <c r="MYN119" s="61"/>
      <c r="MYO119" s="136"/>
      <c r="MYP119" s="137"/>
      <c r="MYQ119" s="138"/>
      <c r="MYR119" s="139"/>
      <c r="MYS119" s="140"/>
      <c r="MYT119" s="136"/>
      <c r="MYU119" s="136"/>
      <c r="MYV119" s="61"/>
      <c r="MYW119" s="136"/>
      <c r="MYX119" s="137"/>
      <c r="MYY119" s="138"/>
      <c r="MYZ119" s="139"/>
      <c r="MZA119" s="140"/>
      <c r="MZB119" s="136"/>
      <c r="MZC119" s="136"/>
      <c r="MZD119" s="61"/>
      <c r="MZE119" s="136"/>
      <c r="MZF119" s="137"/>
      <c r="MZG119" s="138"/>
      <c r="MZH119" s="139"/>
      <c r="MZI119" s="140"/>
      <c r="MZJ119" s="136"/>
      <c r="MZK119" s="136"/>
      <c r="MZL119" s="61"/>
      <c r="MZM119" s="136"/>
      <c r="MZN119" s="137"/>
      <c r="MZO119" s="138"/>
      <c r="MZP119" s="139"/>
      <c r="MZQ119" s="140"/>
      <c r="MZR119" s="136"/>
      <c r="MZS119" s="136"/>
      <c r="MZT119" s="61"/>
      <c r="MZU119" s="136"/>
      <c r="MZV119" s="137"/>
      <c r="MZW119" s="138"/>
      <c r="MZX119" s="139"/>
      <c r="MZY119" s="140"/>
      <c r="MZZ119" s="136"/>
      <c r="NAA119" s="136"/>
      <c r="NAB119" s="61"/>
      <c r="NAC119" s="136"/>
      <c r="NAD119" s="137"/>
      <c r="NAE119" s="138"/>
      <c r="NAF119" s="139"/>
      <c r="NAG119" s="140"/>
      <c r="NAH119" s="136"/>
      <c r="NAI119" s="136"/>
      <c r="NAJ119" s="61"/>
      <c r="NAK119" s="136"/>
      <c r="NAL119" s="137"/>
      <c r="NAM119" s="138"/>
      <c r="NAN119" s="139"/>
      <c r="NAO119" s="140"/>
      <c r="NAP119" s="136"/>
      <c r="NAQ119" s="136"/>
      <c r="NAR119" s="61"/>
      <c r="NAS119" s="136"/>
      <c r="NAT119" s="137"/>
      <c r="NAU119" s="138"/>
      <c r="NAV119" s="139"/>
      <c r="NAW119" s="140"/>
      <c r="NAX119" s="136"/>
      <c r="NAY119" s="136"/>
      <c r="NAZ119" s="61"/>
      <c r="NBA119" s="136"/>
      <c r="NBB119" s="137"/>
      <c r="NBC119" s="138"/>
      <c r="NBD119" s="139"/>
      <c r="NBE119" s="140"/>
      <c r="NBF119" s="136"/>
      <c r="NBG119" s="136"/>
      <c r="NBH119" s="61"/>
      <c r="NBI119" s="136"/>
      <c r="NBJ119" s="137"/>
      <c r="NBK119" s="138"/>
      <c r="NBL119" s="139"/>
      <c r="NBM119" s="140"/>
      <c r="NBN119" s="136"/>
      <c r="NBO119" s="136"/>
      <c r="NBP119" s="61"/>
      <c r="NBQ119" s="136"/>
      <c r="NBR119" s="137"/>
      <c r="NBS119" s="138"/>
      <c r="NBT119" s="139"/>
      <c r="NBU119" s="140"/>
      <c r="NBV119" s="136"/>
      <c r="NBW119" s="136"/>
      <c r="NBX119" s="61"/>
      <c r="NBY119" s="136"/>
      <c r="NBZ119" s="137"/>
      <c r="NCA119" s="138"/>
      <c r="NCB119" s="139"/>
      <c r="NCC119" s="140"/>
      <c r="NCD119" s="136"/>
      <c r="NCE119" s="136"/>
      <c r="NCF119" s="61"/>
      <c r="NCG119" s="136"/>
      <c r="NCH119" s="137"/>
      <c r="NCI119" s="138"/>
      <c r="NCJ119" s="139"/>
      <c r="NCK119" s="140"/>
      <c r="NCL119" s="136"/>
      <c r="NCM119" s="136"/>
      <c r="NCN119" s="61"/>
      <c r="NCO119" s="136"/>
      <c r="NCP119" s="137"/>
      <c r="NCQ119" s="138"/>
      <c r="NCR119" s="139"/>
      <c r="NCS119" s="140"/>
      <c r="NCT119" s="136"/>
      <c r="NCU119" s="136"/>
      <c r="NCV119" s="61"/>
      <c r="NCW119" s="136"/>
      <c r="NCX119" s="137"/>
      <c r="NCY119" s="138"/>
      <c r="NCZ119" s="139"/>
      <c r="NDA119" s="140"/>
      <c r="NDB119" s="136"/>
      <c r="NDC119" s="136"/>
      <c r="NDD119" s="61"/>
      <c r="NDE119" s="136"/>
      <c r="NDF119" s="137"/>
      <c r="NDG119" s="138"/>
      <c r="NDH119" s="139"/>
      <c r="NDI119" s="140"/>
      <c r="NDJ119" s="136"/>
      <c r="NDK119" s="136"/>
      <c r="NDL119" s="61"/>
      <c r="NDM119" s="136"/>
      <c r="NDN119" s="137"/>
      <c r="NDO119" s="138"/>
      <c r="NDP119" s="139"/>
      <c r="NDQ119" s="140"/>
      <c r="NDR119" s="136"/>
      <c r="NDS119" s="136"/>
      <c r="NDT119" s="61"/>
      <c r="NDU119" s="136"/>
      <c r="NDV119" s="137"/>
      <c r="NDW119" s="138"/>
      <c r="NDX119" s="139"/>
      <c r="NDY119" s="140"/>
      <c r="NDZ119" s="136"/>
      <c r="NEA119" s="136"/>
      <c r="NEB119" s="61"/>
      <c r="NEC119" s="136"/>
      <c r="NED119" s="137"/>
      <c r="NEE119" s="138"/>
      <c r="NEF119" s="139"/>
      <c r="NEG119" s="140"/>
      <c r="NEH119" s="136"/>
      <c r="NEI119" s="136"/>
      <c r="NEJ119" s="61"/>
      <c r="NEK119" s="136"/>
      <c r="NEL119" s="137"/>
      <c r="NEM119" s="138"/>
      <c r="NEN119" s="139"/>
      <c r="NEO119" s="140"/>
      <c r="NEP119" s="136"/>
      <c r="NEQ119" s="136"/>
      <c r="NER119" s="61"/>
      <c r="NES119" s="136"/>
      <c r="NET119" s="137"/>
      <c r="NEU119" s="138"/>
      <c r="NEV119" s="139"/>
      <c r="NEW119" s="140"/>
      <c r="NEX119" s="136"/>
      <c r="NEY119" s="136"/>
      <c r="NEZ119" s="61"/>
      <c r="NFA119" s="136"/>
      <c r="NFB119" s="137"/>
      <c r="NFC119" s="138"/>
      <c r="NFD119" s="139"/>
      <c r="NFE119" s="140"/>
      <c r="NFF119" s="136"/>
      <c r="NFG119" s="136"/>
      <c r="NFH119" s="61"/>
      <c r="NFI119" s="136"/>
      <c r="NFJ119" s="137"/>
      <c r="NFK119" s="138"/>
      <c r="NFL119" s="139"/>
      <c r="NFM119" s="140"/>
      <c r="NFN119" s="136"/>
      <c r="NFO119" s="136"/>
      <c r="NFP119" s="61"/>
      <c r="NFQ119" s="136"/>
      <c r="NFR119" s="137"/>
      <c r="NFS119" s="138"/>
      <c r="NFT119" s="139"/>
      <c r="NFU119" s="140"/>
      <c r="NFV119" s="136"/>
      <c r="NFW119" s="136"/>
      <c r="NFX119" s="61"/>
      <c r="NFY119" s="136"/>
      <c r="NFZ119" s="137"/>
      <c r="NGA119" s="138"/>
      <c r="NGB119" s="139"/>
      <c r="NGC119" s="140"/>
      <c r="NGD119" s="136"/>
      <c r="NGE119" s="136"/>
      <c r="NGF119" s="61"/>
      <c r="NGG119" s="136"/>
      <c r="NGH119" s="137"/>
      <c r="NGI119" s="138"/>
      <c r="NGJ119" s="139"/>
      <c r="NGK119" s="140"/>
      <c r="NGL119" s="136"/>
      <c r="NGM119" s="136"/>
      <c r="NGN119" s="61"/>
      <c r="NGO119" s="136"/>
      <c r="NGP119" s="137"/>
      <c r="NGQ119" s="138"/>
      <c r="NGR119" s="139"/>
      <c r="NGS119" s="140"/>
      <c r="NGT119" s="136"/>
      <c r="NGU119" s="136"/>
      <c r="NGV119" s="61"/>
      <c r="NGW119" s="136"/>
      <c r="NGX119" s="137"/>
      <c r="NGY119" s="138"/>
      <c r="NGZ119" s="139"/>
      <c r="NHA119" s="140"/>
      <c r="NHB119" s="136"/>
      <c r="NHC119" s="136"/>
      <c r="NHD119" s="61"/>
      <c r="NHE119" s="136"/>
      <c r="NHF119" s="137"/>
      <c r="NHG119" s="138"/>
      <c r="NHH119" s="139"/>
      <c r="NHI119" s="140"/>
      <c r="NHJ119" s="136"/>
      <c r="NHK119" s="136"/>
      <c r="NHL119" s="61"/>
      <c r="NHM119" s="136"/>
      <c r="NHN119" s="137"/>
      <c r="NHO119" s="138"/>
      <c r="NHP119" s="139"/>
      <c r="NHQ119" s="140"/>
      <c r="NHR119" s="136"/>
      <c r="NHS119" s="136"/>
      <c r="NHT119" s="61"/>
      <c r="NHU119" s="136"/>
      <c r="NHV119" s="137"/>
      <c r="NHW119" s="138"/>
      <c r="NHX119" s="139"/>
      <c r="NHY119" s="140"/>
      <c r="NHZ119" s="136"/>
      <c r="NIA119" s="136"/>
      <c r="NIB119" s="61"/>
      <c r="NIC119" s="136"/>
      <c r="NID119" s="137"/>
      <c r="NIE119" s="138"/>
      <c r="NIF119" s="139"/>
      <c r="NIG119" s="140"/>
      <c r="NIH119" s="136"/>
      <c r="NII119" s="136"/>
      <c r="NIJ119" s="61"/>
      <c r="NIK119" s="136"/>
      <c r="NIL119" s="137"/>
      <c r="NIM119" s="138"/>
      <c r="NIN119" s="139"/>
      <c r="NIO119" s="140"/>
      <c r="NIP119" s="136"/>
      <c r="NIQ119" s="136"/>
      <c r="NIR119" s="61"/>
      <c r="NIS119" s="136"/>
      <c r="NIT119" s="137"/>
      <c r="NIU119" s="138"/>
      <c r="NIV119" s="139"/>
      <c r="NIW119" s="140"/>
      <c r="NIX119" s="136"/>
      <c r="NIY119" s="136"/>
      <c r="NIZ119" s="61"/>
      <c r="NJA119" s="136"/>
      <c r="NJB119" s="137"/>
      <c r="NJC119" s="138"/>
      <c r="NJD119" s="139"/>
      <c r="NJE119" s="140"/>
      <c r="NJF119" s="136"/>
      <c r="NJG119" s="136"/>
      <c r="NJH119" s="61"/>
      <c r="NJI119" s="136"/>
      <c r="NJJ119" s="137"/>
      <c r="NJK119" s="138"/>
      <c r="NJL119" s="139"/>
      <c r="NJM119" s="140"/>
      <c r="NJN119" s="136"/>
      <c r="NJO119" s="136"/>
      <c r="NJP119" s="61"/>
      <c r="NJQ119" s="136"/>
      <c r="NJR119" s="137"/>
      <c r="NJS119" s="138"/>
      <c r="NJT119" s="139"/>
      <c r="NJU119" s="140"/>
      <c r="NJV119" s="136"/>
      <c r="NJW119" s="136"/>
      <c r="NJX119" s="61"/>
      <c r="NJY119" s="136"/>
      <c r="NJZ119" s="137"/>
      <c r="NKA119" s="138"/>
      <c r="NKB119" s="139"/>
      <c r="NKC119" s="140"/>
      <c r="NKD119" s="136"/>
      <c r="NKE119" s="136"/>
      <c r="NKF119" s="61"/>
      <c r="NKG119" s="136"/>
      <c r="NKH119" s="137"/>
      <c r="NKI119" s="138"/>
      <c r="NKJ119" s="139"/>
      <c r="NKK119" s="140"/>
      <c r="NKL119" s="136"/>
      <c r="NKM119" s="136"/>
      <c r="NKN119" s="61"/>
      <c r="NKO119" s="136"/>
      <c r="NKP119" s="137"/>
      <c r="NKQ119" s="138"/>
      <c r="NKR119" s="139"/>
      <c r="NKS119" s="140"/>
      <c r="NKT119" s="136"/>
      <c r="NKU119" s="136"/>
      <c r="NKV119" s="61"/>
      <c r="NKW119" s="136"/>
      <c r="NKX119" s="137"/>
      <c r="NKY119" s="138"/>
      <c r="NKZ119" s="139"/>
      <c r="NLA119" s="140"/>
      <c r="NLB119" s="136"/>
      <c r="NLC119" s="136"/>
      <c r="NLD119" s="61"/>
      <c r="NLE119" s="136"/>
      <c r="NLF119" s="137"/>
      <c r="NLG119" s="138"/>
      <c r="NLH119" s="139"/>
      <c r="NLI119" s="140"/>
      <c r="NLJ119" s="136"/>
      <c r="NLK119" s="136"/>
      <c r="NLL119" s="61"/>
      <c r="NLM119" s="136"/>
      <c r="NLN119" s="137"/>
      <c r="NLO119" s="138"/>
      <c r="NLP119" s="139"/>
      <c r="NLQ119" s="140"/>
      <c r="NLR119" s="136"/>
      <c r="NLS119" s="136"/>
      <c r="NLT119" s="61"/>
      <c r="NLU119" s="136"/>
      <c r="NLV119" s="137"/>
      <c r="NLW119" s="138"/>
      <c r="NLX119" s="139"/>
      <c r="NLY119" s="140"/>
      <c r="NLZ119" s="136"/>
      <c r="NMA119" s="136"/>
      <c r="NMB119" s="61"/>
      <c r="NMC119" s="136"/>
      <c r="NMD119" s="137"/>
      <c r="NME119" s="138"/>
      <c r="NMF119" s="139"/>
      <c r="NMG119" s="140"/>
      <c r="NMH119" s="136"/>
      <c r="NMI119" s="136"/>
      <c r="NMJ119" s="61"/>
      <c r="NMK119" s="136"/>
      <c r="NML119" s="137"/>
      <c r="NMM119" s="138"/>
      <c r="NMN119" s="139"/>
      <c r="NMO119" s="140"/>
      <c r="NMP119" s="136"/>
      <c r="NMQ119" s="136"/>
      <c r="NMR119" s="61"/>
      <c r="NMS119" s="136"/>
      <c r="NMT119" s="137"/>
      <c r="NMU119" s="138"/>
      <c r="NMV119" s="139"/>
      <c r="NMW119" s="140"/>
      <c r="NMX119" s="136"/>
      <c r="NMY119" s="136"/>
      <c r="NMZ119" s="61"/>
      <c r="NNA119" s="136"/>
      <c r="NNB119" s="137"/>
      <c r="NNC119" s="138"/>
      <c r="NND119" s="139"/>
      <c r="NNE119" s="140"/>
      <c r="NNF119" s="136"/>
      <c r="NNG119" s="136"/>
      <c r="NNH119" s="61"/>
      <c r="NNI119" s="136"/>
      <c r="NNJ119" s="137"/>
      <c r="NNK119" s="138"/>
      <c r="NNL119" s="139"/>
      <c r="NNM119" s="140"/>
      <c r="NNN119" s="136"/>
      <c r="NNO119" s="136"/>
      <c r="NNP119" s="61"/>
      <c r="NNQ119" s="136"/>
      <c r="NNR119" s="137"/>
      <c r="NNS119" s="138"/>
      <c r="NNT119" s="139"/>
      <c r="NNU119" s="140"/>
      <c r="NNV119" s="136"/>
      <c r="NNW119" s="136"/>
      <c r="NNX119" s="61"/>
      <c r="NNY119" s="136"/>
      <c r="NNZ119" s="137"/>
      <c r="NOA119" s="138"/>
      <c r="NOB119" s="139"/>
      <c r="NOC119" s="140"/>
      <c r="NOD119" s="136"/>
      <c r="NOE119" s="136"/>
      <c r="NOF119" s="61"/>
      <c r="NOG119" s="136"/>
      <c r="NOH119" s="137"/>
      <c r="NOI119" s="138"/>
      <c r="NOJ119" s="139"/>
      <c r="NOK119" s="140"/>
      <c r="NOL119" s="136"/>
      <c r="NOM119" s="136"/>
      <c r="NON119" s="61"/>
      <c r="NOO119" s="136"/>
      <c r="NOP119" s="137"/>
      <c r="NOQ119" s="138"/>
      <c r="NOR119" s="139"/>
      <c r="NOS119" s="140"/>
      <c r="NOT119" s="136"/>
      <c r="NOU119" s="136"/>
      <c r="NOV119" s="61"/>
      <c r="NOW119" s="136"/>
      <c r="NOX119" s="137"/>
      <c r="NOY119" s="138"/>
      <c r="NOZ119" s="139"/>
      <c r="NPA119" s="140"/>
      <c r="NPB119" s="136"/>
      <c r="NPC119" s="136"/>
      <c r="NPD119" s="61"/>
      <c r="NPE119" s="136"/>
      <c r="NPF119" s="137"/>
      <c r="NPG119" s="138"/>
      <c r="NPH119" s="139"/>
      <c r="NPI119" s="140"/>
      <c r="NPJ119" s="136"/>
      <c r="NPK119" s="136"/>
      <c r="NPL119" s="61"/>
      <c r="NPM119" s="136"/>
      <c r="NPN119" s="137"/>
      <c r="NPO119" s="138"/>
      <c r="NPP119" s="139"/>
      <c r="NPQ119" s="140"/>
      <c r="NPR119" s="136"/>
      <c r="NPS119" s="136"/>
      <c r="NPT119" s="61"/>
      <c r="NPU119" s="136"/>
      <c r="NPV119" s="137"/>
      <c r="NPW119" s="138"/>
      <c r="NPX119" s="139"/>
      <c r="NPY119" s="140"/>
      <c r="NPZ119" s="136"/>
      <c r="NQA119" s="136"/>
      <c r="NQB119" s="61"/>
      <c r="NQC119" s="136"/>
      <c r="NQD119" s="137"/>
      <c r="NQE119" s="138"/>
      <c r="NQF119" s="139"/>
      <c r="NQG119" s="140"/>
      <c r="NQH119" s="136"/>
      <c r="NQI119" s="136"/>
      <c r="NQJ119" s="61"/>
      <c r="NQK119" s="136"/>
      <c r="NQL119" s="137"/>
      <c r="NQM119" s="138"/>
      <c r="NQN119" s="139"/>
      <c r="NQO119" s="140"/>
      <c r="NQP119" s="136"/>
      <c r="NQQ119" s="136"/>
      <c r="NQR119" s="61"/>
      <c r="NQS119" s="136"/>
      <c r="NQT119" s="137"/>
      <c r="NQU119" s="138"/>
      <c r="NQV119" s="139"/>
      <c r="NQW119" s="140"/>
      <c r="NQX119" s="136"/>
      <c r="NQY119" s="136"/>
      <c r="NQZ119" s="61"/>
      <c r="NRA119" s="136"/>
      <c r="NRB119" s="137"/>
      <c r="NRC119" s="138"/>
      <c r="NRD119" s="139"/>
      <c r="NRE119" s="140"/>
      <c r="NRF119" s="136"/>
      <c r="NRG119" s="136"/>
      <c r="NRH119" s="61"/>
      <c r="NRI119" s="136"/>
      <c r="NRJ119" s="137"/>
      <c r="NRK119" s="138"/>
      <c r="NRL119" s="139"/>
      <c r="NRM119" s="140"/>
      <c r="NRN119" s="136"/>
      <c r="NRO119" s="136"/>
      <c r="NRP119" s="61"/>
      <c r="NRQ119" s="136"/>
      <c r="NRR119" s="137"/>
      <c r="NRS119" s="138"/>
      <c r="NRT119" s="139"/>
      <c r="NRU119" s="140"/>
      <c r="NRV119" s="136"/>
      <c r="NRW119" s="136"/>
      <c r="NRX119" s="61"/>
      <c r="NRY119" s="136"/>
      <c r="NRZ119" s="137"/>
      <c r="NSA119" s="138"/>
      <c r="NSB119" s="139"/>
      <c r="NSC119" s="140"/>
      <c r="NSD119" s="136"/>
      <c r="NSE119" s="136"/>
      <c r="NSF119" s="61"/>
      <c r="NSG119" s="136"/>
      <c r="NSH119" s="137"/>
      <c r="NSI119" s="138"/>
      <c r="NSJ119" s="139"/>
      <c r="NSK119" s="140"/>
      <c r="NSL119" s="136"/>
      <c r="NSM119" s="136"/>
      <c r="NSN119" s="61"/>
      <c r="NSO119" s="136"/>
      <c r="NSP119" s="137"/>
      <c r="NSQ119" s="138"/>
      <c r="NSR119" s="139"/>
      <c r="NSS119" s="140"/>
      <c r="NST119" s="136"/>
      <c r="NSU119" s="136"/>
      <c r="NSV119" s="61"/>
      <c r="NSW119" s="136"/>
      <c r="NSX119" s="137"/>
      <c r="NSY119" s="138"/>
      <c r="NSZ119" s="139"/>
      <c r="NTA119" s="140"/>
      <c r="NTB119" s="136"/>
      <c r="NTC119" s="136"/>
      <c r="NTD119" s="61"/>
      <c r="NTE119" s="136"/>
      <c r="NTF119" s="137"/>
      <c r="NTG119" s="138"/>
      <c r="NTH119" s="139"/>
      <c r="NTI119" s="140"/>
      <c r="NTJ119" s="136"/>
      <c r="NTK119" s="136"/>
      <c r="NTL119" s="61"/>
      <c r="NTM119" s="136"/>
      <c r="NTN119" s="137"/>
      <c r="NTO119" s="138"/>
      <c r="NTP119" s="139"/>
      <c r="NTQ119" s="140"/>
      <c r="NTR119" s="136"/>
      <c r="NTS119" s="136"/>
      <c r="NTT119" s="61"/>
      <c r="NTU119" s="136"/>
      <c r="NTV119" s="137"/>
      <c r="NTW119" s="138"/>
      <c r="NTX119" s="139"/>
      <c r="NTY119" s="140"/>
      <c r="NTZ119" s="136"/>
      <c r="NUA119" s="136"/>
      <c r="NUB119" s="61"/>
      <c r="NUC119" s="136"/>
      <c r="NUD119" s="137"/>
      <c r="NUE119" s="138"/>
      <c r="NUF119" s="139"/>
      <c r="NUG119" s="140"/>
      <c r="NUH119" s="136"/>
      <c r="NUI119" s="136"/>
      <c r="NUJ119" s="61"/>
      <c r="NUK119" s="136"/>
      <c r="NUL119" s="137"/>
      <c r="NUM119" s="138"/>
      <c r="NUN119" s="139"/>
      <c r="NUO119" s="140"/>
      <c r="NUP119" s="136"/>
      <c r="NUQ119" s="136"/>
      <c r="NUR119" s="61"/>
      <c r="NUS119" s="136"/>
      <c r="NUT119" s="137"/>
      <c r="NUU119" s="138"/>
      <c r="NUV119" s="139"/>
      <c r="NUW119" s="140"/>
      <c r="NUX119" s="136"/>
      <c r="NUY119" s="136"/>
      <c r="NUZ119" s="61"/>
      <c r="NVA119" s="136"/>
      <c r="NVB119" s="137"/>
      <c r="NVC119" s="138"/>
      <c r="NVD119" s="139"/>
      <c r="NVE119" s="140"/>
      <c r="NVF119" s="136"/>
      <c r="NVG119" s="136"/>
      <c r="NVH119" s="61"/>
      <c r="NVI119" s="136"/>
      <c r="NVJ119" s="137"/>
      <c r="NVK119" s="138"/>
      <c r="NVL119" s="139"/>
      <c r="NVM119" s="140"/>
      <c r="NVN119" s="136"/>
      <c r="NVO119" s="136"/>
      <c r="NVP119" s="61"/>
      <c r="NVQ119" s="136"/>
      <c r="NVR119" s="137"/>
      <c r="NVS119" s="138"/>
      <c r="NVT119" s="139"/>
      <c r="NVU119" s="140"/>
      <c r="NVV119" s="136"/>
      <c r="NVW119" s="136"/>
      <c r="NVX119" s="61"/>
      <c r="NVY119" s="136"/>
      <c r="NVZ119" s="137"/>
      <c r="NWA119" s="138"/>
      <c r="NWB119" s="139"/>
      <c r="NWC119" s="140"/>
      <c r="NWD119" s="136"/>
      <c r="NWE119" s="136"/>
      <c r="NWF119" s="61"/>
      <c r="NWG119" s="136"/>
      <c r="NWH119" s="137"/>
      <c r="NWI119" s="138"/>
      <c r="NWJ119" s="139"/>
      <c r="NWK119" s="140"/>
      <c r="NWL119" s="136"/>
      <c r="NWM119" s="136"/>
      <c r="NWN119" s="61"/>
      <c r="NWO119" s="136"/>
      <c r="NWP119" s="137"/>
      <c r="NWQ119" s="138"/>
      <c r="NWR119" s="139"/>
      <c r="NWS119" s="140"/>
      <c r="NWT119" s="136"/>
      <c r="NWU119" s="136"/>
      <c r="NWV119" s="61"/>
      <c r="NWW119" s="136"/>
      <c r="NWX119" s="137"/>
      <c r="NWY119" s="138"/>
      <c r="NWZ119" s="139"/>
      <c r="NXA119" s="140"/>
      <c r="NXB119" s="136"/>
      <c r="NXC119" s="136"/>
      <c r="NXD119" s="61"/>
      <c r="NXE119" s="136"/>
      <c r="NXF119" s="137"/>
      <c r="NXG119" s="138"/>
      <c r="NXH119" s="139"/>
      <c r="NXI119" s="140"/>
      <c r="NXJ119" s="136"/>
      <c r="NXK119" s="136"/>
      <c r="NXL119" s="61"/>
      <c r="NXM119" s="136"/>
      <c r="NXN119" s="137"/>
      <c r="NXO119" s="138"/>
      <c r="NXP119" s="139"/>
      <c r="NXQ119" s="140"/>
      <c r="NXR119" s="136"/>
      <c r="NXS119" s="136"/>
      <c r="NXT119" s="61"/>
      <c r="NXU119" s="136"/>
      <c r="NXV119" s="137"/>
      <c r="NXW119" s="138"/>
      <c r="NXX119" s="139"/>
      <c r="NXY119" s="140"/>
      <c r="NXZ119" s="136"/>
      <c r="NYA119" s="136"/>
      <c r="NYB119" s="61"/>
      <c r="NYC119" s="136"/>
      <c r="NYD119" s="137"/>
      <c r="NYE119" s="138"/>
      <c r="NYF119" s="139"/>
      <c r="NYG119" s="140"/>
      <c r="NYH119" s="136"/>
      <c r="NYI119" s="136"/>
      <c r="NYJ119" s="61"/>
      <c r="NYK119" s="136"/>
      <c r="NYL119" s="137"/>
      <c r="NYM119" s="138"/>
      <c r="NYN119" s="139"/>
      <c r="NYO119" s="140"/>
      <c r="NYP119" s="136"/>
      <c r="NYQ119" s="136"/>
      <c r="NYR119" s="61"/>
      <c r="NYS119" s="136"/>
      <c r="NYT119" s="137"/>
      <c r="NYU119" s="138"/>
      <c r="NYV119" s="139"/>
      <c r="NYW119" s="140"/>
      <c r="NYX119" s="136"/>
      <c r="NYY119" s="136"/>
      <c r="NYZ119" s="61"/>
      <c r="NZA119" s="136"/>
      <c r="NZB119" s="137"/>
      <c r="NZC119" s="138"/>
      <c r="NZD119" s="139"/>
      <c r="NZE119" s="140"/>
      <c r="NZF119" s="136"/>
      <c r="NZG119" s="136"/>
      <c r="NZH119" s="61"/>
      <c r="NZI119" s="136"/>
      <c r="NZJ119" s="137"/>
      <c r="NZK119" s="138"/>
      <c r="NZL119" s="139"/>
      <c r="NZM119" s="140"/>
      <c r="NZN119" s="136"/>
      <c r="NZO119" s="136"/>
      <c r="NZP119" s="61"/>
      <c r="NZQ119" s="136"/>
      <c r="NZR119" s="137"/>
      <c r="NZS119" s="138"/>
      <c r="NZT119" s="139"/>
      <c r="NZU119" s="140"/>
      <c r="NZV119" s="136"/>
      <c r="NZW119" s="136"/>
      <c r="NZX119" s="61"/>
      <c r="NZY119" s="136"/>
      <c r="NZZ119" s="137"/>
      <c r="OAA119" s="138"/>
      <c r="OAB119" s="139"/>
      <c r="OAC119" s="140"/>
      <c r="OAD119" s="136"/>
      <c r="OAE119" s="136"/>
      <c r="OAF119" s="61"/>
      <c r="OAG119" s="136"/>
      <c r="OAH119" s="137"/>
      <c r="OAI119" s="138"/>
      <c r="OAJ119" s="139"/>
      <c r="OAK119" s="140"/>
      <c r="OAL119" s="136"/>
      <c r="OAM119" s="136"/>
      <c r="OAN119" s="61"/>
      <c r="OAO119" s="136"/>
      <c r="OAP119" s="137"/>
      <c r="OAQ119" s="138"/>
      <c r="OAR119" s="139"/>
      <c r="OAS119" s="140"/>
      <c r="OAT119" s="136"/>
      <c r="OAU119" s="136"/>
      <c r="OAV119" s="61"/>
      <c r="OAW119" s="136"/>
      <c r="OAX119" s="137"/>
      <c r="OAY119" s="138"/>
      <c r="OAZ119" s="139"/>
      <c r="OBA119" s="140"/>
      <c r="OBB119" s="136"/>
      <c r="OBC119" s="136"/>
      <c r="OBD119" s="61"/>
      <c r="OBE119" s="136"/>
      <c r="OBF119" s="137"/>
      <c r="OBG119" s="138"/>
      <c r="OBH119" s="139"/>
      <c r="OBI119" s="140"/>
      <c r="OBJ119" s="136"/>
      <c r="OBK119" s="136"/>
      <c r="OBL119" s="61"/>
      <c r="OBM119" s="136"/>
      <c r="OBN119" s="137"/>
      <c r="OBO119" s="138"/>
      <c r="OBP119" s="139"/>
      <c r="OBQ119" s="140"/>
      <c r="OBR119" s="136"/>
      <c r="OBS119" s="136"/>
      <c r="OBT119" s="61"/>
      <c r="OBU119" s="136"/>
      <c r="OBV119" s="137"/>
      <c r="OBW119" s="138"/>
      <c r="OBX119" s="139"/>
      <c r="OBY119" s="140"/>
      <c r="OBZ119" s="136"/>
      <c r="OCA119" s="136"/>
      <c r="OCB119" s="61"/>
      <c r="OCC119" s="136"/>
      <c r="OCD119" s="137"/>
      <c r="OCE119" s="138"/>
      <c r="OCF119" s="139"/>
      <c r="OCG119" s="140"/>
      <c r="OCH119" s="136"/>
      <c r="OCI119" s="136"/>
      <c r="OCJ119" s="61"/>
      <c r="OCK119" s="136"/>
      <c r="OCL119" s="137"/>
      <c r="OCM119" s="138"/>
      <c r="OCN119" s="139"/>
      <c r="OCO119" s="140"/>
      <c r="OCP119" s="136"/>
      <c r="OCQ119" s="136"/>
      <c r="OCR119" s="61"/>
      <c r="OCS119" s="136"/>
      <c r="OCT119" s="137"/>
      <c r="OCU119" s="138"/>
      <c r="OCV119" s="139"/>
      <c r="OCW119" s="140"/>
      <c r="OCX119" s="136"/>
      <c r="OCY119" s="136"/>
      <c r="OCZ119" s="61"/>
      <c r="ODA119" s="136"/>
      <c r="ODB119" s="137"/>
      <c r="ODC119" s="138"/>
      <c r="ODD119" s="139"/>
      <c r="ODE119" s="140"/>
      <c r="ODF119" s="136"/>
      <c r="ODG119" s="136"/>
      <c r="ODH119" s="61"/>
      <c r="ODI119" s="136"/>
      <c r="ODJ119" s="137"/>
      <c r="ODK119" s="138"/>
      <c r="ODL119" s="139"/>
      <c r="ODM119" s="140"/>
      <c r="ODN119" s="136"/>
      <c r="ODO119" s="136"/>
      <c r="ODP119" s="61"/>
      <c r="ODQ119" s="136"/>
      <c r="ODR119" s="137"/>
      <c r="ODS119" s="138"/>
      <c r="ODT119" s="139"/>
      <c r="ODU119" s="140"/>
      <c r="ODV119" s="136"/>
      <c r="ODW119" s="136"/>
      <c r="ODX119" s="61"/>
      <c r="ODY119" s="136"/>
      <c r="ODZ119" s="137"/>
      <c r="OEA119" s="138"/>
      <c r="OEB119" s="139"/>
      <c r="OEC119" s="140"/>
      <c r="OED119" s="136"/>
      <c r="OEE119" s="136"/>
      <c r="OEF119" s="61"/>
      <c r="OEG119" s="136"/>
      <c r="OEH119" s="137"/>
      <c r="OEI119" s="138"/>
      <c r="OEJ119" s="139"/>
      <c r="OEK119" s="140"/>
      <c r="OEL119" s="136"/>
      <c r="OEM119" s="136"/>
      <c r="OEN119" s="61"/>
      <c r="OEO119" s="136"/>
      <c r="OEP119" s="137"/>
      <c r="OEQ119" s="138"/>
      <c r="OER119" s="139"/>
      <c r="OES119" s="140"/>
      <c r="OET119" s="136"/>
      <c r="OEU119" s="136"/>
      <c r="OEV119" s="61"/>
      <c r="OEW119" s="136"/>
      <c r="OEX119" s="137"/>
      <c r="OEY119" s="138"/>
      <c r="OEZ119" s="139"/>
      <c r="OFA119" s="140"/>
      <c r="OFB119" s="136"/>
      <c r="OFC119" s="136"/>
      <c r="OFD119" s="61"/>
      <c r="OFE119" s="136"/>
      <c r="OFF119" s="137"/>
      <c r="OFG119" s="138"/>
      <c r="OFH119" s="139"/>
      <c r="OFI119" s="140"/>
      <c r="OFJ119" s="136"/>
      <c r="OFK119" s="136"/>
      <c r="OFL119" s="61"/>
      <c r="OFM119" s="136"/>
      <c r="OFN119" s="137"/>
      <c r="OFO119" s="138"/>
      <c r="OFP119" s="139"/>
      <c r="OFQ119" s="140"/>
      <c r="OFR119" s="136"/>
      <c r="OFS119" s="136"/>
      <c r="OFT119" s="61"/>
      <c r="OFU119" s="136"/>
      <c r="OFV119" s="137"/>
      <c r="OFW119" s="138"/>
      <c r="OFX119" s="139"/>
      <c r="OFY119" s="140"/>
      <c r="OFZ119" s="136"/>
      <c r="OGA119" s="136"/>
      <c r="OGB119" s="61"/>
      <c r="OGC119" s="136"/>
      <c r="OGD119" s="137"/>
      <c r="OGE119" s="138"/>
      <c r="OGF119" s="139"/>
      <c r="OGG119" s="140"/>
      <c r="OGH119" s="136"/>
      <c r="OGI119" s="136"/>
      <c r="OGJ119" s="61"/>
      <c r="OGK119" s="136"/>
      <c r="OGL119" s="137"/>
      <c r="OGM119" s="138"/>
      <c r="OGN119" s="139"/>
      <c r="OGO119" s="140"/>
      <c r="OGP119" s="136"/>
      <c r="OGQ119" s="136"/>
      <c r="OGR119" s="61"/>
      <c r="OGS119" s="136"/>
      <c r="OGT119" s="137"/>
      <c r="OGU119" s="138"/>
      <c r="OGV119" s="139"/>
      <c r="OGW119" s="140"/>
      <c r="OGX119" s="136"/>
      <c r="OGY119" s="136"/>
      <c r="OGZ119" s="61"/>
      <c r="OHA119" s="136"/>
      <c r="OHB119" s="137"/>
      <c r="OHC119" s="138"/>
      <c r="OHD119" s="139"/>
      <c r="OHE119" s="140"/>
      <c r="OHF119" s="136"/>
      <c r="OHG119" s="136"/>
      <c r="OHH119" s="61"/>
      <c r="OHI119" s="136"/>
      <c r="OHJ119" s="137"/>
      <c r="OHK119" s="138"/>
      <c r="OHL119" s="139"/>
      <c r="OHM119" s="140"/>
      <c r="OHN119" s="136"/>
      <c r="OHO119" s="136"/>
      <c r="OHP119" s="61"/>
      <c r="OHQ119" s="136"/>
      <c r="OHR119" s="137"/>
      <c r="OHS119" s="138"/>
      <c r="OHT119" s="139"/>
      <c r="OHU119" s="140"/>
      <c r="OHV119" s="136"/>
      <c r="OHW119" s="136"/>
      <c r="OHX119" s="61"/>
      <c r="OHY119" s="136"/>
      <c r="OHZ119" s="137"/>
      <c r="OIA119" s="138"/>
      <c r="OIB119" s="139"/>
      <c r="OIC119" s="140"/>
      <c r="OID119" s="136"/>
      <c r="OIE119" s="136"/>
      <c r="OIF119" s="61"/>
      <c r="OIG119" s="136"/>
      <c r="OIH119" s="137"/>
      <c r="OII119" s="138"/>
      <c r="OIJ119" s="139"/>
      <c r="OIK119" s="140"/>
      <c r="OIL119" s="136"/>
      <c r="OIM119" s="136"/>
      <c r="OIN119" s="61"/>
      <c r="OIO119" s="136"/>
      <c r="OIP119" s="137"/>
      <c r="OIQ119" s="138"/>
      <c r="OIR119" s="139"/>
      <c r="OIS119" s="140"/>
      <c r="OIT119" s="136"/>
      <c r="OIU119" s="136"/>
      <c r="OIV119" s="61"/>
      <c r="OIW119" s="136"/>
      <c r="OIX119" s="137"/>
      <c r="OIY119" s="138"/>
      <c r="OIZ119" s="139"/>
      <c r="OJA119" s="140"/>
      <c r="OJB119" s="136"/>
      <c r="OJC119" s="136"/>
      <c r="OJD119" s="61"/>
      <c r="OJE119" s="136"/>
      <c r="OJF119" s="137"/>
      <c r="OJG119" s="138"/>
      <c r="OJH119" s="139"/>
      <c r="OJI119" s="140"/>
      <c r="OJJ119" s="136"/>
      <c r="OJK119" s="136"/>
      <c r="OJL119" s="61"/>
      <c r="OJM119" s="136"/>
      <c r="OJN119" s="137"/>
      <c r="OJO119" s="138"/>
      <c r="OJP119" s="139"/>
      <c r="OJQ119" s="140"/>
      <c r="OJR119" s="136"/>
      <c r="OJS119" s="136"/>
      <c r="OJT119" s="61"/>
      <c r="OJU119" s="136"/>
      <c r="OJV119" s="137"/>
      <c r="OJW119" s="138"/>
      <c r="OJX119" s="139"/>
      <c r="OJY119" s="140"/>
      <c r="OJZ119" s="136"/>
      <c r="OKA119" s="136"/>
      <c r="OKB119" s="61"/>
      <c r="OKC119" s="136"/>
      <c r="OKD119" s="137"/>
      <c r="OKE119" s="138"/>
      <c r="OKF119" s="139"/>
      <c r="OKG119" s="140"/>
      <c r="OKH119" s="136"/>
      <c r="OKI119" s="136"/>
      <c r="OKJ119" s="61"/>
      <c r="OKK119" s="136"/>
      <c r="OKL119" s="137"/>
      <c r="OKM119" s="138"/>
      <c r="OKN119" s="139"/>
      <c r="OKO119" s="140"/>
      <c r="OKP119" s="136"/>
      <c r="OKQ119" s="136"/>
      <c r="OKR119" s="61"/>
      <c r="OKS119" s="136"/>
      <c r="OKT119" s="137"/>
      <c r="OKU119" s="138"/>
      <c r="OKV119" s="139"/>
      <c r="OKW119" s="140"/>
      <c r="OKX119" s="136"/>
      <c r="OKY119" s="136"/>
      <c r="OKZ119" s="61"/>
      <c r="OLA119" s="136"/>
      <c r="OLB119" s="137"/>
      <c r="OLC119" s="138"/>
      <c r="OLD119" s="139"/>
      <c r="OLE119" s="140"/>
      <c r="OLF119" s="136"/>
      <c r="OLG119" s="136"/>
      <c r="OLH119" s="61"/>
      <c r="OLI119" s="136"/>
      <c r="OLJ119" s="137"/>
      <c r="OLK119" s="138"/>
      <c r="OLL119" s="139"/>
      <c r="OLM119" s="140"/>
      <c r="OLN119" s="136"/>
      <c r="OLO119" s="136"/>
      <c r="OLP119" s="61"/>
      <c r="OLQ119" s="136"/>
      <c r="OLR119" s="137"/>
      <c r="OLS119" s="138"/>
      <c r="OLT119" s="139"/>
      <c r="OLU119" s="140"/>
      <c r="OLV119" s="136"/>
      <c r="OLW119" s="136"/>
      <c r="OLX119" s="61"/>
      <c r="OLY119" s="136"/>
      <c r="OLZ119" s="137"/>
      <c r="OMA119" s="138"/>
      <c r="OMB119" s="139"/>
      <c r="OMC119" s="140"/>
      <c r="OMD119" s="136"/>
      <c r="OME119" s="136"/>
      <c r="OMF119" s="61"/>
      <c r="OMG119" s="136"/>
      <c r="OMH119" s="137"/>
      <c r="OMI119" s="138"/>
      <c r="OMJ119" s="139"/>
      <c r="OMK119" s="140"/>
      <c r="OML119" s="136"/>
      <c r="OMM119" s="136"/>
      <c r="OMN119" s="61"/>
      <c r="OMO119" s="136"/>
      <c r="OMP119" s="137"/>
      <c r="OMQ119" s="138"/>
      <c r="OMR119" s="139"/>
      <c r="OMS119" s="140"/>
      <c r="OMT119" s="136"/>
      <c r="OMU119" s="136"/>
      <c r="OMV119" s="61"/>
      <c r="OMW119" s="136"/>
      <c r="OMX119" s="137"/>
      <c r="OMY119" s="138"/>
      <c r="OMZ119" s="139"/>
      <c r="ONA119" s="140"/>
      <c r="ONB119" s="136"/>
      <c r="ONC119" s="136"/>
      <c r="OND119" s="61"/>
      <c r="ONE119" s="136"/>
      <c r="ONF119" s="137"/>
      <c r="ONG119" s="138"/>
      <c r="ONH119" s="139"/>
      <c r="ONI119" s="140"/>
      <c r="ONJ119" s="136"/>
      <c r="ONK119" s="136"/>
      <c r="ONL119" s="61"/>
      <c r="ONM119" s="136"/>
      <c r="ONN119" s="137"/>
      <c r="ONO119" s="138"/>
      <c r="ONP119" s="139"/>
      <c r="ONQ119" s="140"/>
      <c r="ONR119" s="136"/>
      <c r="ONS119" s="136"/>
      <c r="ONT119" s="61"/>
      <c r="ONU119" s="136"/>
      <c r="ONV119" s="137"/>
      <c r="ONW119" s="138"/>
      <c r="ONX119" s="139"/>
      <c r="ONY119" s="140"/>
      <c r="ONZ119" s="136"/>
      <c r="OOA119" s="136"/>
      <c r="OOB119" s="61"/>
      <c r="OOC119" s="136"/>
      <c r="OOD119" s="137"/>
      <c r="OOE119" s="138"/>
      <c r="OOF119" s="139"/>
      <c r="OOG119" s="140"/>
      <c r="OOH119" s="136"/>
      <c r="OOI119" s="136"/>
      <c r="OOJ119" s="61"/>
      <c r="OOK119" s="136"/>
      <c r="OOL119" s="137"/>
      <c r="OOM119" s="138"/>
      <c r="OON119" s="139"/>
      <c r="OOO119" s="140"/>
      <c r="OOP119" s="136"/>
      <c r="OOQ119" s="136"/>
      <c r="OOR119" s="61"/>
      <c r="OOS119" s="136"/>
      <c r="OOT119" s="137"/>
      <c r="OOU119" s="138"/>
      <c r="OOV119" s="139"/>
      <c r="OOW119" s="140"/>
      <c r="OOX119" s="136"/>
      <c r="OOY119" s="136"/>
      <c r="OOZ119" s="61"/>
      <c r="OPA119" s="136"/>
      <c r="OPB119" s="137"/>
      <c r="OPC119" s="138"/>
      <c r="OPD119" s="139"/>
      <c r="OPE119" s="140"/>
      <c r="OPF119" s="136"/>
      <c r="OPG119" s="136"/>
      <c r="OPH119" s="61"/>
      <c r="OPI119" s="136"/>
      <c r="OPJ119" s="137"/>
      <c r="OPK119" s="138"/>
      <c r="OPL119" s="139"/>
      <c r="OPM119" s="140"/>
      <c r="OPN119" s="136"/>
      <c r="OPO119" s="136"/>
      <c r="OPP119" s="61"/>
      <c r="OPQ119" s="136"/>
      <c r="OPR119" s="137"/>
      <c r="OPS119" s="138"/>
      <c r="OPT119" s="139"/>
      <c r="OPU119" s="140"/>
      <c r="OPV119" s="136"/>
      <c r="OPW119" s="136"/>
      <c r="OPX119" s="61"/>
      <c r="OPY119" s="136"/>
      <c r="OPZ119" s="137"/>
      <c r="OQA119" s="138"/>
      <c r="OQB119" s="139"/>
      <c r="OQC119" s="140"/>
      <c r="OQD119" s="136"/>
      <c r="OQE119" s="136"/>
      <c r="OQF119" s="61"/>
      <c r="OQG119" s="136"/>
      <c r="OQH119" s="137"/>
      <c r="OQI119" s="138"/>
      <c r="OQJ119" s="139"/>
      <c r="OQK119" s="140"/>
      <c r="OQL119" s="136"/>
      <c r="OQM119" s="136"/>
      <c r="OQN119" s="61"/>
      <c r="OQO119" s="136"/>
      <c r="OQP119" s="137"/>
      <c r="OQQ119" s="138"/>
      <c r="OQR119" s="139"/>
      <c r="OQS119" s="140"/>
      <c r="OQT119" s="136"/>
      <c r="OQU119" s="136"/>
      <c r="OQV119" s="61"/>
      <c r="OQW119" s="136"/>
      <c r="OQX119" s="137"/>
      <c r="OQY119" s="138"/>
      <c r="OQZ119" s="139"/>
      <c r="ORA119" s="140"/>
      <c r="ORB119" s="136"/>
      <c r="ORC119" s="136"/>
      <c r="ORD119" s="61"/>
      <c r="ORE119" s="136"/>
      <c r="ORF119" s="137"/>
      <c r="ORG119" s="138"/>
      <c r="ORH119" s="139"/>
      <c r="ORI119" s="140"/>
      <c r="ORJ119" s="136"/>
      <c r="ORK119" s="136"/>
      <c r="ORL119" s="61"/>
      <c r="ORM119" s="136"/>
      <c r="ORN119" s="137"/>
      <c r="ORO119" s="138"/>
      <c r="ORP119" s="139"/>
      <c r="ORQ119" s="140"/>
      <c r="ORR119" s="136"/>
      <c r="ORS119" s="136"/>
      <c r="ORT119" s="61"/>
      <c r="ORU119" s="136"/>
      <c r="ORV119" s="137"/>
      <c r="ORW119" s="138"/>
      <c r="ORX119" s="139"/>
      <c r="ORY119" s="140"/>
      <c r="ORZ119" s="136"/>
      <c r="OSA119" s="136"/>
      <c r="OSB119" s="61"/>
      <c r="OSC119" s="136"/>
      <c r="OSD119" s="137"/>
      <c r="OSE119" s="138"/>
      <c r="OSF119" s="139"/>
      <c r="OSG119" s="140"/>
      <c r="OSH119" s="136"/>
      <c r="OSI119" s="136"/>
      <c r="OSJ119" s="61"/>
      <c r="OSK119" s="136"/>
      <c r="OSL119" s="137"/>
      <c r="OSM119" s="138"/>
      <c r="OSN119" s="139"/>
      <c r="OSO119" s="140"/>
      <c r="OSP119" s="136"/>
      <c r="OSQ119" s="136"/>
      <c r="OSR119" s="61"/>
      <c r="OSS119" s="136"/>
      <c r="OST119" s="137"/>
      <c r="OSU119" s="138"/>
      <c r="OSV119" s="139"/>
      <c r="OSW119" s="140"/>
      <c r="OSX119" s="136"/>
      <c r="OSY119" s="136"/>
      <c r="OSZ119" s="61"/>
      <c r="OTA119" s="136"/>
      <c r="OTB119" s="137"/>
      <c r="OTC119" s="138"/>
      <c r="OTD119" s="139"/>
      <c r="OTE119" s="140"/>
      <c r="OTF119" s="136"/>
      <c r="OTG119" s="136"/>
      <c r="OTH119" s="61"/>
      <c r="OTI119" s="136"/>
      <c r="OTJ119" s="137"/>
      <c r="OTK119" s="138"/>
      <c r="OTL119" s="139"/>
      <c r="OTM119" s="140"/>
      <c r="OTN119" s="136"/>
      <c r="OTO119" s="136"/>
      <c r="OTP119" s="61"/>
      <c r="OTQ119" s="136"/>
      <c r="OTR119" s="137"/>
      <c r="OTS119" s="138"/>
      <c r="OTT119" s="139"/>
      <c r="OTU119" s="140"/>
      <c r="OTV119" s="136"/>
      <c r="OTW119" s="136"/>
      <c r="OTX119" s="61"/>
      <c r="OTY119" s="136"/>
      <c r="OTZ119" s="137"/>
      <c r="OUA119" s="138"/>
      <c r="OUB119" s="139"/>
      <c r="OUC119" s="140"/>
      <c r="OUD119" s="136"/>
      <c r="OUE119" s="136"/>
      <c r="OUF119" s="61"/>
      <c r="OUG119" s="136"/>
      <c r="OUH119" s="137"/>
      <c r="OUI119" s="138"/>
      <c r="OUJ119" s="139"/>
      <c r="OUK119" s="140"/>
      <c r="OUL119" s="136"/>
      <c r="OUM119" s="136"/>
      <c r="OUN119" s="61"/>
      <c r="OUO119" s="136"/>
      <c r="OUP119" s="137"/>
      <c r="OUQ119" s="138"/>
      <c r="OUR119" s="139"/>
      <c r="OUS119" s="140"/>
      <c r="OUT119" s="136"/>
      <c r="OUU119" s="136"/>
      <c r="OUV119" s="61"/>
      <c r="OUW119" s="136"/>
      <c r="OUX119" s="137"/>
      <c r="OUY119" s="138"/>
      <c r="OUZ119" s="139"/>
      <c r="OVA119" s="140"/>
      <c r="OVB119" s="136"/>
      <c r="OVC119" s="136"/>
      <c r="OVD119" s="61"/>
      <c r="OVE119" s="136"/>
      <c r="OVF119" s="137"/>
      <c r="OVG119" s="138"/>
      <c r="OVH119" s="139"/>
      <c r="OVI119" s="140"/>
      <c r="OVJ119" s="136"/>
      <c r="OVK119" s="136"/>
      <c r="OVL119" s="61"/>
      <c r="OVM119" s="136"/>
      <c r="OVN119" s="137"/>
      <c r="OVO119" s="138"/>
      <c r="OVP119" s="139"/>
      <c r="OVQ119" s="140"/>
      <c r="OVR119" s="136"/>
      <c r="OVS119" s="136"/>
      <c r="OVT119" s="61"/>
      <c r="OVU119" s="136"/>
      <c r="OVV119" s="137"/>
      <c r="OVW119" s="138"/>
      <c r="OVX119" s="139"/>
      <c r="OVY119" s="140"/>
      <c r="OVZ119" s="136"/>
      <c r="OWA119" s="136"/>
      <c r="OWB119" s="61"/>
      <c r="OWC119" s="136"/>
      <c r="OWD119" s="137"/>
      <c r="OWE119" s="138"/>
      <c r="OWF119" s="139"/>
      <c r="OWG119" s="140"/>
      <c r="OWH119" s="136"/>
      <c r="OWI119" s="136"/>
      <c r="OWJ119" s="61"/>
      <c r="OWK119" s="136"/>
      <c r="OWL119" s="137"/>
      <c r="OWM119" s="138"/>
      <c r="OWN119" s="139"/>
      <c r="OWO119" s="140"/>
      <c r="OWP119" s="136"/>
      <c r="OWQ119" s="136"/>
      <c r="OWR119" s="61"/>
      <c r="OWS119" s="136"/>
      <c r="OWT119" s="137"/>
      <c r="OWU119" s="138"/>
      <c r="OWV119" s="139"/>
      <c r="OWW119" s="140"/>
      <c r="OWX119" s="136"/>
      <c r="OWY119" s="136"/>
      <c r="OWZ119" s="61"/>
      <c r="OXA119" s="136"/>
      <c r="OXB119" s="137"/>
      <c r="OXC119" s="138"/>
      <c r="OXD119" s="139"/>
      <c r="OXE119" s="140"/>
      <c r="OXF119" s="136"/>
      <c r="OXG119" s="136"/>
      <c r="OXH119" s="61"/>
      <c r="OXI119" s="136"/>
      <c r="OXJ119" s="137"/>
      <c r="OXK119" s="138"/>
      <c r="OXL119" s="139"/>
      <c r="OXM119" s="140"/>
      <c r="OXN119" s="136"/>
      <c r="OXO119" s="136"/>
      <c r="OXP119" s="61"/>
      <c r="OXQ119" s="136"/>
      <c r="OXR119" s="137"/>
      <c r="OXS119" s="138"/>
      <c r="OXT119" s="139"/>
      <c r="OXU119" s="140"/>
      <c r="OXV119" s="136"/>
      <c r="OXW119" s="136"/>
      <c r="OXX119" s="61"/>
      <c r="OXY119" s="136"/>
      <c r="OXZ119" s="137"/>
      <c r="OYA119" s="138"/>
      <c r="OYB119" s="139"/>
      <c r="OYC119" s="140"/>
      <c r="OYD119" s="136"/>
      <c r="OYE119" s="136"/>
      <c r="OYF119" s="61"/>
      <c r="OYG119" s="136"/>
      <c r="OYH119" s="137"/>
      <c r="OYI119" s="138"/>
      <c r="OYJ119" s="139"/>
      <c r="OYK119" s="140"/>
      <c r="OYL119" s="136"/>
      <c r="OYM119" s="136"/>
      <c r="OYN119" s="61"/>
      <c r="OYO119" s="136"/>
      <c r="OYP119" s="137"/>
      <c r="OYQ119" s="138"/>
      <c r="OYR119" s="139"/>
      <c r="OYS119" s="140"/>
      <c r="OYT119" s="136"/>
      <c r="OYU119" s="136"/>
      <c r="OYV119" s="61"/>
      <c r="OYW119" s="136"/>
      <c r="OYX119" s="137"/>
      <c r="OYY119" s="138"/>
      <c r="OYZ119" s="139"/>
      <c r="OZA119" s="140"/>
      <c r="OZB119" s="136"/>
      <c r="OZC119" s="136"/>
      <c r="OZD119" s="61"/>
      <c r="OZE119" s="136"/>
      <c r="OZF119" s="137"/>
      <c r="OZG119" s="138"/>
      <c r="OZH119" s="139"/>
      <c r="OZI119" s="140"/>
      <c r="OZJ119" s="136"/>
      <c r="OZK119" s="136"/>
      <c r="OZL119" s="61"/>
      <c r="OZM119" s="136"/>
      <c r="OZN119" s="137"/>
      <c r="OZO119" s="138"/>
      <c r="OZP119" s="139"/>
      <c r="OZQ119" s="140"/>
      <c r="OZR119" s="136"/>
      <c r="OZS119" s="136"/>
      <c r="OZT119" s="61"/>
      <c r="OZU119" s="136"/>
      <c r="OZV119" s="137"/>
      <c r="OZW119" s="138"/>
      <c r="OZX119" s="139"/>
      <c r="OZY119" s="140"/>
      <c r="OZZ119" s="136"/>
      <c r="PAA119" s="136"/>
      <c r="PAB119" s="61"/>
      <c r="PAC119" s="136"/>
      <c r="PAD119" s="137"/>
      <c r="PAE119" s="138"/>
      <c r="PAF119" s="139"/>
      <c r="PAG119" s="140"/>
      <c r="PAH119" s="136"/>
      <c r="PAI119" s="136"/>
      <c r="PAJ119" s="61"/>
      <c r="PAK119" s="136"/>
      <c r="PAL119" s="137"/>
      <c r="PAM119" s="138"/>
      <c r="PAN119" s="139"/>
      <c r="PAO119" s="140"/>
      <c r="PAP119" s="136"/>
      <c r="PAQ119" s="136"/>
      <c r="PAR119" s="61"/>
      <c r="PAS119" s="136"/>
      <c r="PAT119" s="137"/>
      <c r="PAU119" s="138"/>
      <c r="PAV119" s="139"/>
      <c r="PAW119" s="140"/>
      <c r="PAX119" s="136"/>
      <c r="PAY119" s="136"/>
      <c r="PAZ119" s="61"/>
      <c r="PBA119" s="136"/>
      <c r="PBB119" s="137"/>
      <c r="PBC119" s="138"/>
      <c r="PBD119" s="139"/>
      <c r="PBE119" s="140"/>
      <c r="PBF119" s="136"/>
      <c r="PBG119" s="136"/>
      <c r="PBH119" s="61"/>
      <c r="PBI119" s="136"/>
      <c r="PBJ119" s="137"/>
      <c r="PBK119" s="138"/>
      <c r="PBL119" s="139"/>
      <c r="PBM119" s="140"/>
      <c r="PBN119" s="136"/>
      <c r="PBO119" s="136"/>
      <c r="PBP119" s="61"/>
      <c r="PBQ119" s="136"/>
      <c r="PBR119" s="137"/>
      <c r="PBS119" s="138"/>
      <c r="PBT119" s="139"/>
      <c r="PBU119" s="140"/>
      <c r="PBV119" s="136"/>
      <c r="PBW119" s="136"/>
      <c r="PBX119" s="61"/>
      <c r="PBY119" s="136"/>
      <c r="PBZ119" s="137"/>
      <c r="PCA119" s="138"/>
      <c r="PCB119" s="139"/>
      <c r="PCC119" s="140"/>
      <c r="PCD119" s="136"/>
      <c r="PCE119" s="136"/>
      <c r="PCF119" s="61"/>
      <c r="PCG119" s="136"/>
      <c r="PCH119" s="137"/>
      <c r="PCI119" s="138"/>
      <c r="PCJ119" s="139"/>
      <c r="PCK119" s="140"/>
      <c r="PCL119" s="136"/>
      <c r="PCM119" s="136"/>
      <c r="PCN119" s="61"/>
      <c r="PCO119" s="136"/>
      <c r="PCP119" s="137"/>
      <c r="PCQ119" s="138"/>
      <c r="PCR119" s="139"/>
      <c r="PCS119" s="140"/>
      <c r="PCT119" s="136"/>
      <c r="PCU119" s="136"/>
      <c r="PCV119" s="61"/>
      <c r="PCW119" s="136"/>
      <c r="PCX119" s="137"/>
      <c r="PCY119" s="138"/>
      <c r="PCZ119" s="139"/>
      <c r="PDA119" s="140"/>
      <c r="PDB119" s="136"/>
      <c r="PDC119" s="136"/>
      <c r="PDD119" s="61"/>
      <c r="PDE119" s="136"/>
      <c r="PDF119" s="137"/>
      <c r="PDG119" s="138"/>
      <c r="PDH119" s="139"/>
      <c r="PDI119" s="140"/>
      <c r="PDJ119" s="136"/>
      <c r="PDK119" s="136"/>
      <c r="PDL119" s="61"/>
      <c r="PDM119" s="136"/>
      <c r="PDN119" s="137"/>
      <c r="PDO119" s="138"/>
      <c r="PDP119" s="139"/>
      <c r="PDQ119" s="140"/>
      <c r="PDR119" s="136"/>
      <c r="PDS119" s="136"/>
      <c r="PDT119" s="61"/>
      <c r="PDU119" s="136"/>
      <c r="PDV119" s="137"/>
      <c r="PDW119" s="138"/>
      <c r="PDX119" s="139"/>
      <c r="PDY119" s="140"/>
      <c r="PDZ119" s="136"/>
      <c r="PEA119" s="136"/>
      <c r="PEB119" s="61"/>
      <c r="PEC119" s="136"/>
      <c r="PED119" s="137"/>
      <c r="PEE119" s="138"/>
      <c r="PEF119" s="139"/>
      <c r="PEG119" s="140"/>
      <c r="PEH119" s="136"/>
      <c r="PEI119" s="136"/>
      <c r="PEJ119" s="61"/>
      <c r="PEK119" s="136"/>
      <c r="PEL119" s="137"/>
      <c r="PEM119" s="138"/>
      <c r="PEN119" s="139"/>
      <c r="PEO119" s="140"/>
      <c r="PEP119" s="136"/>
      <c r="PEQ119" s="136"/>
      <c r="PER119" s="61"/>
      <c r="PES119" s="136"/>
      <c r="PET119" s="137"/>
      <c r="PEU119" s="138"/>
      <c r="PEV119" s="139"/>
      <c r="PEW119" s="140"/>
      <c r="PEX119" s="136"/>
      <c r="PEY119" s="136"/>
      <c r="PEZ119" s="61"/>
      <c r="PFA119" s="136"/>
      <c r="PFB119" s="137"/>
      <c r="PFC119" s="138"/>
      <c r="PFD119" s="139"/>
      <c r="PFE119" s="140"/>
      <c r="PFF119" s="136"/>
      <c r="PFG119" s="136"/>
      <c r="PFH119" s="61"/>
      <c r="PFI119" s="136"/>
      <c r="PFJ119" s="137"/>
      <c r="PFK119" s="138"/>
      <c r="PFL119" s="139"/>
      <c r="PFM119" s="140"/>
      <c r="PFN119" s="136"/>
      <c r="PFO119" s="136"/>
      <c r="PFP119" s="61"/>
      <c r="PFQ119" s="136"/>
      <c r="PFR119" s="137"/>
      <c r="PFS119" s="138"/>
      <c r="PFT119" s="139"/>
      <c r="PFU119" s="140"/>
      <c r="PFV119" s="136"/>
      <c r="PFW119" s="136"/>
      <c r="PFX119" s="61"/>
      <c r="PFY119" s="136"/>
      <c r="PFZ119" s="137"/>
      <c r="PGA119" s="138"/>
      <c r="PGB119" s="139"/>
      <c r="PGC119" s="140"/>
      <c r="PGD119" s="136"/>
      <c r="PGE119" s="136"/>
      <c r="PGF119" s="61"/>
      <c r="PGG119" s="136"/>
      <c r="PGH119" s="137"/>
      <c r="PGI119" s="138"/>
      <c r="PGJ119" s="139"/>
      <c r="PGK119" s="140"/>
      <c r="PGL119" s="136"/>
      <c r="PGM119" s="136"/>
      <c r="PGN119" s="61"/>
      <c r="PGO119" s="136"/>
      <c r="PGP119" s="137"/>
      <c r="PGQ119" s="138"/>
      <c r="PGR119" s="139"/>
      <c r="PGS119" s="140"/>
      <c r="PGT119" s="136"/>
      <c r="PGU119" s="136"/>
      <c r="PGV119" s="61"/>
      <c r="PGW119" s="136"/>
      <c r="PGX119" s="137"/>
      <c r="PGY119" s="138"/>
      <c r="PGZ119" s="139"/>
      <c r="PHA119" s="140"/>
      <c r="PHB119" s="136"/>
      <c r="PHC119" s="136"/>
      <c r="PHD119" s="61"/>
      <c r="PHE119" s="136"/>
      <c r="PHF119" s="137"/>
      <c r="PHG119" s="138"/>
      <c r="PHH119" s="139"/>
      <c r="PHI119" s="140"/>
      <c r="PHJ119" s="136"/>
      <c r="PHK119" s="136"/>
      <c r="PHL119" s="61"/>
      <c r="PHM119" s="136"/>
      <c r="PHN119" s="137"/>
      <c r="PHO119" s="138"/>
      <c r="PHP119" s="139"/>
      <c r="PHQ119" s="140"/>
      <c r="PHR119" s="136"/>
      <c r="PHS119" s="136"/>
      <c r="PHT119" s="61"/>
      <c r="PHU119" s="136"/>
      <c r="PHV119" s="137"/>
      <c r="PHW119" s="138"/>
      <c r="PHX119" s="139"/>
      <c r="PHY119" s="140"/>
      <c r="PHZ119" s="136"/>
      <c r="PIA119" s="136"/>
      <c r="PIB119" s="61"/>
      <c r="PIC119" s="136"/>
      <c r="PID119" s="137"/>
      <c r="PIE119" s="138"/>
      <c r="PIF119" s="139"/>
      <c r="PIG119" s="140"/>
      <c r="PIH119" s="136"/>
      <c r="PII119" s="136"/>
      <c r="PIJ119" s="61"/>
      <c r="PIK119" s="136"/>
      <c r="PIL119" s="137"/>
      <c r="PIM119" s="138"/>
      <c r="PIN119" s="139"/>
      <c r="PIO119" s="140"/>
      <c r="PIP119" s="136"/>
      <c r="PIQ119" s="136"/>
      <c r="PIR119" s="61"/>
      <c r="PIS119" s="136"/>
      <c r="PIT119" s="137"/>
      <c r="PIU119" s="138"/>
      <c r="PIV119" s="139"/>
      <c r="PIW119" s="140"/>
      <c r="PIX119" s="136"/>
      <c r="PIY119" s="136"/>
      <c r="PIZ119" s="61"/>
      <c r="PJA119" s="136"/>
      <c r="PJB119" s="137"/>
      <c r="PJC119" s="138"/>
      <c r="PJD119" s="139"/>
      <c r="PJE119" s="140"/>
      <c r="PJF119" s="136"/>
      <c r="PJG119" s="136"/>
      <c r="PJH119" s="61"/>
      <c r="PJI119" s="136"/>
      <c r="PJJ119" s="137"/>
      <c r="PJK119" s="138"/>
      <c r="PJL119" s="139"/>
      <c r="PJM119" s="140"/>
      <c r="PJN119" s="136"/>
      <c r="PJO119" s="136"/>
      <c r="PJP119" s="61"/>
      <c r="PJQ119" s="136"/>
      <c r="PJR119" s="137"/>
      <c r="PJS119" s="138"/>
      <c r="PJT119" s="139"/>
      <c r="PJU119" s="140"/>
      <c r="PJV119" s="136"/>
      <c r="PJW119" s="136"/>
      <c r="PJX119" s="61"/>
      <c r="PJY119" s="136"/>
      <c r="PJZ119" s="137"/>
      <c r="PKA119" s="138"/>
      <c r="PKB119" s="139"/>
      <c r="PKC119" s="140"/>
      <c r="PKD119" s="136"/>
      <c r="PKE119" s="136"/>
      <c r="PKF119" s="61"/>
      <c r="PKG119" s="136"/>
      <c r="PKH119" s="137"/>
      <c r="PKI119" s="138"/>
      <c r="PKJ119" s="139"/>
      <c r="PKK119" s="140"/>
      <c r="PKL119" s="136"/>
      <c r="PKM119" s="136"/>
      <c r="PKN119" s="61"/>
      <c r="PKO119" s="136"/>
      <c r="PKP119" s="137"/>
      <c r="PKQ119" s="138"/>
      <c r="PKR119" s="139"/>
      <c r="PKS119" s="140"/>
      <c r="PKT119" s="136"/>
      <c r="PKU119" s="136"/>
      <c r="PKV119" s="61"/>
      <c r="PKW119" s="136"/>
      <c r="PKX119" s="137"/>
      <c r="PKY119" s="138"/>
      <c r="PKZ119" s="139"/>
      <c r="PLA119" s="140"/>
      <c r="PLB119" s="136"/>
      <c r="PLC119" s="136"/>
      <c r="PLD119" s="61"/>
      <c r="PLE119" s="136"/>
      <c r="PLF119" s="137"/>
      <c r="PLG119" s="138"/>
      <c r="PLH119" s="139"/>
      <c r="PLI119" s="140"/>
      <c r="PLJ119" s="136"/>
      <c r="PLK119" s="136"/>
      <c r="PLL119" s="61"/>
      <c r="PLM119" s="136"/>
      <c r="PLN119" s="137"/>
      <c r="PLO119" s="138"/>
      <c r="PLP119" s="139"/>
      <c r="PLQ119" s="140"/>
      <c r="PLR119" s="136"/>
      <c r="PLS119" s="136"/>
      <c r="PLT119" s="61"/>
      <c r="PLU119" s="136"/>
      <c r="PLV119" s="137"/>
      <c r="PLW119" s="138"/>
      <c r="PLX119" s="139"/>
      <c r="PLY119" s="140"/>
      <c r="PLZ119" s="136"/>
      <c r="PMA119" s="136"/>
      <c r="PMB119" s="61"/>
      <c r="PMC119" s="136"/>
      <c r="PMD119" s="137"/>
      <c r="PME119" s="138"/>
      <c r="PMF119" s="139"/>
      <c r="PMG119" s="140"/>
      <c r="PMH119" s="136"/>
      <c r="PMI119" s="136"/>
      <c r="PMJ119" s="61"/>
      <c r="PMK119" s="136"/>
      <c r="PML119" s="137"/>
      <c r="PMM119" s="138"/>
      <c r="PMN119" s="139"/>
      <c r="PMO119" s="140"/>
      <c r="PMP119" s="136"/>
      <c r="PMQ119" s="136"/>
      <c r="PMR119" s="61"/>
      <c r="PMS119" s="136"/>
      <c r="PMT119" s="137"/>
      <c r="PMU119" s="138"/>
      <c r="PMV119" s="139"/>
      <c r="PMW119" s="140"/>
      <c r="PMX119" s="136"/>
      <c r="PMY119" s="136"/>
      <c r="PMZ119" s="61"/>
      <c r="PNA119" s="136"/>
      <c r="PNB119" s="137"/>
      <c r="PNC119" s="138"/>
      <c r="PND119" s="139"/>
      <c r="PNE119" s="140"/>
      <c r="PNF119" s="136"/>
      <c r="PNG119" s="136"/>
      <c r="PNH119" s="61"/>
      <c r="PNI119" s="136"/>
      <c r="PNJ119" s="137"/>
      <c r="PNK119" s="138"/>
      <c r="PNL119" s="139"/>
      <c r="PNM119" s="140"/>
      <c r="PNN119" s="136"/>
      <c r="PNO119" s="136"/>
      <c r="PNP119" s="61"/>
      <c r="PNQ119" s="136"/>
      <c r="PNR119" s="137"/>
      <c r="PNS119" s="138"/>
      <c r="PNT119" s="139"/>
      <c r="PNU119" s="140"/>
      <c r="PNV119" s="136"/>
      <c r="PNW119" s="136"/>
      <c r="PNX119" s="61"/>
      <c r="PNY119" s="136"/>
      <c r="PNZ119" s="137"/>
      <c r="POA119" s="138"/>
      <c r="POB119" s="139"/>
      <c r="POC119" s="140"/>
      <c r="POD119" s="136"/>
      <c r="POE119" s="136"/>
      <c r="POF119" s="61"/>
      <c r="POG119" s="136"/>
      <c r="POH119" s="137"/>
      <c r="POI119" s="138"/>
      <c r="POJ119" s="139"/>
      <c r="POK119" s="140"/>
      <c r="POL119" s="136"/>
      <c r="POM119" s="136"/>
      <c r="PON119" s="61"/>
      <c r="POO119" s="136"/>
      <c r="POP119" s="137"/>
      <c r="POQ119" s="138"/>
      <c r="POR119" s="139"/>
      <c r="POS119" s="140"/>
      <c r="POT119" s="136"/>
      <c r="POU119" s="136"/>
      <c r="POV119" s="61"/>
      <c r="POW119" s="136"/>
      <c r="POX119" s="137"/>
      <c r="POY119" s="138"/>
      <c r="POZ119" s="139"/>
      <c r="PPA119" s="140"/>
      <c r="PPB119" s="136"/>
      <c r="PPC119" s="136"/>
      <c r="PPD119" s="61"/>
      <c r="PPE119" s="136"/>
      <c r="PPF119" s="137"/>
      <c r="PPG119" s="138"/>
      <c r="PPH119" s="139"/>
      <c r="PPI119" s="140"/>
      <c r="PPJ119" s="136"/>
      <c r="PPK119" s="136"/>
      <c r="PPL119" s="61"/>
      <c r="PPM119" s="136"/>
      <c r="PPN119" s="137"/>
      <c r="PPO119" s="138"/>
      <c r="PPP119" s="139"/>
      <c r="PPQ119" s="140"/>
      <c r="PPR119" s="136"/>
      <c r="PPS119" s="136"/>
      <c r="PPT119" s="61"/>
      <c r="PPU119" s="136"/>
      <c r="PPV119" s="137"/>
      <c r="PPW119" s="138"/>
      <c r="PPX119" s="139"/>
      <c r="PPY119" s="140"/>
      <c r="PPZ119" s="136"/>
      <c r="PQA119" s="136"/>
      <c r="PQB119" s="61"/>
      <c r="PQC119" s="136"/>
      <c r="PQD119" s="137"/>
      <c r="PQE119" s="138"/>
      <c r="PQF119" s="139"/>
      <c r="PQG119" s="140"/>
      <c r="PQH119" s="136"/>
      <c r="PQI119" s="136"/>
      <c r="PQJ119" s="61"/>
      <c r="PQK119" s="136"/>
      <c r="PQL119" s="137"/>
      <c r="PQM119" s="138"/>
      <c r="PQN119" s="139"/>
      <c r="PQO119" s="140"/>
      <c r="PQP119" s="136"/>
      <c r="PQQ119" s="136"/>
      <c r="PQR119" s="61"/>
      <c r="PQS119" s="136"/>
      <c r="PQT119" s="137"/>
      <c r="PQU119" s="138"/>
      <c r="PQV119" s="139"/>
      <c r="PQW119" s="140"/>
      <c r="PQX119" s="136"/>
      <c r="PQY119" s="136"/>
      <c r="PQZ119" s="61"/>
      <c r="PRA119" s="136"/>
      <c r="PRB119" s="137"/>
      <c r="PRC119" s="138"/>
      <c r="PRD119" s="139"/>
      <c r="PRE119" s="140"/>
      <c r="PRF119" s="136"/>
      <c r="PRG119" s="136"/>
      <c r="PRH119" s="61"/>
      <c r="PRI119" s="136"/>
      <c r="PRJ119" s="137"/>
      <c r="PRK119" s="138"/>
      <c r="PRL119" s="139"/>
      <c r="PRM119" s="140"/>
      <c r="PRN119" s="136"/>
      <c r="PRO119" s="136"/>
      <c r="PRP119" s="61"/>
      <c r="PRQ119" s="136"/>
      <c r="PRR119" s="137"/>
      <c r="PRS119" s="138"/>
      <c r="PRT119" s="139"/>
      <c r="PRU119" s="140"/>
      <c r="PRV119" s="136"/>
      <c r="PRW119" s="136"/>
      <c r="PRX119" s="61"/>
      <c r="PRY119" s="136"/>
      <c r="PRZ119" s="137"/>
      <c r="PSA119" s="138"/>
      <c r="PSB119" s="139"/>
      <c r="PSC119" s="140"/>
      <c r="PSD119" s="136"/>
      <c r="PSE119" s="136"/>
      <c r="PSF119" s="61"/>
      <c r="PSG119" s="136"/>
      <c r="PSH119" s="137"/>
      <c r="PSI119" s="138"/>
      <c r="PSJ119" s="139"/>
      <c r="PSK119" s="140"/>
      <c r="PSL119" s="136"/>
      <c r="PSM119" s="136"/>
      <c r="PSN119" s="61"/>
      <c r="PSO119" s="136"/>
      <c r="PSP119" s="137"/>
      <c r="PSQ119" s="138"/>
      <c r="PSR119" s="139"/>
      <c r="PSS119" s="140"/>
      <c r="PST119" s="136"/>
      <c r="PSU119" s="136"/>
      <c r="PSV119" s="61"/>
      <c r="PSW119" s="136"/>
      <c r="PSX119" s="137"/>
      <c r="PSY119" s="138"/>
      <c r="PSZ119" s="139"/>
      <c r="PTA119" s="140"/>
      <c r="PTB119" s="136"/>
      <c r="PTC119" s="136"/>
      <c r="PTD119" s="61"/>
      <c r="PTE119" s="136"/>
      <c r="PTF119" s="137"/>
      <c r="PTG119" s="138"/>
      <c r="PTH119" s="139"/>
      <c r="PTI119" s="140"/>
      <c r="PTJ119" s="136"/>
      <c r="PTK119" s="136"/>
      <c r="PTL119" s="61"/>
      <c r="PTM119" s="136"/>
      <c r="PTN119" s="137"/>
      <c r="PTO119" s="138"/>
      <c r="PTP119" s="139"/>
      <c r="PTQ119" s="140"/>
      <c r="PTR119" s="136"/>
      <c r="PTS119" s="136"/>
      <c r="PTT119" s="61"/>
      <c r="PTU119" s="136"/>
      <c r="PTV119" s="137"/>
      <c r="PTW119" s="138"/>
      <c r="PTX119" s="139"/>
      <c r="PTY119" s="140"/>
      <c r="PTZ119" s="136"/>
      <c r="PUA119" s="136"/>
      <c r="PUB119" s="61"/>
      <c r="PUC119" s="136"/>
      <c r="PUD119" s="137"/>
      <c r="PUE119" s="138"/>
      <c r="PUF119" s="139"/>
      <c r="PUG119" s="140"/>
      <c r="PUH119" s="136"/>
      <c r="PUI119" s="136"/>
      <c r="PUJ119" s="61"/>
      <c r="PUK119" s="136"/>
      <c r="PUL119" s="137"/>
      <c r="PUM119" s="138"/>
      <c r="PUN119" s="139"/>
      <c r="PUO119" s="140"/>
      <c r="PUP119" s="136"/>
      <c r="PUQ119" s="136"/>
      <c r="PUR119" s="61"/>
      <c r="PUS119" s="136"/>
      <c r="PUT119" s="137"/>
      <c r="PUU119" s="138"/>
      <c r="PUV119" s="139"/>
      <c r="PUW119" s="140"/>
      <c r="PUX119" s="136"/>
      <c r="PUY119" s="136"/>
      <c r="PUZ119" s="61"/>
      <c r="PVA119" s="136"/>
      <c r="PVB119" s="137"/>
      <c r="PVC119" s="138"/>
      <c r="PVD119" s="139"/>
      <c r="PVE119" s="140"/>
      <c r="PVF119" s="136"/>
      <c r="PVG119" s="136"/>
      <c r="PVH119" s="61"/>
      <c r="PVI119" s="136"/>
      <c r="PVJ119" s="137"/>
      <c r="PVK119" s="138"/>
      <c r="PVL119" s="139"/>
      <c r="PVM119" s="140"/>
      <c r="PVN119" s="136"/>
      <c r="PVO119" s="136"/>
      <c r="PVP119" s="61"/>
      <c r="PVQ119" s="136"/>
      <c r="PVR119" s="137"/>
      <c r="PVS119" s="138"/>
      <c r="PVT119" s="139"/>
      <c r="PVU119" s="140"/>
      <c r="PVV119" s="136"/>
      <c r="PVW119" s="136"/>
      <c r="PVX119" s="61"/>
      <c r="PVY119" s="136"/>
      <c r="PVZ119" s="137"/>
      <c r="PWA119" s="138"/>
      <c r="PWB119" s="139"/>
      <c r="PWC119" s="140"/>
      <c r="PWD119" s="136"/>
      <c r="PWE119" s="136"/>
      <c r="PWF119" s="61"/>
      <c r="PWG119" s="136"/>
      <c r="PWH119" s="137"/>
      <c r="PWI119" s="138"/>
      <c r="PWJ119" s="139"/>
      <c r="PWK119" s="140"/>
      <c r="PWL119" s="136"/>
      <c r="PWM119" s="136"/>
      <c r="PWN119" s="61"/>
      <c r="PWO119" s="136"/>
      <c r="PWP119" s="137"/>
      <c r="PWQ119" s="138"/>
      <c r="PWR119" s="139"/>
      <c r="PWS119" s="140"/>
      <c r="PWT119" s="136"/>
      <c r="PWU119" s="136"/>
      <c r="PWV119" s="61"/>
      <c r="PWW119" s="136"/>
      <c r="PWX119" s="137"/>
      <c r="PWY119" s="138"/>
      <c r="PWZ119" s="139"/>
      <c r="PXA119" s="140"/>
      <c r="PXB119" s="136"/>
      <c r="PXC119" s="136"/>
      <c r="PXD119" s="61"/>
      <c r="PXE119" s="136"/>
      <c r="PXF119" s="137"/>
      <c r="PXG119" s="138"/>
      <c r="PXH119" s="139"/>
      <c r="PXI119" s="140"/>
      <c r="PXJ119" s="136"/>
      <c r="PXK119" s="136"/>
      <c r="PXL119" s="61"/>
      <c r="PXM119" s="136"/>
      <c r="PXN119" s="137"/>
      <c r="PXO119" s="138"/>
      <c r="PXP119" s="139"/>
      <c r="PXQ119" s="140"/>
      <c r="PXR119" s="136"/>
      <c r="PXS119" s="136"/>
      <c r="PXT119" s="61"/>
      <c r="PXU119" s="136"/>
      <c r="PXV119" s="137"/>
      <c r="PXW119" s="138"/>
      <c r="PXX119" s="139"/>
      <c r="PXY119" s="140"/>
      <c r="PXZ119" s="136"/>
      <c r="PYA119" s="136"/>
      <c r="PYB119" s="61"/>
      <c r="PYC119" s="136"/>
      <c r="PYD119" s="137"/>
      <c r="PYE119" s="138"/>
      <c r="PYF119" s="139"/>
      <c r="PYG119" s="140"/>
      <c r="PYH119" s="136"/>
      <c r="PYI119" s="136"/>
      <c r="PYJ119" s="61"/>
      <c r="PYK119" s="136"/>
      <c r="PYL119" s="137"/>
      <c r="PYM119" s="138"/>
      <c r="PYN119" s="139"/>
      <c r="PYO119" s="140"/>
      <c r="PYP119" s="136"/>
      <c r="PYQ119" s="136"/>
      <c r="PYR119" s="61"/>
      <c r="PYS119" s="136"/>
      <c r="PYT119" s="137"/>
      <c r="PYU119" s="138"/>
      <c r="PYV119" s="139"/>
      <c r="PYW119" s="140"/>
      <c r="PYX119" s="136"/>
      <c r="PYY119" s="136"/>
      <c r="PYZ119" s="61"/>
      <c r="PZA119" s="136"/>
      <c r="PZB119" s="137"/>
      <c r="PZC119" s="138"/>
      <c r="PZD119" s="139"/>
      <c r="PZE119" s="140"/>
      <c r="PZF119" s="136"/>
      <c r="PZG119" s="136"/>
      <c r="PZH119" s="61"/>
      <c r="PZI119" s="136"/>
      <c r="PZJ119" s="137"/>
      <c r="PZK119" s="138"/>
      <c r="PZL119" s="139"/>
      <c r="PZM119" s="140"/>
      <c r="PZN119" s="136"/>
      <c r="PZO119" s="136"/>
      <c r="PZP119" s="61"/>
      <c r="PZQ119" s="136"/>
      <c r="PZR119" s="137"/>
      <c r="PZS119" s="138"/>
      <c r="PZT119" s="139"/>
      <c r="PZU119" s="140"/>
      <c r="PZV119" s="136"/>
      <c r="PZW119" s="136"/>
      <c r="PZX119" s="61"/>
      <c r="PZY119" s="136"/>
      <c r="PZZ119" s="137"/>
      <c r="QAA119" s="138"/>
      <c r="QAB119" s="139"/>
      <c r="QAC119" s="140"/>
      <c r="QAD119" s="136"/>
      <c r="QAE119" s="136"/>
      <c r="QAF119" s="61"/>
      <c r="QAG119" s="136"/>
      <c r="QAH119" s="137"/>
      <c r="QAI119" s="138"/>
      <c r="QAJ119" s="139"/>
      <c r="QAK119" s="140"/>
      <c r="QAL119" s="136"/>
      <c r="QAM119" s="136"/>
      <c r="QAN119" s="61"/>
      <c r="QAO119" s="136"/>
      <c r="QAP119" s="137"/>
      <c r="QAQ119" s="138"/>
      <c r="QAR119" s="139"/>
      <c r="QAS119" s="140"/>
      <c r="QAT119" s="136"/>
      <c r="QAU119" s="136"/>
      <c r="QAV119" s="61"/>
      <c r="QAW119" s="136"/>
      <c r="QAX119" s="137"/>
      <c r="QAY119" s="138"/>
      <c r="QAZ119" s="139"/>
      <c r="QBA119" s="140"/>
      <c r="QBB119" s="136"/>
      <c r="QBC119" s="136"/>
      <c r="QBD119" s="61"/>
      <c r="QBE119" s="136"/>
      <c r="QBF119" s="137"/>
      <c r="QBG119" s="138"/>
      <c r="QBH119" s="139"/>
      <c r="QBI119" s="140"/>
      <c r="QBJ119" s="136"/>
      <c r="QBK119" s="136"/>
      <c r="QBL119" s="61"/>
      <c r="QBM119" s="136"/>
      <c r="QBN119" s="137"/>
      <c r="QBO119" s="138"/>
      <c r="QBP119" s="139"/>
      <c r="QBQ119" s="140"/>
      <c r="QBR119" s="136"/>
      <c r="QBS119" s="136"/>
      <c r="QBT119" s="61"/>
      <c r="QBU119" s="136"/>
      <c r="QBV119" s="137"/>
      <c r="QBW119" s="138"/>
      <c r="QBX119" s="139"/>
      <c r="QBY119" s="140"/>
      <c r="QBZ119" s="136"/>
      <c r="QCA119" s="136"/>
      <c r="QCB119" s="61"/>
      <c r="QCC119" s="136"/>
      <c r="QCD119" s="137"/>
      <c r="QCE119" s="138"/>
      <c r="QCF119" s="139"/>
      <c r="QCG119" s="140"/>
      <c r="QCH119" s="136"/>
      <c r="QCI119" s="136"/>
      <c r="QCJ119" s="61"/>
      <c r="QCK119" s="136"/>
      <c r="QCL119" s="137"/>
      <c r="QCM119" s="138"/>
      <c r="QCN119" s="139"/>
      <c r="QCO119" s="140"/>
      <c r="QCP119" s="136"/>
      <c r="QCQ119" s="136"/>
      <c r="QCR119" s="61"/>
      <c r="QCS119" s="136"/>
      <c r="QCT119" s="137"/>
      <c r="QCU119" s="138"/>
      <c r="QCV119" s="139"/>
      <c r="QCW119" s="140"/>
      <c r="QCX119" s="136"/>
      <c r="QCY119" s="136"/>
      <c r="QCZ119" s="61"/>
      <c r="QDA119" s="136"/>
      <c r="QDB119" s="137"/>
      <c r="QDC119" s="138"/>
      <c r="QDD119" s="139"/>
      <c r="QDE119" s="140"/>
      <c r="QDF119" s="136"/>
      <c r="QDG119" s="136"/>
      <c r="QDH119" s="61"/>
      <c r="QDI119" s="136"/>
      <c r="QDJ119" s="137"/>
      <c r="QDK119" s="138"/>
      <c r="QDL119" s="139"/>
      <c r="QDM119" s="140"/>
      <c r="QDN119" s="136"/>
      <c r="QDO119" s="136"/>
      <c r="QDP119" s="61"/>
      <c r="QDQ119" s="136"/>
      <c r="QDR119" s="137"/>
      <c r="QDS119" s="138"/>
      <c r="QDT119" s="139"/>
      <c r="QDU119" s="140"/>
      <c r="QDV119" s="136"/>
      <c r="QDW119" s="136"/>
      <c r="QDX119" s="61"/>
      <c r="QDY119" s="136"/>
      <c r="QDZ119" s="137"/>
      <c r="QEA119" s="138"/>
      <c r="QEB119" s="139"/>
      <c r="QEC119" s="140"/>
      <c r="QED119" s="136"/>
      <c r="QEE119" s="136"/>
      <c r="QEF119" s="61"/>
      <c r="QEG119" s="136"/>
      <c r="QEH119" s="137"/>
      <c r="QEI119" s="138"/>
      <c r="QEJ119" s="139"/>
      <c r="QEK119" s="140"/>
      <c r="QEL119" s="136"/>
      <c r="QEM119" s="136"/>
      <c r="QEN119" s="61"/>
      <c r="QEO119" s="136"/>
      <c r="QEP119" s="137"/>
      <c r="QEQ119" s="138"/>
      <c r="QER119" s="139"/>
      <c r="QES119" s="140"/>
      <c r="QET119" s="136"/>
      <c r="QEU119" s="136"/>
      <c r="QEV119" s="61"/>
      <c r="QEW119" s="136"/>
      <c r="QEX119" s="137"/>
      <c r="QEY119" s="138"/>
      <c r="QEZ119" s="139"/>
      <c r="QFA119" s="140"/>
      <c r="QFB119" s="136"/>
      <c r="QFC119" s="136"/>
      <c r="QFD119" s="61"/>
      <c r="QFE119" s="136"/>
      <c r="QFF119" s="137"/>
      <c r="QFG119" s="138"/>
      <c r="QFH119" s="139"/>
      <c r="QFI119" s="140"/>
      <c r="QFJ119" s="136"/>
      <c r="QFK119" s="136"/>
      <c r="QFL119" s="61"/>
      <c r="QFM119" s="136"/>
      <c r="QFN119" s="137"/>
      <c r="QFO119" s="138"/>
      <c r="QFP119" s="139"/>
      <c r="QFQ119" s="140"/>
      <c r="QFR119" s="136"/>
      <c r="QFS119" s="136"/>
      <c r="QFT119" s="61"/>
      <c r="QFU119" s="136"/>
      <c r="QFV119" s="137"/>
      <c r="QFW119" s="138"/>
      <c r="QFX119" s="139"/>
      <c r="QFY119" s="140"/>
      <c r="QFZ119" s="136"/>
      <c r="QGA119" s="136"/>
      <c r="QGB119" s="61"/>
      <c r="QGC119" s="136"/>
      <c r="QGD119" s="137"/>
      <c r="QGE119" s="138"/>
      <c r="QGF119" s="139"/>
      <c r="QGG119" s="140"/>
      <c r="QGH119" s="136"/>
      <c r="QGI119" s="136"/>
      <c r="QGJ119" s="61"/>
      <c r="QGK119" s="136"/>
      <c r="QGL119" s="137"/>
      <c r="QGM119" s="138"/>
      <c r="QGN119" s="139"/>
      <c r="QGO119" s="140"/>
      <c r="QGP119" s="136"/>
      <c r="QGQ119" s="136"/>
      <c r="QGR119" s="61"/>
      <c r="QGS119" s="136"/>
      <c r="QGT119" s="137"/>
      <c r="QGU119" s="138"/>
      <c r="QGV119" s="139"/>
      <c r="QGW119" s="140"/>
      <c r="QGX119" s="136"/>
      <c r="QGY119" s="136"/>
      <c r="QGZ119" s="61"/>
      <c r="QHA119" s="136"/>
      <c r="QHB119" s="137"/>
      <c r="QHC119" s="138"/>
      <c r="QHD119" s="139"/>
      <c r="QHE119" s="140"/>
      <c r="QHF119" s="136"/>
      <c r="QHG119" s="136"/>
      <c r="QHH119" s="61"/>
      <c r="QHI119" s="136"/>
      <c r="QHJ119" s="137"/>
      <c r="QHK119" s="138"/>
      <c r="QHL119" s="139"/>
      <c r="QHM119" s="140"/>
      <c r="QHN119" s="136"/>
      <c r="QHO119" s="136"/>
      <c r="QHP119" s="61"/>
      <c r="QHQ119" s="136"/>
      <c r="QHR119" s="137"/>
      <c r="QHS119" s="138"/>
      <c r="QHT119" s="139"/>
      <c r="QHU119" s="140"/>
      <c r="QHV119" s="136"/>
      <c r="QHW119" s="136"/>
      <c r="QHX119" s="61"/>
      <c r="QHY119" s="136"/>
      <c r="QHZ119" s="137"/>
      <c r="QIA119" s="138"/>
      <c r="QIB119" s="139"/>
      <c r="QIC119" s="140"/>
      <c r="QID119" s="136"/>
      <c r="QIE119" s="136"/>
      <c r="QIF119" s="61"/>
      <c r="QIG119" s="136"/>
      <c r="QIH119" s="137"/>
      <c r="QII119" s="138"/>
      <c r="QIJ119" s="139"/>
      <c r="QIK119" s="140"/>
      <c r="QIL119" s="136"/>
      <c r="QIM119" s="136"/>
      <c r="QIN119" s="61"/>
      <c r="QIO119" s="136"/>
      <c r="QIP119" s="137"/>
      <c r="QIQ119" s="138"/>
      <c r="QIR119" s="139"/>
      <c r="QIS119" s="140"/>
      <c r="QIT119" s="136"/>
      <c r="QIU119" s="136"/>
      <c r="QIV119" s="61"/>
      <c r="QIW119" s="136"/>
      <c r="QIX119" s="137"/>
      <c r="QIY119" s="138"/>
      <c r="QIZ119" s="139"/>
      <c r="QJA119" s="140"/>
      <c r="QJB119" s="136"/>
      <c r="QJC119" s="136"/>
      <c r="QJD119" s="61"/>
      <c r="QJE119" s="136"/>
      <c r="QJF119" s="137"/>
      <c r="QJG119" s="138"/>
      <c r="QJH119" s="139"/>
      <c r="QJI119" s="140"/>
      <c r="QJJ119" s="136"/>
      <c r="QJK119" s="136"/>
      <c r="QJL119" s="61"/>
      <c r="QJM119" s="136"/>
      <c r="QJN119" s="137"/>
      <c r="QJO119" s="138"/>
      <c r="QJP119" s="139"/>
      <c r="QJQ119" s="140"/>
      <c r="QJR119" s="136"/>
      <c r="QJS119" s="136"/>
      <c r="QJT119" s="61"/>
      <c r="QJU119" s="136"/>
      <c r="QJV119" s="137"/>
      <c r="QJW119" s="138"/>
      <c r="QJX119" s="139"/>
      <c r="QJY119" s="140"/>
      <c r="QJZ119" s="136"/>
      <c r="QKA119" s="136"/>
      <c r="QKB119" s="61"/>
      <c r="QKC119" s="136"/>
      <c r="QKD119" s="137"/>
      <c r="QKE119" s="138"/>
      <c r="QKF119" s="139"/>
      <c r="QKG119" s="140"/>
      <c r="QKH119" s="136"/>
      <c r="QKI119" s="136"/>
      <c r="QKJ119" s="61"/>
      <c r="QKK119" s="136"/>
      <c r="QKL119" s="137"/>
      <c r="QKM119" s="138"/>
      <c r="QKN119" s="139"/>
      <c r="QKO119" s="140"/>
      <c r="QKP119" s="136"/>
      <c r="QKQ119" s="136"/>
      <c r="QKR119" s="61"/>
      <c r="QKS119" s="136"/>
      <c r="QKT119" s="137"/>
      <c r="QKU119" s="138"/>
      <c r="QKV119" s="139"/>
      <c r="QKW119" s="140"/>
      <c r="QKX119" s="136"/>
      <c r="QKY119" s="136"/>
      <c r="QKZ119" s="61"/>
      <c r="QLA119" s="136"/>
      <c r="QLB119" s="137"/>
      <c r="QLC119" s="138"/>
      <c r="QLD119" s="139"/>
      <c r="QLE119" s="140"/>
      <c r="QLF119" s="136"/>
      <c r="QLG119" s="136"/>
      <c r="QLH119" s="61"/>
      <c r="QLI119" s="136"/>
      <c r="QLJ119" s="137"/>
      <c r="QLK119" s="138"/>
      <c r="QLL119" s="139"/>
      <c r="QLM119" s="140"/>
      <c r="QLN119" s="136"/>
      <c r="QLO119" s="136"/>
      <c r="QLP119" s="61"/>
      <c r="QLQ119" s="136"/>
      <c r="QLR119" s="137"/>
      <c r="QLS119" s="138"/>
      <c r="QLT119" s="139"/>
      <c r="QLU119" s="140"/>
      <c r="QLV119" s="136"/>
      <c r="QLW119" s="136"/>
      <c r="QLX119" s="61"/>
      <c r="QLY119" s="136"/>
      <c r="QLZ119" s="137"/>
      <c r="QMA119" s="138"/>
      <c r="QMB119" s="139"/>
      <c r="QMC119" s="140"/>
      <c r="QMD119" s="136"/>
      <c r="QME119" s="136"/>
      <c r="QMF119" s="61"/>
      <c r="QMG119" s="136"/>
      <c r="QMH119" s="137"/>
      <c r="QMI119" s="138"/>
      <c r="QMJ119" s="139"/>
      <c r="QMK119" s="140"/>
      <c r="QML119" s="136"/>
      <c r="QMM119" s="136"/>
      <c r="QMN119" s="61"/>
      <c r="QMO119" s="136"/>
      <c r="QMP119" s="137"/>
      <c r="QMQ119" s="138"/>
      <c r="QMR119" s="139"/>
      <c r="QMS119" s="140"/>
      <c r="QMT119" s="136"/>
      <c r="QMU119" s="136"/>
      <c r="QMV119" s="61"/>
      <c r="QMW119" s="136"/>
      <c r="QMX119" s="137"/>
      <c r="QMY119" s="138"/>
      <c r="QMZ119" s="139"/>
      <c r="QNA119" s="140"/>
      <c r="QNB119" s="136"/>
      <c r="QNC119" s="136"/>
      <c r="QND119" s="61"/>
      <c r="QNE119" s="136"/>
      <c r="QNF119" s="137"/>
      <c r="QNG119" s="138"/>
      <c r="QNH119" s="139"/>
      <c r="QNI119" s="140"/>
      <c r="QNJ119" s="136"/>
      <c r="QNK119" s="136"/>
      <c r="QNL119" s="61"/>
      <c r="QNM119" s="136"/>
      <c r="QNN119" s="137"/>
      <c r="QNO119" s="138"/>
      <c r="QNP119" s="139"/>
      <c r="QNQ119" s="140"/>
      <c r="QNR119" s="136"/>
      <c r="QNS119" s="136"/>
      <c r="QNT119" s="61"/>
      <c r="QNU119" s="136"/>
      <c r="QNV119" s="137"/>
      <c r="QNW119" s="138"/>
      <c r="QNX119" s="139"/>
      <c r="QNY119" s="140"/>
      <c r="QNZ119" s="136"/>
      <c r="QOA119" s="136"/>
      <c r="QOB119" s="61"/>
      <c r="QOC119" s="136"/>
      <c r="QOD119" s="137"/>
      <c r="QOE119" s="138"/>
      <c r="QOF119" s="139"/>
      <c r="QOG119" s="140"/>
      <c r="QOH119" s="136"/>
      <c r="QOI119" s="136"/>
      <c r="QOJ119" s="61"/>
      <c r="QOK119" s="136"/>
      <c r="QOL119" s="137"/>
      <c r="QOM119" s="138"/>
      <c r="QON119" s="139"/>
      <c r="QOO119" s="140"/>
      <c r="QOP119" s="136"/>
      <c r="QOQ119" s="136"/>
      <c r="QOR119" s="61"/>
      <c r="QOS119" s="136"/>
      <c r="QOT119" s="137"/>
      <c r="QOU119" s="138"/>
      <c r="QOV119" s="139"/>
      <c r="QOW119" s="140"/>
      <c r="QOX119" s="136"/>
      <c r="QOY119" s="136"/>
      <c r="QOZ119" s="61"/>
      <c r="QPA119" s="136"/>
      <c r="QPB119" s="137"/>
      <c r="QPC119" s="138"/>
      <c r="QPD119" s="139"/>
      <c r="QPE119" s="140"/>
      <c r="QPF119" s="136"/>
      <c r="QPG119" s="136"/>
      <c r="QPH119" s="61"/>
      <c r="QPI119" s="136"/>
      <c r="QPJ119" s="137"/>
      <c r="QPK119" s="138"/>
      <c r="QPL119" s="139"/>
      <c r="QPM119" s="140"/>
      <c r="QPN119" s="136"/>
      <c r="QPO119" s="136"/>
      <c r="QPP119" s="61"/>
      <c r="QPQ119" s="136"/>
      <c r="QPR119" s="137"/>
      <c r="QPS119" s="138"/>
      <c r="QPT119" s="139"/>
      <c r="QPU119" s="140"/>
      <c r="QPV119" s="136"/>
      <c r="QPW119" s="136"/>
      <c r="QPX119" s="61"/>
      <c r="QPY119" s="136"/>
      <c r="QPZ119" s="137"/>
      <c r="QQA119" s="138"/>
      <c r="QQB119" s="139"/>
      <c r="QQC119" s="140"/>
      <c r="QQD119" s="136"/>
      <c r="QQE119" s="136"/>
      <c r="QQF119" s="61"/>
      <c r="QQG119" s="136"/>
      <c r="QQH119" s="137"/>
      <c r="QQI119" s="138"/>
      <c r="QQJ119" s="139"/>
      <c r="QQK119" s="140"/>
      <c r="QQL119" s="136"/>
      <c r="QQM119" s="136"/>
      <c r="QQN119" s="61"/>
      <c r="QQO119" s="136"/>
      <c r="QQP119" s="137"/>
      <c r="QQQ119" s="138"/>
      <c r="QQR119" s="139"/>
      <c r="QQS119" s="140"/>
      <c r="QQT119" s="136"/>
      <c r="QQU119" s="136"/>
      <c r="QQV119" s="61"/>
      <c r="QQW119" s="136"/>
      <c r="QQX119" s="137"/>
      <c r="QQY119" s="138"/>
      <c r="QQZ119" s="139"/>
      <c r="QRA119" s="140"/>
      <c r="QRB119" s="136"/>
      <c r="QRC119" s="136"/>
      <c r="QRD119" s="61"/>
      <c r="QRE119" s="136"/>
      <c r="QRF119" s="137"/>
      <c r="QRG119" s="138"/>
      <c r="QRH119" s="139"/>
      <c r="QRI119" s="140"/>
      <c r="QRJ119" s="136"/>
      <c r="QRK119" s="136"/>
      <c r="QRL119" s="61"/>
      <c r="QRM119" s="136"/>
      <c r="QRN119" s="137"/>
      <c r="QRO119" s="138"/>
      <c r="QRP119" s="139"/>
      <c r="QRQ119" s="140"/>
      <c r="QRR119" s="136"/>
      <c r="QRS119" s="136"/>
      <c r="QRT119" s="61"/>
      <c r="QRU119" s="136"/>
      <c r="QRV119" s="137"/>
      <c r="QRW119" s="138"/>
      <c r="QRX119" s="139"/>
      <c r="QRY119" s="140"/>
      <c r="QRZ119" s="136"/>
      <c r="QSA119" s="136"/>
      <c r="QSB119" s="61"/>
      <c r="QSC119" s="136"/>
      <c r="QSD119" s="137"/>
      <c r="QSE119" s="138"/>
      <c r="QSF119" s="139"/>
      <c r="QSG119" s="140"/>
      <c r="QSH119" s="136"/>
      <c r="QSI119" s="136"/>
      <c r="QSJ119" s="61"/>
      <c r="QSK119" s="136"/>
      <c r="QSL119" s="137"/>
      <c r="QSM119" s="138"/>
      <c r="QSN119" s="139"/>
      <c r="QSO119" s="140"/>
      <c r="QSP119" s="136"/>
      <c r="QSQ119" s="136"/>
      <c r="QSR119" s="61"/>
      <c r="QSS119" s="136"/>
      <c r="QST119" s="137"/>
      <c r="QSU119" s="138"/>
      <c r="QSV119" s="139"/>
      <c r="QSW119" s="140"/>
      <c r="QSX119" s="136"/>
      <c r="QSY119" s="136"/>
      <c r="QSZ119" s="61"/>
      <c r="QTA119" s="136"/>
      <c r="QTB119" s="137"/>
      <c r="QTC119" s="138"/>
      <c r="QTD119" s="139"/>
      <c r="QTE119" s="140"/>
      <c r="QTF119" s="136"/>
      <c r="QTG119" s="136"/>
      <c r="QTH119" s="61"/>
      <c r="QTI119" s="136"/>
      <c r="QTJ119" s="137"/>
      <c r="QTK119" s="138"/>
      <c r="QTL119" s="139"/>
      <c r="QTM119" s="140"/>
      <c r="QTN119" s="136"/>
      <c r="QTO119" s="136"/>
      <c r="QTP119" s="61"/>
      <c r="QTQ119" s="136"/>
      <c r="QTR119" s="137"/>
      <c r="QTS119" s="138"/>
      <c r="QTT119" s="139"/>
      <c r="QTU119" s="140"/>
      <c r="QTV119" s="136"/>
      <c r="QTW119" s="136"/>
      <c r="QTX119" s="61"/>
      <c r="QTY119" s="136"/>
      <c r="QTZ119" s="137"/>
      <c r="QUA119" s="138"/>
      <c r="QUB119" s="139"/>
      <c r="QUC119" s="140"/>
      <c r="QUD119" s="136"/>
      <c r="QUE119" s="136"/>
      <c r="QUF119" s="61"/>
      <c r="QUG119" s="136"/>
      <c r="QUH119" s="137"/>
      <c r="QUI119" s="138"/>
      <c r="QUJ119" s="139"/>
      <c r="QUK119" s="140"/>
      <c r="QUL119" s="136"/>
      <c r="QUM119" s="136"/>
      <c r="QUN119" s="61"/>
      <c r="QUO119" s="136"/>
      <c r="QUP119" s="137"/>
      <c r="QUQ119" s="138"/>
      <c r="QUR119" s="139"/>
      <c r="QUS119" s="140"/>
      <c r="QUT119" s="136"/>
      <c r="QUU119" s="136"/>
      <c r="QUV119" s="61"/>
      <c r="QUW119" s="136"/>
      <c r="QUX119" s="137"/>
      <c r="QUY119" s="138"/>
      <c r="QUZ119" s="139"/>
      <c r="QVA119" s="140"/>
      <c r="QVB119" s="136"/>
      <c r="QVC119" s="136"/>
      <c r="QVD119" s="61"/>
      <c r="QVE119" s="136"/>
      <c r="QVF119" s="137"/>
      <c r="QVG119" s="138"/>
      <c r="QVH119" s="139"/>
      <c r="QVI119" s="140"/>
      <c r="QVJ119" s="136"/>
      <c r="QVK119" s="136"/>
      <c r="QVL119" s="61"/>
      <c r="QVM119" s="136"/>
      <c r="QVN119" s="137"/>
      <c r="QVO119" s="138"/>
      <c r="QVP119" s="139"/>
      <c r="QVQ119" s="140"/>
      <c r="QVR119" s="136"/>
      <c r="QVS119" s="136"/>
      <c r="QVT119" s="61"/>
      <c r="QVU119" s="136"/>
      <c r="QVV119" s="137"/>
      <c r="QVW119" s="138"/>
      <c r="QVX119" s="139"/>
      <c r="QVY119" s="140"/>
      <c r="QVZ119" s="136"/>
      <c r="QWA119" s="136"/>
      <c r="QWB119" s="61"/>
      <c r="QWC119" s="136"/>
      <c r="QWD119" s="137"/>
      <c r="QWE119" s="138"/>
      <c r="QWF119" s="139"/>
      <c r="QWG119" s="140"/>
      <c r="QWH119" s="136"/>
      <c r="QWI119" s="136"/>
      <c r="QWJ119" s="61"/>
      <c r="QWK119" s="136"/>
      <c r="QWL119" s="137"/>
      <c r="QWM119" s="138"/>
      <c r="QWN119" s="139"/>
      <c r="QWO119" s="140"/>
      <c r="QWP119" s="136"/>
      <c r="QWQ119" s="136"/>
      <c r="QWR119" s="61"/>
      <c r="QWS119" s="136"/>
      <c r="QWT119" s="137"/>
      <c r="QWU119" s="138"/>
      <c r="QWV119" s="139"/>
      <c r="QWW119" s="140"/>
      <c r="QWX119" s="136"/>
      <c r="QWY119" s="136"/>
      <c r="QWZ119" s="61"/>
      <c r="QXA119" s="136"/>
      <c r="QXB119" s="137"/>
      <c r="QXC119" s="138"/>
      <c r="QXD119" s="139"/>
      <c r="QXE119" s="140"/>
      <c r="QXF119" s="136"/>
      <c r="QXG119" s="136"/>
      <c r="QXH119" s="61"/>
      <c r="QXI119" s="136"/>
      <c r="QXJ119" s="137"/>
      <c r="QXK119" s="138"/>
      <c r="QXL119" s="139"/>
      <c r="QXM119" s="140"/>
      <c r="QXN119" s="136"/>
      <c r="QXO119" s="136"/>
      <c r="QXP119" s="61"/>
      <c r="QXQ119" s="136"/>
      <c r="QXR119" s="137"/>
      <c r="QXS119" s="138"/>
      <c r="QXT119" s="139"/>
      <c r="QXU119" s="140"/>
      <c r="QXV119" s="136"/>
      <c r="QXW119" s="136"/>
      <c r="QXX119" s="61"/>
      <c r="QXY119" s="136"/>
      <c r="QXZ119" s="137"/>
      <c r="QYA119" s="138"/>
      <c r="QYB119" s="139"/>
      <c r="QYC119" s="140"/>
      <c r="QYD119" s="136"/>
      <c r="QYE119" s="136"/>
      <c r="QYF119" s="61"/>
      <c r="QYG119" s="136"/>
      <c r="QYH119" s="137"/>
      <c r="QYI119" s="138"/>
      <c r="QYJ119" s="139"/>
      <c r="QYK119" s="140"/>
      <c r="QYL119" s="136"/>
      <c r="QYM119" s="136"/>
      <c r="QYN119" s="61"/>
      <c r="QYO119" s="136"/>
      <c r="QYP119" s="137"/>
      <c r="QYQ119" s="138"/>
      <c r="QYR119" s="139"/>
      <c r="QYS119" s="140"/>
      <c r="QYT119" s="136"/>
      <c r="QYU119" s="136"/>
      <c r="QYV119" s="61"/>
      <c r="QYW119" s="136"/>
      <c r="QYX119" s="137"/>
      <c r="QYY119" s="138"/>
      <c r="QYZ119" s="139"/>
      <c r="QZA119" s="140"/>
      <c r="QZB119" s="136"/>
      <c r="QZC119" s="136"/>
      <c r="QZD119" s="61"/>
      <c r="QZE119" s="136"/>
      <c r="QZF119" s="137"/>
      <c r="QZG119" s="138"/>
      <c r="QZH119" s="139"/>
      <c r="QZI119" s="140"/>
      <c r="QZJ119" s="136"/>
      <c r="QZK119" s="136"/>
      <c r="QZL119" s="61"/>
      <c r="QZM119" s="136"/>
      <c r="QZN119" s="137"/>
      <c r="QZO119" s="138"/>
      <c r="QZP119" s="139"/>
      <c r="QZQ119" s="140"/>
      <c r="QZR119" s="136"/>
      <c r="QZS119" s="136"/>
      <c r="QZT119" s="61"/>
      <c r="QZU119" s="136"/>
      <c r="QZV119" s="137"/>
      <c r="QZW119" s="138"/>
      <c r="QZX119" s="139"/>
      <c r="QZY119" s="140"/>
      <c r="QZZ119" s="136"/>
      <c r="RAA119" s="136"/>
      <c r="RAB119" s="61"/>
      <c r="RAC119" s="136"/>
      <c r="RAD119" s="137"/>
      <c r="RAE119" s="138"/>
      <c r="RAF119" s="139"/>
      <c r="RAG119" s="140"/>
      <c r="RAH119" s="136"/>
      <c r="RAI119" s="136"/>
      <c r="RAJ119" s="61"/>
      <c r="RAK119" s="136"/>
      <c r="RAL119" s="137"/>
      <c r="RAM119" s="138"/>
      <c r="RAN119" s="139"/>
      <c r="RAO119" s="140"/>
      <c r="RAP119" s="136"/>
      <c r="RAQ119" s="136"/>
      <c r="RAR119" s="61"/>
      <c r="RAS119" s="136"/>
      <c r="RAT119" s="137"/>
      <c r="RAU119" s="138"/>
      <c r="RAV119" s="139"/>
      <c r="RAW119" s="140"/>
      <c r="RAX119" s="136"/>
      <c r="RAY119" s="136"/>
      <c r="RAZ119" s="61"/>
      <c r="RBA119" s="136"/>
      <c r="RBB119" s="137"/>
      <c r="RBC119" s="138"/>
      <c r="RBD119" s="139"/>
      <c r="RBE119" s="140"/>
      <c r="RBF119" s="136"/>
      <c r="RBG119" s="136"/>
      <c r="RBH119" s="61"/>
      <c r="RBI119" s="136"/>
      <c r="RBJ119" s="137"/>
      <c r="RBK119" s="138"/>
      <c r="RBL119" s="139"/>
      <c r="RBM119" s="140"/>
      <c r="RBN119" s="136"/>
      <c r="RBO119" s="136"/>
      <c r="RBP119" s="61"/>
      <c r="RBQ119" s="136"/>
      <c r="RBR119" s="137"/>
      <c r="RBS119" s="138"/>
      <c r="RBT119" s="139"/>
      <c r="RBU119" s="140"/>
      <c r="RBV119" s="136"/>
      <c r="RBW119" s="136"/>
      <c r="RBX119" s="61"/>
      <c r="RBY119" s="136"/>
      <c r="RBZ119" s="137"/>
      <c r="RCA119" s="138"/>
      <c r="RCB119" s="139"/>
      <c r="RCC119" s="140"/>
      <c r="RCD119" s="136"/>
      <c r="RCE119" s="136"/>
      <c r="RCF119" s="61"/>
      <c r="RCG119" s="136"/>
      <c r="RCH119" s="137"/>
      <c r="RCI119" s="138"/>
      <c r="RCJ119" s="139"/>
      <c r="RCK119" s="140"/>
      <c r="RCL119" s="136"/>
      <c r="RCM119" s="136"/>
      <c r="RCN119" s="61"/>
      <c r="RCO119" s="136"/>
      <c r="RCP119" s="137"/>
      <c r="RCQ119" s="138"/>
      <c r="RCR119" s="139"/>
      <c r="RCS119" s="140"/>
      <c r="RCT119" s="136"/>
      <c r="RCU119" s="136"/>
      <c r="RCV119" s="61"/>
      <c r="RCW119" s="136"/>
      <c r="RCX119" s="137"/>
      <c r="RCY119" s="138"/>
      <c r="RCZ119" s="139"/>
      <c r="RDA119" s="140"/>
      <c r="RDB119" s="136"/>
      <c r="RDC119" s="136"/>
      <c r="RDD119" s="61"/>
      <c r="RDE119" s="136"/>
      <c r="RDF119" s="137"/>
      <c r="RDG119" s="138"/>
      <c r="RDH119" s="139"/>
      <c r="RDI119" s="140"/>
      <c r="RDJ119" s="136"/>
      <c r="RDK119" s="136"/>
      <c r="RDL119" s="61"/>
      <c r="RDM119" s="136"/>
      <c r="RDN119" s="137"/>
      <c r="RDO119" s="138"/>
      <c r="RDP119" s="139"/>
      <c r="RDQ119" s="140"/>
      <c r="RDR119" s="136"/>
      <c r="RDS119" s="136"/>
      <c r="RDT119" s="61"/>
      <c r="RDU119" s="136"/>
      <c r="RDV119" s="137"/>
      <c r="RDW119" s="138"/>
      <c r="RDX119" s="139"/>
      <c r="RDY119" s="140"/>
      <c r="RDZ119" s="136"/>
      <c r="REA119" s="136"/>
      <c r="REB119" s="61"/>
      <c r="REC119" s="136"/>
      <c r="RED119" s="137"/>
      <c r="REE119" s="138"/>
      <c r="REF119" s="139"/>
      <c r="REG119" s="140"/>
      <c r="REH119" s="136"/>
      <c r="REI119" s="136"/>
      <c r="REJ119" s="61"/>
      <c r="REK119" s="136"/>
      <c r="REL119" s="137"/>
      <c r="REM119" s="138"/>
      <c r="REN119" s="139"/>
      <c r="REO119" s="140"/>
      <c r="REP119" s="136"/>
      <c r="REQ119" s="136"/>
      <c r="RER119" s="61"/>
      <c r="RES119" s="136"/>
      <c r="RET119" s="137"/>
      <c r="REU119" s="138"/>
      <c r="REV119" s="139"/>
      <c r="REW119" s="140"/>
      <c r="REX119" s="136"/>
      <c r="REY119" s="136"/>
      <c r="REZ119" s="61"/>
      <c r="RFA119" s="136"/>
      <c r="RFB119" s="137"/>
      <c r="RFC119" s="138"/>
      <c r="RFD119" s="139"/>
      <c r="RFE119" s="140"/>
      <c r="RFF119" s="136"/>
      <c r="RFG119" s="136"/>
      <c r="RFH119" s="61"/>
      <c r="RFI119" s="136"/>
      <c r="RFJ119" s="137"/>
      <c r="RFK119" s="138"/>
      <c r="RFL119" s="139"/>
      <c r="RFM119" s="140"/>
      <c r="RFN119" s="136"/>
      <c r="RFO119" s="136"/>
      <c r="RFP119" s="61"/>
      <c r="RFQ119" s="136"/>
      <c r="RFR119" s="137"/>
      <c r="RFS119" s="138"/>
      <c r="RFT119" s="139"/>
      <c r="RFU119" s="140"/>
      <c r="RFV119" s="136"/>
      <c r="RFW119" s="136"/>
      <c r="RFX119" s="61"/>
      <c r="RFY119" s="136"/>
      <c r="RFZ119" s="137"/>
      <c r="RGA119" s="138"/>
      <c r="RGB119" s="139"/>
      <c r="RGC119" s="140"/>
      <c r="RGD119" s="136"/>
      <c r="RGE119" s="136"/>
      <c r="RGF119" s="61"/>
      <c r="RGG119" s="136"/>
      <c r="RGH119" s="137"/>
      <c r="RGI119" s="138"/>
      <c r="RGJ119" s="139"/>
      <c r="RGK119" s="140"/>
      <c r="RGL119" s="136"/>
      <c r="RGM119" s="136"/>
      <c r="RGN119" s="61"/>
      <c r="RGO119" s="136"/>
      <c r="RGP119" s="137"/>
      <c r="RGQ119" s="138"/>
      <c r="RGR119" s="139"/>
      <c r="RGS119" s="140"/>
      <c r="RGT119" s="136"/>
      <c r="RGU119" s="136"/>
      <c r="RGV119" s="61"/>
      <c r="RGW119" s="136"/>
      <c r="RGX119" s="137"/>
      <c r="RGY119" s="138"/>
      <c r="RGZ119" s="139"/>
      <c r="RHA119" s="140"/>
      <c r="RHB119" s="136"/>
      <c r="RHC119" s="136"/>
      <c r="RHD119" s="61"/>
      <c r="RHE119" s="136"/>
      <c r="RHF119" s="137"/>
      <c r="RHG119" s="138"/>
      <c r="RHH119" s="139"/>
      <c r="RHI119" s="140"/>
      <c r="RHJ119" s="136"/>
      <c r="RHK119" s="136"/>
      <c r="RHL119" s="61"/>
      <c r="RHM119" s="136"/>
      <c r="RHN119" s="137"/>
      <c r="RHO119" s="138"/>
      <c r="RHP119" s="139"/>
      <c r="RHQ119" s="140"/>
      <c r="RHR119" s="136"/>
      <c r="RHS119" s="136"/>
      <c r="RHT119" s="61"/>
      <c r="RHU119" s="136"/>
      <c r="RHV119" s="137"/>
      <c r="RHW119" s="138"/>
      <c r="RHX119" s="139"/>
      <c r="RHY119" s="140"/>
      <c r="RHZ119" s="136"/>
      <c r="RIA119" s="136"/>
      <c r="RIB119" s="61"/>
      <c r="RIC119" s="136"/>
      <c r="RID119" s="137"/>
      <c r="RIE119" s="138"/>
      <c r="RIF119" s="139"/>
      <c r="RIG119" s="140"/>
      <c r="RIH119" s="136"/>
      <c r="RII119" s="136"/>
      <c r="RIJ119" s="61"/>
      <c r="RIK119" s="136"/>
      <c r="RIL119" s="137"/>
      <c r="RIM119" s="138"/>
      <c r="RIN119" s="139"/>
      <c r="RIO119" s="140"/>
      <c r="RIP119" s="136"/>
      <c r="RIQ119" s="136"/>
      <c r="RIR119" s="61"/>
      <c r="RIS119" s="136"/>
      <c r="RIT119" s="137"/>
      <c r="RIU119" s="138"/>
      <c r="RIV119" s="139"/>
      <c r="RIW119" s="140"/>
      <c r="RIX119" s="136"/>
      <c r="RIY119" s="136"/>
      <c r="RIZ119" s="61"/>
      <c r="RJA119" s="136"/>
      <c r="RJB119" s="137"/>
      <c r="RJC119" s="138"/>
      <c r="RJD119" s="139"/>
      <c r="RJE119" s="140"/>
      <c r="RJF119" s="136"/>
      <c r="RJG119" s="136"/>
      <c r="RJH119" s="61"/>
      <c r="RJI119" s="136"/>
      <c r="RJJ119" s="137"/>
      <c r="RJK119" s="138"/>
      <c r="RJL119" s="139"/>
      <c r="RJM119" s="140"/>
      <c r="RJN119" s="136"/>
      <c r="RJO119" s="136"/>
      <c r="RJP119" s="61"/>
      <c r="RJQ119" s="136"/>
      <c r="RJR119" s="137"/>
      <c r="RJS119" s="138"/>
      <c r="RJT119" s="139"/>
      <c r="RJU119" s="140"/>
      <c r="RJV119" s="136"/>
      <c r="RJW119" s="136"/>
      <c r="RJX119" s="61"/>
      <c r="RJY119" s="136"/>
      <c r="RJZ119" s="137"/>
      <c r="RKA119" s="138"/>
      <c r="RKB119" s="139"/>
      <c r="RKC119" s="140"/>
      <c r="RKD119" s="136"/>
      <c r="RKE119" s="136"/>
      <c r="RKF119" s="61"/>
      <c r="RKG119" s="136"/>
      <c r="RKH119" s="137"/>
      <c r="RKI119" s="138"/>
      <c r="RKJ119" s="139"/>
      <c r="RKK119" s="140"/>
      <c r="RKL119" s="136"/>
      <c r="RKM119" s="136"/>
      <c r="RKN119" s="61"/>
      <c r="RKO119" s="136"/>
      <c r="RKP119" s="137"/>
      <c r="RKQ119" s="138"/>
      <c r="RKR119" s="139"/>
      <c r="RKS119" s="140"/>
      <c r="RKT119" s="136"/>
      <c r="RKU119" s="136"/>
      <c r="RKV119" s="61"/>
      <c r="RKW119" s="136"/>
      <c r="RKX119" s="137"/>
      <c r="RKY119" s="138"/>
      <c r="RKZ119" s="139"/>
      <c r="RLA119" s="140"/>
      <c r="RLB119" s="136"/>
      <c r="RLC119" s="136"/>
      <c r="RLD119" s="61"/>
      <c r="RLE119" s="136"/>
      <c r="RLF119" s="137"/>
      <c r="RLG119" s="138"/>
      <c r="RLH119" s="139"/>
      <c r="RLI119" s="140"/>
      <c r="RLJ119" s="136"/>
      <c r="RLK119" s="136"/>
      <c r="RLL119" s="61"/>
      <c r="RLM119" s="136"/>
      <c r="RLN119" s="137"/>
      <c r="RLO119" s="138"/>
      <c r="RLP119" s="139"/>
      <c r="RLQ119" s="140"/>
      <c r="RLR119" s="136"/>
      <c r="RLS119" s="136"/>
      <c r="RLT119" s="61"/>
      <c r="RLU119" s="136"/>
      <c r="RLV119" s="137"/>
      <c r="RLW119" s="138"/>
      <c r="RLX119" s="139"/>
      <c r="RLY119" s="140"/>
      <c r="RLZ119" s="136"/>
      <c r="RMA119" s="136"/>
      <c r="RMB119" s="61"/>
      <c r="RMC119" s="136"/>
      <c r="RMD119" s="137"/>
      <c r="RME119" s="138"/>
      <c r="RMF119" s="139"/>
      <c r="RMG119" s="140"/>
      <c r="RMH119" s="136"/>
      <c r="RMI119" s="136"/>
      <c r="RMJ119" s="61"/>
      <c r="RMK119" s="136"/>
      <c r="RML119" s="137"/>
      <c r="RMM119" s="138"/>
      <c r="RMN119" s="139"/>
      <c r="RMO119" s="140"/>
      <c r="RMP119" s="136"/>
      <c r="RMQ119" s="136"/>
      <c r="RMR119" s="61"/>
      <c r="RMS119" s="136"/>
      <c r="RMT119" s="137"/>
      <c r="RMU119" s="138"/>
      <c r="RMV119" s="139"/>
      <c r="RMW119" s="140"/>
      <c r="RMX119" s="136"/>
      <c r="RMY119" s="136"/>
      <c r="RMZ119" s="61"/>
      <c r="RNA119" s="136"/>
      <c r="RNB119" s="137"/>
      <c r="RNC119" s="138"/>
      <c r="RND119" s="139"/>
      <c r="RNE119" s="140"/>
      <c r="RNF119" s="136"/>
      <c r="RNG119" s="136"/>
      <c r="RNH119" s="61"/>
      <c r="RNI119" s="136"/>
      <c r="RNJ119" s="137"/>
      <c r="RNK119" s="138"/>
      <c r="RNL119" s="139"/>
      <c r="RNM119" s="140"/>
      <c r="RNN119" s="136"/>
      <c r="RNO119" s="136"/>
      <c r="RNP119" s="61"/>
      <c r="RNQ119" s="136"/>
      <c r="RNR119" s="137"/>
      <c r="RNS119" s="138"/>
      <c r="RNT119" s="139"/>
      <c r="RNU119" s="140"/>
      <c r="RNV119" s="136"/>
      <c r="RNW119" s="136"/>
      <c r="RNX119" s="61"/>
      <c r="RNY119" s="136"/>
      <c r="RNZ119" s="137"/>
      <c r="ROA119" s="138"/>
      <c r="ROB119" s="139"/>
      <c r="ROC119" s="140"/>
      <c r="ROD119" s="136"/>
      <c r="ROE119" s="136"/>
      <c r="ROF119" s="61"/>
      <c r="ROG119" s="136"/>
      <c r="ROH119" s="137"/>
      <c r="ROI119" s="138"/>
      <c r="ROJ119" s="139"/>
      <c r="ROK119" s="140"/>
      <c r="ROL119" s="136"/>
      <c r="ROM119" s="136"/>
      <c r="RON119" s="61"/>
      <c r="ROO119" s="136"/>
      <c r="ROP119" s="137"/>
      <c r="ROQ119" s="138"/>
      <c r="ROR119" s="139"/>
      <c r="ROS119" s="140"/>
      <c r="ROT119" s="136"/>
      <c r="ROU119" s="136"/>
      <c r="ROV119" s="61"/>
      <c r="ROW119" s="136"/>
      <c r="ROX119" s="137"/>
      <c r="ROY119" s="138"/>
      <c r="ROZ119" s="139"/>
      <c r="RPA119" s="140"/>
      <c r="RPB119" s="136"/>
      <c r="RPC119" s="136"/>
      <c r="RPD119" s="61"/>
      <c r="RPE119" s="136"/>
      <c r="RPF119" s="137"/>
      <c r="RPG119" s="138"/>
      <c r="RPH119" s="139"/>
      <c r="RPI119" s="140"/>
      <c r="RPJ119" s="136"/>
      <c r="RPK119" s="136"/>
      <c r="RPL119" s="61"/>
      <c r="RPM119" s="136"/>
      <c r="RPN119" s="137"/>
      <c r="RPO119" s="138"/>
      <c r="RPP119" s="139"/>
      <c r="RPQ119" s="140"/>
      <c r="RPR119" s="136"/>
      <c r="RPS119" s="136"/>
      <c r="RPT119" s="61"/>
      <c r="RPU119" s="136"/>
      <c r="RPV119" s="137"/>
      <c r="RPW119" s="138"/>
      <c r="RPX119" s="139"/>
      <c r="RPY119" s="140"/>
      <c r="RPZ119" s="136"/>
      <c r="RQA119" s="136"/>
      <c r="RQB119" s="61"/>
      <c r="RQC119" s="136"/>
      <c r="RQD119" s="137"/>
      <c r="RQE119" s="138"/>
      <c r="RQF119" s="139"/>
      <c r="RQG119" s="140"/>
      <c r="RQH119" s="136"/>
      <c r="RQI119" s="136"/>
      <c r="RQJ119" s="61"/>
      <c r="RQK119" s="136"/>
      <c r="RQL119" s="137"/>
      <c r="RQM119" s="138"/>
      <c r="RQN119" s="139"/>
      <c r="RQO119" s="140"/>
      <c r="RQP119" s="136"/>
      <c r="RQQ119" s="136"/>
      <c r="RQR119" s="61"/>
      <c r="RQS119" s="136"/>
      <c r="RQT119" s="137"/>
      <c r="RQU119" s="138"/>
      <c r="RQV119" s="139"/>
      <c r="RQW119" s="140"/>
      <c r="RQX119" s="136"/>
      <c r="RQY119" s="136"/>
      <c r="RQZ119" s="61"/>
      <c r="RRA119" s="136"/>
      <c r="RRB119" s="137"/>
      <c r="RRC119" s="138"/>
      <c r="RRD119" s="139"/>
      <c r="RRE119" s="140"/>
      <c r="RRF119" s="136"/>
      <c r="RRG119" s="136"/>
      <c r="RRH119" s="61"/>
      <c r="RRI119" s="136"/>
      <c r="RRJ119" s="137"/>
      <c r="RRK119" s="138"/>
      <c r="RRL119" s="139"/>
      <c r="RRM119" s="140"/>
      <c r="RRN119" s="136"/>
      <c r="RRO119" s="136"/>
      <c r="RRP119" s="61"/>
      <c r="RRQ119" s="136"/>
      <c r="RRR119" s="137"/>
      <c r="RRS119" s="138"/>
      <c r="RRT119" s="139"/>
      <c r="RRU119" s="140"/>
      <c r="RRV119" s="136"/>
      <c r="RRW119" s="136"/>
      <c r="RRX119" s="61"/>
      <c r="RRY119" s="136"/>
      <c r="RRZ119" s="137"/>
      <c r="RSA119" s="138"/>
      <c r="RSB119" s="139"/>
      <c r="RSC119" s="140"/>
      <c r="RSD119" s="136"/>
      <c r="RSE119" s="136"/>
      <c r="RSF119" s="61"/>
      <c r="RSG119" s="136"/>
      <c r="RSH119" s="137"/>
      <c r="RSI119" s="138"/>
      <c r="RSJ119" s="139"/>
      <c r="RSK119" s="140"/>
      <c r="RSL119" s="136"/>
      <c r="RSM119" s="136"/>
      <c r="RSN119" s="61"/>
      <c r="RSO119" s="136"/>
      <c r="RSP119" s="137"/>
      <c r="RSQ119" s="138"/>
      <c r="RSR119" s="139"/>
      <c r="RSS119" s="140"/>
      <c r="RST119" s="136"/>
      <c r="RSU119" s="136"/>
      <c r="RSV119" s="61"/>
      <c r="RSW119" s="136"/>
      <c r="RSX119" s="137"/>
      <c r="RSY119" s="138"/>
      <c r="RSZ119" s="139"/>
      <c r="RTA119" s="140"/>
      <c r="RTB119" s="136"/>
      <c r="RTC119" s="136"/>
      <c r="RTD119" s="61"/>
      <c r="RTE119" s="136"/>
      <c r="RTF119" s="137"/>
      <c r="RTG119" s="138"/>
      <c r="RTH119" s="139"/>
      <c r="RTI119" s="140"/>
      <c r="RTJ119" s="136"/>
      <c r="RTK119" s="136"/>
      <c r="RTL119" s="61"/>
      <c r="RTM119" s="136"/>
      <c r="RTN119" s="137"/>
      <c r="RTO119" s="138"/>
      <c r="RTP119" s="139"/>
      <c r="RTQ119" s="140"/>
      <c r="RTR119" s="136"/>
      <c r="RTS119" s="136"/>
      <c r="RTT119" s="61"/>
      <c r="RTU119" s="136"/>
      <c r="RTV119" s="137"/>
      <c r="RTW119" s="138"/>
      <c r="RTX119" s="139"/>
      <c r="RTY119" s="140"/>
      <c r="RTZ119" s="136"/>
      <c r="RUA119" s="136"/>
      <c r="RUB119" s="61"/>
      <c r="RUC119" s="136"/>
      <c r="RUD119" s="137"/>
      <c r="RUE119" s="138"/>
      <c r="RUF119" s="139"/>
      <c r="RUG119" s="140"/>
      <c r="RUH119" s="136"/>
      <c r="RUI119" s="136"/>
      <c r="RUJ119" s="61"/>
      <c r="RUK119" s="136"/>
      <c r="RUL119" s="137"/>
      <c r="RUM119" s="138"/>
      <c r="RUN119" s="139"/>
      <c r="RUO119" s="140"/>
      <c r="RUP119" s="136"/>
      <c r="RUQ119" s="136"/>
      <c r="RUR119" s="61"/>
      <c r="RUS119" s="136"/>
      <c r="RUT119" s="137"/>
      <c r="RUU119" s="138"/>
      <c r="RUV119" s="139"/>
      <c r="RUW119" s="140"/>
      <c r="RUX119" s="136"/>
      <c r="RUY119" s="136"/>
      <c r="RUZ119" s="61"/>
      <c r="RVA119" s="136"/>
      <c r="RVB119" s="137"/>
      <c r="RVC119" s="138"/>
      <c r="RVD119" s="139"/>
      <c r="RVE119" s="140"/>
      <c r="RVF119" s="136"/>
      <c r="RVG119" s="136"/>
      <c r="RVH119" s="61"/>
      <c r="RVI119" s="136"/>
      <c r="RVJ119" s="137"/>
      <c r="RVK119" s="138"/>
      <c r="RVL119" s="139"/>
      <c r="RVM119" s="140"/>
      <c r="RVN119" s="136"/>
      <c r="RVO119" s="136"/>
      <c r="RVP119" s="61"/>
      <c r="RVQ119" s="136"/>
      <c r="RVR119" s="137"/>
      <c r="RVS119" s="138"/>
      <c r="RVT119" s="139"/>
      <c r="RVU119" s="140"/>
      <c r="RVV119" s="136"/>
      <c r="RVW119" s="136"/>
      <c r="RVX119" s="61"/>
      <c r="RVY119" s="136"/>
      <c r="RVZ119" s="137"/>
      <c r="RWA119" s="138"/>
      <c r="RWB119" s="139"/>
      <c r="RWC119" s="140"/>
      <c r="RWD119" s="136"/>
      <c r="RWE119" s="136"/>
      <c r="RWF119" s="61"/>
      <c r="RWG119" s="136"/>
      <c r="RWH119" s="137"/>
      <c r="RWI119" s="138"/>
      <c r="RWJ119" s="139"/>
      <c r="RWK119" s="140"/>
      <c r="RWL119" s="136"/>
      <c r="RWM119" s="136"/>
      <c r="RWN119" s="61"/>
      <c r="RWO119" s="136"/>
      <c r="RWP119" s="137"/>
      <c r="RWQ119" s="138"/>
      <c r="RWR119" s="139"/>
      <c r="RWS119" s="140"/>
      <c r="RWT119" s="136"/>
      <c r="RWU119" s="136"/>
      <c r="RWV119" s="61"/>
      <c r="RWW119" s="136"/>
      <c r="RWX119" s="137"/>
      <c r="RWY119" s="138"/>
      <c r="RWZ119" s="139"/>
      <c r="RXA119" s="140"/>
      <c r="RXB119" s="136"/>
      <c r="RXC119" s="136"/>
      <c r="RXD119" s="61"/>
      <c r="RXE119" s="136"/>
      <c r="RXF119" s="137"/>
      <c r="RXG119" s="138"/>
      <c r="RXH119" s="139"/>
      <c r="RXI119" s="140"/>
      <c r="RXJ119" s="136"/>
      <c r="RXK119" s="136"/>
      <c r="RXL119" s="61"/>
      <c r="RXM119" s="136"/>
      <c r="RXN119" s="137"/>
      <c r="RXO119" s="138"/>
      <c r="RXP119" s="139"/>
      <c r="RXQ119" s="140"/>
      <c r="RXR119" s="136"/>
      <c r="RXS119" s="136"/>
      <c r="RXT119" s="61"/>
      <c r="RXU119" s="136"/>
      <c r="RXV119" s="137"/>
      <c r="RXW119" s="138"/>
      <c r="RXX119" s="139"/>
      <c r="RXY119" s="140"/>
      <c r="RXZ119" s="136"/>
      <c r="RYA119" s="136"/>
      <c r="RYB119" s="61"/>
      <c r="RYC119" s="136"/>
      <c r="RYD119" s="137"/>
      <c r="RYE119" s="138"/>
      <c r="RYF119" s="139"/>
      <c r="RYG119" s="140"/>
      <c r="RYH119" s="136"/>
      <c r="RYI119" s="136"/>
      <c r="RYJ119" s="61"/>
      <c r="RYK119" s="136"/>
      <c r="RYL119" s="137"/>
      <c r="RYM119" s="138"/>
      <c r="RYN119" s="139"/>
      <c r="RYO119" s="140"/>
      <c r="RYP119" s="136"/>
      <c r="RYQ119" s="136"/>
      <c r="RYR119" s="61"/>
      <c r="RYS119" s="136"/>
      <c r="RYT119" s="137"/>
      <c r="RYU119" s="138"/>
      <c r="RYV119" s="139"/>
      <c r="RYW119" s="140"/>
      <c r="RYX119" s="136"/>
      <c r="RYY119" s="136"/>
      <c r="RYZ119" s="61"/>
      <c r="RZA119" s="136"/>
      <c r="RZB119" s="137"/>
      <c r="RZC119" s="138"/>
      <c r="RZD119" s="139"/>
      <c r="RZE119" s="140"/>
      <c r="RZF119" s="136"/>
      <c r="RZG119" s="136"/>
      <c r="RZH119" s="61"/>
      <c r="RZI119" s="136"/>
      <c r="RZJ119" s="137"/>
      <c r="RZK119" s="138"/>
      <c r="RZL119" s="139"/>
      <c r="RZM119" s="140"/>
      <c r="RZN119" s="136"/>
      <c r="RZO119" s="136"/>
      <c r="RZP119" s="61"/>
      <c r="RZQ119" s="136"/>
      <c r="RZR119" s="137"/>
      <c r="RZS119" s="138"/>
      <c r="RZT119" s="139"/>
      <c r="RZU119" s="140"/>
      <c r="RZV119" s="136"/>
      <c r="RZW119" s="136"/>
      <c r="RZX119" s="61"/>
      <c r="RZY119" s="136"/>
      <c r="RZZ119" s="137"/>
      <c r="SAA119" s="138"/>
      <c r="SAB119" s="139"/>
      <c r="SAC119" s="140"/>
      <c r="SAD119" s="136"/>
      <c r="SAE119" s="136"/>
      <c r="SAF119" s="61"/>
      <c r="SAG119" s="136"/>
      <c r="SAH119" s="137"/>
      <c r="SAI119" s="138"/>
      <c r="SAJ119" s="139"/>
      <c r="SAK119" s="140"/>
      <c r="SAL119" s="136"/>
      <c r="SAM119" s="136"/>
      <c r="SAN119" s="61"/>
      <c r="SAO119" s="136"/>
      <c r="SAP119" s="137"/>
      <c r="SAQ119" s="138"/>
      <c r="SAR119" s="139"/>
      <c r="SAS119" s="140"/>
      <c r="SAT119" s="136"/>
      <c r="SAU119" s="136"/>
      <c r="SAV119" s="61"/>
      <c r="SAW119" s="136"/>
      <c r="SAX119" s="137"/>
      <c r="SAY119" s="138"/>
      <c r="SAZ119" s="139"/>
      <c r="SBA119" s="140"/>
      <c r="SBB119" s="136"/>
      <c r="SBC119" s="136"/>
      <c r="SBD119" s="61"/>
      <c r="SBE119" s="136"/>
      <c r="SBF119" s="137"/>
      <c r="SBG119" s="138"/>
      <c r="SBH119" s="139"/>
      <c r="SBI119" s="140"/>
      <c r="SBJ119" s="136"/>
      <c r="SBK119" s="136"/>
      <c r="SBL119" s="61"/>
      <c r="SBM119" s="136"/>
      <c r="SBN119" s="137"/>
      <c r="SBO119" s="138"/>
      <c r="SBP119" s="139"/>
      <c r="SBQ119" s="140"/>
      <c r="SBR119" s="136"/>
      <c r="SBS119" s="136"/>
      <c r="SBT119" s="61"/>
      <c r="SBU119" s="136"/>
      <c r="SBV119" s="137"/>
      <c r="SBW119" s="138"/>
      <c r="SBX119" s="139"/>
      <c r="SBY119" s="140"/>
      <c r="SBZ119" s="136"/>
      <c r="SCA119" s="136"/>
      <c r="SCB119" s="61"/>
      <c r="SCC119" s="136"/>
      <c r="SCD119" s="137"/>
      <c r="SCE119" s="138"/>
      <c r="SCF119" s="139"/>
      <c r="SCG119" s="140"/>
      <c r="SCH119" s="136"/>
      <c r="SCI119" s="136"/>
      <c r="SCJ119" s="61"/>
      <c r="SCK119" s="136"/>
      <c r="SCL119" s="137"/>
      <c r="SCM119" s="138"/>
      <c r="SCN119" s="139"/>
      <c r="SCO119" s="140"/>
      <c r="SCP119" s="136"/>
      <c r="SCQ119" s="136"/>
      <c r="SCR119" s="61"/>
      <c r="SCS119" s="136"/>
      <c r="SCT119" s="137"/>
      <c r="SCU119" s="138"/>
      <c r="SCV119" s="139"/>
      <c r="SCW119" s="140"/>
      <c r="SCX119" s="136"/>
      <c r="SCY119" s="136"/>
      <c r="SCZ119" s="61"/>
      <c r="SDA119" s="136"/>
      <c r="SDB119" s="137"/>
      <c r="SDC119" s="138"/>
      <c r="SDD119" s="139"/>
      <c r="SDE119" s="140"/>
      <c r="SDF119" s="136"/>
      <c r="SDG119" s="136"/>
      <c r="SDH119" s="61"/>
      <c r="SDI119" s="136"/>
      <c r="SDJ119" s="137"/>
      <c r="SDK119" s="138"/>
      <c r="SDL119" s="139"/>
      <c r="SDM119" s="140"/>
      <c r="SDN119" s="136"/>
      <c r="SDO119" s="136"/>
      <c r="SDP119" s="61"/>
      <c r="SDQ119" s="136"/>
      <c r="SDR119" s="137"/>
      <c r="SDS119" s="138"/>
      <c r="SDT119" s="139"/>
      <c r="SDU119" s="140"/>
      <c r="SDV119" s="136"/>
      <c r="SDW119" s="136"/>
      <c r="SDX119" s="61"/>
      <c r="SDY119" s="136"/>
      <c r="SDZ119" s="137"/>
      <c r="SEA119" s="138"/>
      <c r="SEB119" s="139"/>
      <c r="SEC119" s="140"/>
      <c r="SED119" s="136"/>
      <c r="SEE119" s="136"/>
      <c r="SEF119" s="61"/>
      <c r="SEG119" s="136"/>
      <c r="SEH119" s="137"/>
      <c r="SEI119" s="138"/>
      <c r="SEJ119" s="139"/>
      <c r="SEK119" s="140"/>
      <c r="SEL119" s="136"/>
      <c r="SEM119" s="136"/>
      <c r="SEN119" s="61"/>
      <c r="SEO119" s="136"/>
      <c r="SEP119" s="137"/>
      <c r="SEQ119" s="138"/>
      <c r="SER119" s="139"/>
      <c r="SES119" s="140"/>
      <c r="SET119" s="136"/>
      <c r="SEU119" s="136"/>
      <c r="SEV119" s="61"/>
      <c r="SEW119" s="136"/>
      <c r="SEX119" s="137"/>
      <c r="SEY119" s="138"/>
      <c r="SEZ119" s="139"/>
      <c r="SFA119" s="140"/>
      <c r="SFB119" s="136"/>
      <c r="SFC119" s="136"/>
      <c r="SFD119" s="61"/>
      <c r="SFE119" s="136"/>
      <c r="SFF119" s="137"/>
      <c r="SFG119" s="138"/>
      <c r="SFH119" s="139"/>
      <c r="SFI119" s="140"/>
      <c r="SFJ119" s="136"/>
      <c r="SFK119" s="136"/>
      <c r="SFL119" s="61"/>
      <c r="SFM119" s="136"/>
      <c r="SFN119" s="137"/>
      <c r="SFO119" s="138"/>
      <c r="SFP119" s="139"/>
      <c r="SFQ119" s="140"/>
      <c r="SFR119" s="136"/>
      <c r="SFS119" s="136"/>
      <c r="SFT119" s="61"/>
      <c r="SFU119" s="136"/>
      <c r="SFV119" s="137"/>
      <c r="SFW119" s="138"/>
      <c r="SFX119" s="139"/>
      <c r="SFY119" s="140"/>
      <c r="SFZ119" s="136"/>
      <c r="SGA119" s="136"/>
      <c r="SGB119" s="61"/>
      <c r="SGC119" s="136"/>
      <c r="SGD119" s="137"/>
      <c r="SGE119" s="138"/>
      <c r="SGF119" s="139"/>
      <c r="SGG119" s="140"/>
      <c r="SGH119" s="136"/>
      <c r="SGI119" s="136"/>
      <c r="SGJ119" s="61"/>
      <c r="SGK119" s="136"/>
      <c r="SGL119" s="137"/>
      <c r="SGM119" s="138"/>
      <c r="SGN119" s="139"/>
      <c r="SGO119" s="140"/>
      <c r="SGP119" s="136"/>
      <c r="SGQ119" s="136"/>
      <c r="SGR119" s="61"/>
      <c r="SGS119" s="136"/>
      <c r="SGT119" s="137"/>
      <c r="SGU119" s="138"/>
      <c r="SGV119" s="139"/>
      <c r="SGW119" s="140"/>
      <c r="SGX119" s="136"/>
      <c r="SGY119" s="136"/>
      <c r="SGZ119" s="61"/>
      <c r="SHA119" s="136"/>
      <c r="SHB119" s="137"/>
      <c r="SHC119" s="138"/>
      <c r="SHD119" s="139"/>
      <c r="SHE119" s="140"/>
      <c r="SHF119" s="136"/>
      <c r="SHG119" s="136"/>
      <c r="SHH119" s="61"/>
      <c r="SHI119" s="136"/>
      <c r="SHJ119" s="137"/>
      <c r="SHK119" s="138"/>
      <c r="SHL119" s="139"/>
      <c r="SHM119" s="140"/>
      <c r="SHN119" s="136"/>
      <c r="SHO119" s="136"/>
      <c r="SHP119" s="61"/>
      <c r="SHQ119" s="136"/>
      <c r="SHR119" s="137"/>
      <c r="SHS119" s="138"/>
      <c r="SHT119" s="139"/>
      <c r="SHU119" s="140"/>
      <c r="SHV119" s="136"/>
      <c r="SHW119" s="136"/>
      <c r="SHX119" s="61"/>
      <c r="SHY119" s="136"/>
      <c r="SHZ119" s="137"/>
      <c r="SIA119" s="138"/>
      <c r="SIB119" s="139"/>
      <c r="SIC119" s="140"/>
      <c r="SID119" s="136"/>
      <c r="SIE119" s="136"/>
      <c r="SIF119" s="61"/>
      <c r="SIG119" s="136"/>
      <c r="SIH119" s="137"/>
      <c r="SII119" s="138"/>
      <c r="SIJ119" s="139"/>
      <c r="SIK119" s="140"/>
      <c r="SIL119" s="136"/>
      <c r="SIM119" s="136"/>
      <c r="SIN119" s="61"/>
      <c r="SIO119" s="136"/>
      <c r="SIP119" s="137"/>
      <c r="SIQ119" s="138"/>
      <c r="SIR119" s="139"/>
      <c r="SIS119" s="140"/>
      <c r="SIT119" s="136"/>
      <c r="SIU119" s="136"/>
      <c r="SIV119" s="61"/>
      <c r="SIW119" s="136"/>
      <c r="SIX119" s="137"/>
      <c r="SIY119" s="138"/>
      <c r="SIZ119" s="139"/>
      <c r="SJA119" s="140"/>
      <c r="SJB119" s="136"/>
      <c r="SJC119" s="136"/>
      <c r="SJD119" s="61"/>
      <c r="SJE119" s="136"/>
      <c r="SJF119" s="137"/>
      <c r="SJG119" s="138"/>
      <c r="SJH119" s="139"/>
      <c r="SJI119" s="140"/>
      <c r="SJJ119" s="136"/>
      <c r="SJK119" s="136"/>
      <c r="SJL119" s="61"/>
      <c r="SJM119" s="136"/>
      <c r="SJN119" s="137"/>
      <c r="SJO119" s="138"/>
      <c r="SJP119" s="139"/>
      <c r="SJQ119" s="140"/>
      <c r="SJR119" s="136"/>
      <c r="SJS119" s="136"/>
      <c r="SJT119" s="61"/>
      <c r="SJU119" s="136"/>
      <c r="SJV119" s="137"/>
      <c r="SJW119" s="138"/>
      <c r="SJX119" s="139"/>
      <c r="SJY119" s="140"/>
      <c r="SJZ119" s="136"/>
      <c r="SKA119" s="136"/>
      <c r="SKB119" s="61"/>
      <c r="SKC119" s="136"/>
      <c r="SKD119" s="137"/>
      <c r="SKE119" s="138"/>
      <c r="SKF119" s="139"/>
      <c r="SKG119" s="140"/>
      <c r="SKH119" s="136"/>
      <c r="SKI119" s="136"/>
      <c r="SKJ119" s="61"/>
      <c r="SKK119" s="136"/>
      <c r="SKL119" s="137"/>
      <c r="SKM119" s="138"/>
      <c r="SKN119" s="139"/>
      <c r="SKO119" s="140"/>
      <c r="SKP119" s="136"/>
      <c r="SKQ119" s="136"/>
      <c r="SKR119" s="61"/>
      <c r="SKS119" s="136"/>
      <c r="SKT119" s="137"/>
      <c r="SKU119" s="138"/>
      <c r="SKV119" s="139"/>
      <c r="SKW119" s="140"/>
      <c r="SKX119" s="136"/>
      <c r="SKY119" s="136"/>
      <c r="SKZ119" s="61"/>
      <c r="SLA119" s="136"/>
      <c r="SLB119" s="137"/>
      <c r="SLC119" s="138"/>
      <c r="SLD119" s="139"/>
      <c r="SLE119" s="140"/>
      <c r="SLF119" s="136"/>
      <c r="SLG119" s="136"/>
      <c r="SLH119" s="61"/>
      <c r="SLI119" s="136"/>
      <c r="SLJ119" s="137"/>
      <c r="SLK119" s="138"/>
      <c r="SLL119" s="139"/>
      <c r="SLM119" s="140"/>
      <c r="SLN119" s="136"/>
      <c r="SLO119" s="136"/>
      <c r="SLP119" s="61"/>
      <c r="SLQ119" s="136"/>
      <c r="SLR119" s="137"/>
      <c r="SLS119" s="138"/>
      <c r="SLT119" s="139"/>
      <c r="SLU119" s="140"/>
      <c r="SLV119" s="136"/>
      <c r="SLW119" s="136"/>
      <c r="SLX119" s="61"/>
      <c r="SLY119" s="136"/>
      <c r="SLZ119" s="137"/>
      <c r="SMA119" s="138"/>
      <c r="SMB119" s="139"/>
      <c r="SMC119" s="140"/>
      <c r="SMD119" s="136"/>
      <c r="SME119" s="136"/>
      <c r="SMF119" s="61"/>
      <c r="SMG119" s="136"/>
      <c r="SMH119" s="137"/>
      <c r="SMI119" s="138"/>
      <c r="SMJ119" s="139"/>
      <c r="SMK119" s="140"/>
      <c r="SML119" s="136"/>
      <c r="SMM119" s="136"/>
      <c r="SMN119" s="61"/>
      <c r="SMO119" s="136"/>
      <c r="SMP119" s="137"/>
      <c r="SMQ119" s="138"/>
      <c r="SMR119" s="139"/>
      <c r="SMS119" s="140"/>
      <c r="SMT119" s="136"/>
      <c r="SMU119" s="136"/>
      <c r="SMV119" s="61"/>
      <c r="SMW119" s="136"/>
      <c r="SMX119" s="137"/>
      <c r="SMY119" s="138"/>
      <c r="SMZ119" s="139"/>
      <c r="SNA119" s="140"/>
      <c r="SNB119" s="136"/>
      <c r="SNC119" s="136"/>
      <c r="SND119" s="61"/>
      <c r="SNE119" s="136"/>
      <c r="SNF119" s="137"/>
      <c r="SNG119" s="138"/>
      <c r="SNH119" s="139"/>
      <c r="SNI119" s="140"/>
      <c r="SNJ119" s="136"/>
      <c r="SNK119" s="136"/>
      <c r="SNL119" s="61"/>
      <c r="SNM119" s="136"/>
      <c r="SNN119" s="137"/>
      <c r="SNO119" s="138"/>
      <c r="SNP119" s="139"/>
      <c r="SNQ119" s="140"/>
      <c r="SNR119" s="136"/>
      <c r="SNS119" s="136"/>
      <c r="SNT119" s="61"/>
      <c r="SNU119" s="136"/>
      <c r="SNV119" s="137"/>
      <c r="SNW119" s="138"/>
      <c r="SNX119" s="139"/>
      <c r="SNY119" s="140"/>
      <c r="SNZ119" s="136"/>
      <c r="SOA119" s="136"/>
      <c r="SOB119" s="61"/>
      <c r="SOC119" s="136"/>
      <c r="SOD119" s="137"/>
      <c r="SOE119" s="138"/>
      <c r="SOF119" s="139"/>
      <c r="SOG119" s="140"/>
      <c r="SOH119" s="136"/>
      <c r="SOI119" s="136"/>
      <c r="SOJ119" s="61"/>
      <c r="SOK119" s="136"/>
      <c r="SOL119" s="137"/>
      <c r="SOM119" s="138"/>
      <c r="SON119" s="139"/>
      <c r="SOO119" s="140"/>
      <c r="SOP119" s="136"/>
      <c r="SOQ119" s="136"/>
      <c r="SOR119" s="61"/>
      <c r="SOS119" s="136"/>
      <c r="SOT119" s="137"/>
      <c r="SOU119" s="138"/>
      <c r="SOV119" s="139"/>
      <c r="SOW119" s="140"/>
      <c r="SOX119" s="136"/>
      <c r="SOY119" s="136"/>
      <c r="SOZ119" s="61"/>
      <c r="SPA119" s="136"/>
      <c r="SPB119" s="137"/>
      <c r="SPC119" s="138"/>
      <c r="SPD119" s="139"/>
      <c r="SPE119" s="140"/>
      <c r="SPF119" s="136"/>
      <c r="SPG119" s="136"/>
      <c r="SPH119" s="61"/>
      <c r="SPI119" s="136"/>
      <c r="SPJ119" s="137"/>
      <c r="SPK119" s="138"/>
      <c r="SPL119" s="139"/>
      <c r="SPM119" s="140"/>
      <c r="SPN119" s="136"/>
      <c r="SPO119" s="136"/>
      <c r="SPP119" s="61"/>
      <c r="SPQ119" s="136"/>
      <c r="SPR119" s="137"/>
      <c r="SPS119" s="138"/>
      <c r="SPT119" s="139"/>
      <c r="SPU119" s="140"/>
      <c r="SPV119" s="136"/>
      <c r="SPW119" s="136"/>
      <c r="SPX119" s="61"/>
      <c r="SPY119" s="136"/>
      <c r="SPZ119" s="137"/>
      <c r="SQA119" s="138"/>
      <c r="SQB119" s="139"/>
      <c r="SQC119" s="140"/>
      <c r="SQD119" s="136"/>
      <c r="SQE119" s="136"/>
      <c r="SQF119" s="61"/>
      <c r="SQG119" s="136"/>
      <c r="SQH119" s="137"/>
      <c r="SQI119" s="138"/>
      <c r="SQJ119" s="139"/>
      <c r="SQK119" s="140"/>
      <c r="SQL119" s="136"/>
      <c r="SQM119" s="136"/>
      <c r="SQN119" s="61"/>
      <c r="SQO119" s="136"/>
      <c r="SQP119" s="137"/>
      <c r="SQQ119" s="138"/>
      <c r="SQR119" s="139"/>
      <c r="SQS119" s="140"/>
      <c r="SQT119" s="136"/>
      <c r="SQU119" s="136"/>
      <c r="SQV119" s="61"/>
      <c r="SQW119" s="136"/>
      <c r="SQX119" s="137"/>
      <c r="SQY119" s="138"/>
      <c r="SQZ119" s="139"/>
      <c r="SRA119" s="140"/>
      <c r="SRB119" s="136"/>
      <c r="SRC119" s="136"/>
      <c r="SRD119" s="61"/>
      <c r="SRE119" s="136"/>
      <c r="SRF119" s="137"/>
      <c r="SRG119" s="138"/>
      <c r="SRH119" s="139"/>
      <c r="SRI119" s="140"/>
      <c r="SRJ119" s="136"/>
      <c r="SRK119" s="136"/>
      <c r="SRL119" s="61"/>
      <c r="SRM119" s="136"/>
      <c r="SRN119" s="137"/>
      <c r="SRO119" s="138"/>
      <c r="SRP119" s="139"/>
      <c r="SRQ119" s="140"/>
      <c r="SRR119" s="136"/>
      <c r="SRS119" s="136"/>
      <c r="SRT119" s="61"/>
      <c r="SRU119" s="136"/>
      <c r="SRV119" s="137"/>
      <c r="SRW119" s="138"/>
      <c r="SRX119" s="139"/>
      <c r="SRY119" s="140"/>
      <c r="SRZ119" s="136"/>
      <c r="SSA119" s="136"/>
      <c r="SSB119" s="61"/>
      <c r="SSC119" s="136"/>
      <c r="SSD119" s="137"/>
      <c r="SSE119" s="138"/>
      <c r="SSF119" s="139"/>
      <c r="SSG119" s="140"/>
      <c r="SSH119" s="136"/>
      <c r="SSI119" s="136"/>
      <c r="SSJ119" s="61"/>
      <c r="SSK119" s="136"/>
      <c r="SSL119" s="137"/>
      <c r="SSM119" s="138"/>
      <c r="SSN119" s="139"/>
      <c r="SSO119" s="140"/>
      <c r="SSP119" s="136"/>
      <c r="SSQ119" s="136"/>
      <c r="SSR119" s="61"/>
      <c r="SSS119" s="136"/>
      <c r="SST119" s="137"/>
      <c r="SSU119" s="138"/>
      <c r="SSV119" s="139"/>
      <c r="SSW119" s="140"/>
      <c r="SSX119" s="136"/>
      <c r="SSY119" s="136"/>
      <c r="SSZ119" s="61"/>
      <c r="STA119" s="136"/>
      <c r="STB119" s="137"/>
      <c r="STC119" s="138"/>
      <c r="STD119" s="139"/>
      <c r="STE119" s="140"/>
      <c r="STF119" s="136"/>
      <c r="STG119" s="136"/>
      <c r="STH119" s="61"/>
      <c r="STI119" s="136"/>
      <c r="STJ119" s="137"/>
      <c r="STK119" s="138"/>
      <c r="STL119" s="139"/>
      <c r="STM119" s="140"/>
      <c r="STN119" s="136"/>
      <c r="STO119" s="136"/>
      <c r="STP119" s="61"/>
      <c r="STQ119" s="136"/>
      <c r="STR119" s="137"/>
      <c r="STS119" s="138"/>
      <c r="STT119" s="139"/>
      <c r="STU119" s="140"/>
      <c r="STV119" s="136"/>
      <c r="STW119" s="136"/>
      <c r="STX119" s="61"/>
      <c r="STY119" s="136"/>
      <c r="STZ119" s="137"/>
      <c r="SUA119" s="138"/>
      <c r="SUB119" s="139"/>
      <c r="SUC119" s="140"/>
      <c r="SUD119" s="136"/>
      <c r="SUE119" s="136"/>
      <c r="SUF119" s="61"/>
      <c r="SUG119" s="136"/>
      <c r="SUH119" s="137"/>
      <c r="SUI119" s="138"/>
      <c r="SUJ119" s="139"/>
      <c r="SUK119" s="140"/>
      <c r="SUL119" s="136"/>
      <c r="SUM119" s="136"/>
      <c r="SUN119" s="61"/>
      <c r="SUO119" s="136"/>
      <c r="SUP119" s="137"/>
      <c r="SUQ119" s="138"/>
      <c r="SUR119" s="139"/>
      <c r="SUS119" s="140"/>
      <c r="SUT119" s="136"/>
      <c r="SUU119" s="136"/>
      <c r="SUV119" s="61"/>
      <c r="SUW119" s="136"/>
      <c r="SUX119" s="137"/>
      <c r="SUY119" s="138"/>
      <c r="SUZ119" s="139"/>
      <c r="SVA119" s="140"/>
      <c r="SVB119" s="136"/>
      <c r="SVC119" s="136"/>
      <c r="SVD119" s="61"/>
      <c r="SVE119" s="136"/>
      <c r="SVF119" s="137"/>
      <c r="SVG119" s="138"/>
      <c r="SVH119" s="139"/>
      <c r="SVI119" s="140"/>
      <c r="SVJ119" s="136"/>
      <c r="SVK119" s="136"/>
      <c r="SVL119" s="61"/>
      <c r="SVM119" s="136"/>
      <c r="SVN119" s="137"/>
      <c r="SVO119" s="138"/>
      <c r="SVP119" s="139"/>
      <c r="SVQ119" s="140"/>
      <c r="SVR119" s="136"/>
      <c r="SVS119" s="136"/>
      <c r="SVT119" s="61"/>
      <c r="SVU119" s="136"/>
      <c r="SVV119" s="137"/>
      <c r="SVW119" s="138"/>
      <c r="SVX119" s="139"/>
      <c r="SVY119" s="140"/>
      <c r="SVZ119" s="136"/>
      <c r="SWA119" s="136"/>
      <c r="SWB119" s="61"/>
      <c r="SWC119" s="136"/>
      <c r="SWD119" s="137"/>
      <c r="SWE119" s="138"/>
      <c r="SWF119" s="139"/>
      <c r="SWG119" s="140"/>
      <c r="SWH119" s="136"/>
      <c r="SWI119" s="136"/>
      <c r="SWJ119" s="61"/>
      <c r="SWK119" s="136"/>
      <c r="SWL119" s="137"/>
      <c r="SWM119" s="138"/>
      <c r="SWN119" s="139"/>
      <c r="SWO119" s="140"/>
      <c r="SWP119" s="136"/>
      <c r="SWQ119" s="136"/>
      <c r="SWR119" s="61"/>
      <c r="SWS119" s="136"/>
      <c r="SWT119" s="137"/>
      <c r="SWU119" s="138"/>
      <c r="SWV119" s="139"/>
      <c r="SWW119" s="140"/>
      <c r="SWX119" s="136"/>
      <c r="SWY119" s="136"/>
      <c r="SWZ119" s="61"/>
      <c r="SXA119" s="136"/>
      <c r="SXB119" s="137"/>
      <c r="SXC119" s="138"/>
      <c r="SXD119" s="139"/>
      <c r="SXE119" s="140"/>
      <c r="SXF119" s="136"/>
      <c r="SXG119" s="136"/>
      <c r="SXH119" s="61"/>
      <c r="SXI119" s="136"/>
      <c r="SXJ119" s="137"/>
      <c r="SXK119" s="138"/>
      <c r="SXL119" s="139"/>
      <c r="SXM119" s="140"/>
      <c r="SXN119" s="136"/>
      <c r="SXO119" s="136"/>
      <c r="SXP119" s="61"/>
      <c r="SXQ119" s="136"/>
      <c r="SXR119" s="137"/>
      <c r="SXS119" s="138"/>
      <c r="SXT119" s="139"/>
      <c r="SXU119" s="140"/>
      <c r="SXV119" s="136"/>
      <c r="SXW119" s="136"/>
      <c r="SXX119" s="61"/>
      <c r="SXY119" s="136"/>
      <c r="SXZ119" s="137"/>
      <c r="SYA119" s="138"/>
      <c r="SYB119" s="139"/>
      <c r="SYC119" s="140"/>
      <c r="SYD119" s="136"/>
      <c r="SYE119" s="136"/>
      <c r="SYF119" s="61"/>
      <c r="SYG119" s="136"/>
      <c r="SYH119" s="137"/>
      <c r="SYI119" s="138"/>
      <c r="SYJ119" s="139"/>
      <c r="SYK119" s="140"/>
      <c r="SYL119" s="136"/>
      <c r="SYM119" s="136"/>
      <c r="SYN119" s="61"/>
      <c r="SYO119" s="136"/>
      <c r="SYP119" s="137"/>
      <c r="SYQ119" s="138"/>
      <c r="SYR119" s="139"/>
      <c r="SYS119" s="140"/>
      <c r="SYT119" s="136"/>
      <c r="SYU119" s="136"/>
      <c r="SYV119" s="61"/>
      <c r="SYW119" s="136"/>
      <c r="SYX119" s="137"/>
      <c r="SYY119" s="138"/>
      <c r="SYZ119" s="139"/>
      <c r="SZA119" s="140"/>
      <c r="SZB119" s="136"/>
      <c r="SZC119" s="136"/>
      <c r="SZD119" s="61"/>
      <c r="SZE119" s="136"/>
      <c r="SZF119" s="137"/>
      <c r="SZG119" s="138"/>
      <c r="SZH119" s="139"/>
      <c r="SZI119" s="140"/>
      <c r="SZJ119" s="136"/>
      <c r="SZK119" s="136"/>
      <c r="SZL119" s="61"/>
      <c r="SZM119" s="136"/>
      <c r="SZN119" s="137"/>
      <c r="SZO119" s="138"/>
      <c r="SZP119" s="139"/>
      <c r="SZQ119" s="140"/>
      <c r="SZR119" s="136"/>
      <c r="SZS119" s="136"/>
      <c r="SZT119" s="61"/>
      <c r="SZU119" s="136"/>
      <c r="SZV119" s="137"/>
      <c r="SZW119" s="138"/>
      <c r="SZX119" s="139"/>
      <c r="SZY119" s="140"/>
      <c r="SZZ119" s="136"/>
      <c r="TAA119" s="136"/>
      <c r="TAB119" s="61"/>
      <c r="TAC119" s="136"/>
      <c r="TAD119" s="137"/>
      <c r="TAE119" s="138"/>
      <c r="TAF119" s="139"/>
      <c r="TAG119" s="140"/>
      <c r="TAH119" s="136"/>
      <c r="TAI119" s="136"/>
      <c r="TAJ119" s="61"/>
      <c r="TAK119" s="136"/>
      <c r="TAL119" s="137"/>
      <c r="TAM119" s="138"/>
      <c r="TAN119" s="139"/>
      <c r="TAO119" s="140"/>
      <c r="TAP119" s="136"/>
      <c r="TAQ119" s="136"/>
      <c r="TAR119" s="61"/>
      <c r="TAS119" s="136"/>
      <c r="TAT119" s="137"/>
      <c r="TAU119" s="138"/>
      <c r="TAV119" s="139"/>
      <c r="TAW119" s="140"/>
      <c r="TAX119" s="136"/>
      <c r="TAY119" s="136"/>
      <c r="TAZ119" s="61"/>
      <c r="TBA119" s="136"/>
      <c r="TBB119" s="137"/>
      <c r="TBC119" s="138"/>
      <c r="TBD119" s="139"/>
      <c r="TBE119" s="140"/>
      <c r="TBF119" s="136"/>
      <c r="TBG119" s="136"/>
      <c r="TBH119" s="61"/>
      <c r="TBI119" s="136"/>
      <c r="TBJ119" s="137"/>
      <c r="TBK119" s="138"/>
      <c r="TBL119" s="139"/>
      <c r="TBM119" s="140"/>
      <c r="TBN119" s="136"/>
      <c r="TBO119" s="136"/>
      <c r="TBP119" s="61"/>
      <c r="TBQ119" s="136"/>
      <c r="TBR119" s="137"/>
      <c r="TBS119" s="138"/>
      <c r="TBT119" s="139"/>
      <c r="TBU119" s="140"/>
      <c r="TBV119" s="136"/>
      <c r="TBW119" s="136"/>
      <c r="TBX119" s="61"/>
      <c r="TBY119" s="136"/>
      <c r="TBZ119" s="137"/>
      <c r="TCA119" s="138"/>
      <c r="TCB119" s="139"/>
      <c r="TCC119" s="140"/>
      <c r="TCD119" s="136"/>
      <c r="TCE119" s="136"/>
      <c r="TCF119" s="61"/>
      <c r="TCG119" s="136"/>
      <c r="TCH119" s="137"/>
      <c r="TCI119" s="138"/>
      <c r="TCJ119" s="139"/>
      <c r="TCK119" s="140"/>
      <c r="TCL119" s="136"/>
      <c r="TCM119" s="136"/>
      <c r="TCN119" s="61"/>
      <c r="TCO119" s="136"/>
      <c r="TCP119" s="137"/>
      <c r="TCQ119" s="138"/>
      <c r="TCR119" s="139"/>
      <c r="TCS119" s="140"/>
      <c r="TCT119" s="136"/>
      <c r="TCU119" s="136"/>
      <c r="TCV119" s="61"/>
      <c r="TCW119" s="136"/>
      <c r="TCX119" s="137"/>
      <c r="TCY119" s="138"/>
      <c r="TCZ119" s="139"/>
      <c r="TDA119" s="140"/>
      <c r="TDB119" s="136"/>
      <c r="TDC119" s="136"/>
      <c r="TDD119" s="61"/>
      <c r="TDE119" s="136"/>
      <c r="TDF119" s="137"/>
      <c r="TDG119" s="138"/>
      <c r="TDH119" s="139"/>
      <c r="TDI119" s="140"/>
      <c r="TDJ119" s="136"/>
      <c r="TDK119" s="136"/>
      <c r="TDL119" s="61"/>
      <c r="TDM119" s="136"/>
      <c r="TDN119" s="137"/>
      <c r="TDO119" s="138"/>
      <c r="TDP119" s="139"/>
      <c r="TDQ119" s="140"/>
      <c r="TDR119" s="136"/>
      <c r="TDS119" s="136"/>
      <c r="TDT119" s="61"/>
      <c r="TDU119" s="136"/>
      <c r="TDV119" s="137"/>
      <c r="TDW119" s="138"/>
      <c r="TDX119" s="139"/>
      <c r="TDY119" s="140"/>
      <c r="TDZ119" s="136"/>
      <c r="TEA119" s="136"/>
      <c r="TEB119" s="61"/>
      <c r="TEC119" s="136"/>
      <c r="TED119" s="137"/>
      <c r="TEE119" s="138"/>
      <c r="TEF119" s="139"/>
      <c r="TEG119" s="140"/>
      <c r="TEH119" s="136"/>
      <c r="TEI119" s="136"/>
      <c r="TEJ119" s="61"/>
      <c r="TEK119" s="136"/>
      <c r="TEL119" s="137"/>
      <c r="TEM119" s="138"/>
      <c r="TEN119" s="139"/>
      <c r="TEO119" s="140"/>
      <c r="TEP119" s="136"/>
      <c r="TEQ119" s="136"/>
      <c r="TER119" s="61"/>
      <c r="TES119" s="136"/>
      <c r="TET119" s="137"/>
      <c r="TEU119" s="138"/>
      <c r="TEV119" s="139"/>
      <c r="TEW119" s="140"/>
      <c r="TEX119" s="136"/>
      <c r="TEY119" s="136"/>
      <c r="TEZ119" s="61"/>
      <c r="TFA119" s="136"/>
      <c r="TFB119" s="137"/>
      <c r="TFC119" s="138"/>
      <c r="TFD119" s="139"/>
      <c r="TFE119" s="140"/>
      <c r="TFF119" s="136"/>
      <c r="TFG119" s="136"/>
      <c r="TFH119" s="61"/>
      <c r="TFI119" s="136"/>
      <c r="TFJ119" s="137"/>
      <c r="TFK119" s="138"/>
      <c r="TFL119" s="139"/>
      <c r="TFM119" s="140"/>
      <c r="TFN119" s="136"/>
      <c r="TFO119" s="136"/>
      <c r="TFP119" s="61"/>
      <c r="TFQ119" s="136"/>
      <c r="TFR119" s="137"/>
      <c r="TFS119" s="138"/>
      <c r="TFT119" s="139"/>
      <c r="TFU119" s="140"/>
      <c r="TFV119" s="136"/>
      <c r="TFW119" s="136"/>
      <c r="TFX119" s="61"/>
      <c r="TFY119" s="136"/>
      <c r="TFZ119" s="137"/>
      <c r="TGA119" s="138"/>
      <c r="TGB119" s="139"/>
      <c r="TGC119" s="140"/>
      <c r="TGD119" s="136"/>
      <c r="TGE119" s="136"/>
      <c r="TGF119" s="61"/>
      <c r="TGG119" s="136"/>
      <c r="TGH119" s="137"/>
      <c r="TGI119" s="138"/>
      <c r="TGJ119" s="139"/>
      <c r="TGK119" s="140"/>
      <c r="TGL119" s="136"/>
      <c r="TGM119" s="136"/>
      <c r="TGN119" s="61"/>
      <c r="TGO119" s="136"/>
      <c r="TGP119" s="137"/>
      <c r="TGQ119" s="138"/>
      <c r="TGR119" s="139"/>
      <c r="TGS119" s="140"/>
      <c r="TGT119" s="136"/>
      <c r="TGU119" s="136"/>
      <c r="TGV119" s="61"/>
      <c r="TGW119" s="136"/>
      <c r="TGX119" s="137"/>
      <c r="TGY119" s="138"/>
      <c r="TGZ119" s="139"/>
      <c r="THA119" s="140"/>
      <c r="THB119" s="136"/>
      <c r="THC119" s="136"/>
      <c r="THD119" s="61"/>
      <c r="THE119" s="136"/>
      <c r="THF119" s="137"/>
      <c r="THG119" s="138"/>
      <c r="THH119" s="139"/>
      <c r="THI119" s="140"/>
      <c r="THJ119" s="136"/>
      <c r="THK119" s="136"/>
      <c r="THL119" s="61"/>
      <c r="THM119" s="136"/>
      <c r="THN119" s="137"/>
      <c r="THO119" s="138"/>
      <c r="THP119" s="139"/>
      <c r="THQ119" s="140"/>
      <c r="THR119" s="136"/>
      <c r="THS119" s="136"/>
      <c r="THT119" s="61"/>
      <c r="THU119" s="136"/>
      <c r="THV119" s="137"/>
      <c r="THW119" s="138"/>
      <c r="THX119" s="139"/>
      <c r="THY119" s="140"/>
      <c r="THZ119" s="136"/>
      <c r="TIA119" s="136"/>
      <c r="TIB119" s="61"/>
      <c r="TIC119" s="136"/>
      <c r="TID119" s="137"/>
      <c r="TIE119" s="138"/>
      <c r="TIF119" s="139"/>
      <c r="TIG119" s="140"/>
      <c r="TIH119" s="136"/>
      <c r="TII119" s="136"/>
      <c r="TIJ119" s="61"/>
      <c r="TIK119" s="136"/>
      <c r="TIL119" s="137"/>
      <c r="TIM119" s="138"/>
      <c r="TIN119" s="139"/>
      <c r="TIO119" s="140"/>
      <c r="TIP119" s="136"/>
      <c r="TIQ119" s="136"/>
      <c r="TIR119" s="61"/>
      <c r="TIS119" s="136"/>
      <c r="TIT119" s="137"/>
      <c r="TIU119" s="138"/>
      <c r="TIV119" s="139"/>
      <c r="TIW119" s="140"/>
      <c r="TIX119" s="136"/>
      <c r="TIY119" s="136"/>
      <c r="TIZ119" s="61"/>
      <c r="TJA119" s="136"/>
      <c r="TJB119" s="137"/>
      <c r="TJC119" s="138"/>
      <c r="TJD119" s="139"/>
      <c r="TJE119" s="140"/>
      <c r="TJF119" s="136"/>
      <c r="TJG119" s="136"/>
      <c r="TJH119" s="61"/>
      <c r="TJI119" s="136"/>
      <c r="TJJ119" s="137"/>
      <c r="TJK119" s="138"/>
      <c r="TJL119" s="139"/>
      <c r="TJM119" s="140"/>
      <c r="TJN119" s="136"/>
      <c r="TJO119" s="136"/>
      <c r="TJP119" s="61"/>
      <c r="TJQ119" s="136"/>
      <c r="TJR119" s="137"/>
      <c r="TJS119" s="138"/>
      <c r="TJT119" s="139"/>
      <c r="TJU119" s="140"/>
      <c r="TJV119" s="136"/>
      <c r="TJW119" s="136"/>
      <c r="TJX119" s="61"/>
      <c r="TJY119" s="136"/>
      <c r="TJZ119" s="137"/>
      <c r="TKA119" s="138"/>
      <c r="TKB119" s="139"/>
      <c r="TKC119" s="140"/>
      <c r="TKD119" s="136"/>
      <c r="TKE119" s="136"/>
      <c r="TKF119" s="61"/>
      <c r="TKG119" s="136"/>
      <c r="TKH119" s="137"/>
      <c r="TKI119" s="138"/>
      <c r="TKJ119" s="139"/>
      <c r="TKK119" s="140"/>
      <c r="TKL119" s="136"/>
      <c r="TKM119" s="136"/>
      <c r="TKN119" s="61"/>
      <c r="TKO119" s="136"/>
      <c r="TKP119" s="137"/>
      <c r="TKQ119" s="138"/>
      <c r="TKR119" s="139"/>
      <c r="TKS119" s="140"/>
      <c r="TKT119" s="136"/>
      <c r="TKU119" s="136"/>
      <c r="TKV119" s="61"/>
      <c r="TKW119" s="136"/>
      <c r="TKX119" s="137"/>
      <c r="TKY119" s="138"/>
      <c r="TKZ119" s="139"/>
      <c r="TLA119" s="140"/>
      <c r="TLB119" s="136"/>
      <c r="TLC119" s="136"/>
      <c r="TLD119" s="61"/>
      <c r="TLE119" s="136"/>
      <c r="TLF119" s="137"/>
      <c r="TLG119" s="138"/>
      <c r="TLH119" s="139"/>
      <c r="TLI119" s="140"/>
      <c r="TLJ119" s="136"/>
      <c r="TLK119" s="136"/>
      <c r="TLL119" s="61"/>
      <c r="TLM119" s="136"/>
      <c r="TLN119" s="137"/>
      <c r="TLO119" s="138"/>
      <c r="TLP119" s="139"/>
      <c r="TLQ119" s="140"/>
      <c r="TLR119" s="136"/>
      <c r="TLS119" s="136"/>
      <c r="TLT119" s="61"/>
      <c r="TLU119" s="136"/>
      <c r="TLV119" s="137"/>
      <c r="TLW119" s="138"/>
      <c r="TLX119" s="139"/>
      <c r="TLY119" s="140"/>
      <c r="TLZ119" s="136"/>
      <c r="TMA119" s="136"/>
      <c r="TMB119" s="61"/>
      <c r="TMC119" s="136"/>
      <c r="TMD119" s="137"/>
      <c r="TME119" s="138"/>
      <c r="TMF119" s="139"/>
      <c r="TMG119" s="140"/>
      <c r="TMH119" s="136"/>
      <c r="TMI119" s="136"/>
      <c r="TMJ119" s="61"/>
      <c r="TMK119" s="136"/>
      <c r="TML119" s="137"/>
      <c r="TMM119" s="138"/>
      <c r="TMN119" s="139"/>
      <c r="TMO119" s="140"/>
      <c r="TMP119" s="136"/>
      <c r="TMQ119" s="136"/>
      <c r="TMR119" s="61"/>
      <c r="TMS119" s="136"/>
      <c r="TMT119" s="137"/>
      <c r="TMU119" s="138"/>
      <c r="TMV119" s="139"/>
      <c r="TMW119" s="140"/>
      <c r="TMX119" s="136"/>
      <c r="TMY119" s="136"/>
      <c r="TMZ119" s="61"/>
      <c r="TNA119" s="136"/>
      <c r="TNB119" s="137"/>
      <c r="TNC119" s="138"/>
      <c r="TND119" s="139"/>
      <c r="TNE119" s="140"/>
      <c r="TNF119" s="136"/>
      <c r="TNG119" s="136"/>
      <c r="TNH119" s="61"/>
      <c r="TNI119" s="136"/>
      <c r="TNJ119" s="137"/>
      <c r="TNK119" s="138"/>
      <c r="TNL119" s="139"/>
      <c r="TNM119" s="140"/>
      <c r="TNN119" s="136"/>
      <c r="TNO119" s="136"/>
      <c r="TNP119" s="61"/>
      <c r="TNQ119" s="136"/>
      <c r="TNR119" s="137"/>
      <c r="TNS119" s="138"/>
      <c r="TNT119" s="139"/>
      <c r="TNU119" s="140"/>
      <c r="TNV119" s="136"/>
      <c r="TNW119" s="136"/>
      <c r="TNX119" s="61"/>
      <c r="TNY119" s="136"/>
      <c r="TNZ119" s="137"/>
      <c r="TOA119" s="138"/>
      <c r="TOB119" s="139"/>
      <c r="TOC119" s="140"/>
      <c r="TOD119" s="136"/>
      <c r="TOE119" s="136"/>
      <c r="TOF119" s="61"/>
      <c r="TOG119" s="136"/>
      <c r="TOH119" s="137"/>
      <c r="TOI119" s="138"/>
      <c r="TOJ119" s="139"/>
      <c r="TOK119" s="140"/>
      <c r="TOL119" s="136"/>
      <c r="TOM119" s="136"/>
      <c r="TON119" s="61"/>
      <c r="TOO119" s="136"/>
      <c r="TOP119" s="137"/>
      <c r="TOQ119" s="138"/>
      <c r="TOR119" s="139"/>
      <c r="TOS119" s="140"/>
      <c r="TOT119" s="136"/>
      <c r="TOU119" s="136"/>
      <c r="TOV119" s="61"/>
      <c r="TOW119" s="136"/>
      <c r="TOX119" s="137"/>
      <c r="TOY119" s="138"/>
      <c r="TOZ119" s="139"/>
      <c r="TPA119" s="140"/>
      <c r="TPB119" s="136"/>
      <c r="TPC119" s="136"/>
      <c r="TPD119" s="61"/>
      <c r="TPE119" s="136"/>
      <c r="TPF119" s="137"/>
      <c r="TPG119" s="138"/>
      <c r="TPH119" s="139"/>
      <c r="TPI119" s="140"/>
      <c r="TPJ119" s="136"/>
      <c r="TPK119" s="136"/>
      <c r="TPL119" s="61"/>
      <c r="TPM119" s="136"/>
      <c r="TPN119" s="137"/>
      <c r="TPO119" s="138"/>
      <c r="TPP119" s="139"/>
      <c r="TPQ119" s="140"/>
      <c r="TPR119" s="136"/>
      <c r="TPS119" s="136"/>
      <c r="TPT119" s="61"/>
      <c r="TPU119" s="136"/>
      <c r="TPV119" s="137"/>
      <c r="TPW119" s="138"/>
      <c r="TPX119" s="139"/>
      <c r="TPY119" s="140"/>
      <c r="TPZ119" s="136"/>
      <c r="TQA119" s="136"/>
      <c r="TQB119" s="61"/>
      <c r="TQC119" s="136"/>
      <c r="TQD119" s="137"/>
      <c r="TQE119" s="138"/>
      <c r="TQF119" s="139"/>
      <c r="TQG119" s="140"/>
      <c r="TQH119" s="136"/>
      <c r="TQI119" s="136"/>
      <c r="TQJ119" s="61"/>
      <c r="TQK119" s="136"/>
      <c r="TQL119" s="137"/>
      <c r="TQM119" s="138"/>
      <c r="TQN119" s="139"/>
      <c r="TQO119" s="140"/>
      <c r="TQP119" s="136"/>
      <c r="TQQ119" s="136"/>
      <c r="TQR119" s="61"/>
      <c r="TQS119" s="136"/>
      <c r="TQT119" s="137"/>
      <c r="TQU119" s="138"/>
      <c r="TQV119" s="139"/>
      <c r="TQW119" s="140"/>
      <c r="TQX119" s="136"/>
      <c r="TQY119" s="136"/>
      <c r="TQZ119" s="61"/>
      <c r="TRA119" s="136"/>
      <c r="TRB119" s="137"/>
      <c r="TRC119" s="138"/>
      <c r="TRD119" s="139"/>
      <c r="TRE119" s="140"/>
      <c r="TRF119" s="136"/>
      <c r="TRG119" s="136"/>
      <c r="TRH119" s="61"/>
      <c r="TRI119" s="136"/>
      <c r="TRJ119" s="137"/>
      <c r="TRK119" s="138"/>
      <c r="TRL119" s="139"/>
      <c r="TRM119" s="140"/>
      <c r="TRN119" s="136"/>
      <c r="TRO119" s="136"/>
      <c r="TRP119" s="61"/>
      <c r="TRQ119" s="136"/>
      <c r="TRR119" s="137"/>
      <c r="TRS119" s="138"/>
      <c r="TRT119" s="139"/>
      <c r="TRU119" s="140"/>
      <c r="TRV119" s="136"/>
      <c r="TRW119" s="136"/>
      <c r="TRX119" s="61"/>
      <c r="TRY119" s="136"/>
      <c r="TRZ119" s="137"/>
      <c r="TSA119" s="138"/>
      <c r="TSB119" s="139"/>
      <c r="TSC119" s="140"/>
      <c r="TSD119" s="136"/>
      <c r="TSE119" s="136"/>
      <c r="TSF119" s="61"/>
      <c r="TSG119" s="136"/>
      <c r="TSH119" s="137"/>
      <c r="TSI119" s="138"/>
      <c r="TSJ119" s="139"/>
      <c r="TSK119" s="140"/>
      <c r="TSL119" s="136"/>
      <c r="TSM119" s="136"/>
      <c r="TSN119" s="61"/>
      <c r="TSO119" s="136"/>
      <c r="TSP119" s="137"/>
      <c r="TSQ119" s="138"/>
      <c r="TSR119" s="139"/>
      <c r="TSS119" s="140"/>
      <c r="TST119" s="136"/>
      <c r="TSU119" s="136"/>
      <c r="TSV119" s="61"/>
      <c r="TSW119" s="136"/>
      <c r="TSX119" s="137"/>
      <c r="TSY119" s="138"/>
      <c r="TSZ119" s="139"/>
      <c r="TTA119" s="140"/>
      <c r="TTB119" s="136"/>
      <c r="TTC119" s="136"/>
      <c r="TTD119" s="61"/>
      <c r="TTE119" s="136"/>
      <c r="TTF119" s="137"/>
      <c r="TTG119" s="138"/>
      <c r="TTH119" s="139"/>
      <c r="TTI119" s="140"/>
      <c r="TTJ119" s="136"/>
      <c r="TTK119" s="136"/>
      <c r="TTL119" s="61"/>
      <c r="TTM119" s="136"/>
      <c r="TTN119" s="137"/>
      <c r="TTO119" s="138"/>
      <c r="TTP119" s="139"/>
      <c r="TTQ119" s="140"/>
      <c r="TTR119" s="136"/>
      <c r="TTS119" s="136"/>
      <c r="TTT119" s="61"/>
      <c r="TTU119" s="136"/>
      <c r="TTV119" s="137"/>
      <c r="TTW119" s="138"/>
      <c r="TTX119" s="139"/>
      <c r="TTY119" s="140"/>
      <c r="TTZ119" s="136"/>
      <c r="TUA119" s="136"/>
      <c r="TUB119" s="61"/>
      <c r="TUC119" s="136"/>
      <c r="TUD119" s="137"/>
      <c r="TUE119" s="138"/>
      <c r="TUF119" s="139"/>
      <c r="TUG119" s="140"/>
      <c r="TUH119" s="136"/>
      <c r="TUI119" s="136"/>
      <c r="TUJ119" s="61"/>
      <c r="TUK119" s="136"/>
      <c r="TUL119" s="137"/>
      <c r="TUM119" s="138"/>
      <c r="TUN119" s="139"/>
      <c r="TUO119" s="140"/>
      <c r="TUP119" s="136"/>
      <c r="TUQ119" s="136"/>
      <c r="TUR119" s="61"/>
      <c r="TUS119" s="136"/>
      <c r="TUT119" s="137"/>
      <c r="TUU119" s="138"/>
      <c r="TUV119" s="139"/>
      <c r="TUW119" s="140"/>
      <c r="TUX119" s="136"/>
      <c r="TUY119" s="136"/>
      <c r="TUZ119" s="61"/>
      <c r="TVA119" s="136"/>
      <c r="TVB119" s="137"/>
      <c r="TVC119" s="138"/>
      <c r="TVD119" s="139"/>
      <c r="TVE119" s="140"/>
      <c r="TVF119" s="136"/>
      <c r="TVG119" s="136"/>
      <c r="TVH119" s="61"/>
      <c r="TVI119" s="136"/>
      <c r="TVJ119" s="137"/>
      <c r="TVK119" s="138"/>
      <c r="TVL119" s="139"/>
      <c r="TVM119" s="140"/>
      <c r="TVN119" s="136"/>
      <c r="TVO119" s="136"/>
      <c r="TVP119" s="61"/>
      <c r="TVQ119" s="136"/>
      <c r="TVR119" s="137"/>
      <c r="TVS119" s="138"/>
      <c r="TVT119" s="139"/>
      <c r="TVU119" s="140"/>
      <c r="TVV119" s="136"/>
      <c r="TVW119" s="136"/>
      <c r="TVX119" s="61"/>
      <c r="TVY119" s="136"/>
      <c r="TVZ119" s="137"/>
      <c r="TWA119" s="138"/>
      <c r="TWB119" s="139"/>
      <c r="TWC119" s="140"/>
      <c r="TWD119" s="136"/>
      <c r="TWE119" s="136"/>
      <c r="TWF119" s="61"/>
      <c r="TWG119" s="136"/>
      <c r="TWH119" s="137"/>
      <c r="TWI119" s="138"/>
      <c r="TWJ119" s="139"/>
      <c r="TWK119" s="140"/>
      <c r="TWL119" s="136"/>
      <c r="TWM119" s="136"/>
      <c r="TWN119" s="61"/>
      <c r="TWO119" s="136"/>
      <c r="TWP119" s="137"/>
      <c r="TWQ119" s="138"/>
      <c r="TWR119" s="139"/>
      <c r="TWS119" s="140"/>
      <c r="TWT119" s="136"/>
      <c r="TWU119" s="136"/>
      <c r="TWV119" s="61"/>
      <c r="TWW119" s="136"/>
      <c r="TWX119" s="137"/>
      <c r="TWY119" s="138"/>
      <c r="TWZ119" s="139"/>
      <c r="TXA119" s="140"/>
      <c r="TXB119" s="136"/>
      <c r="TXC119" s="136"/>
      <c r="TXD119" s="61"/>
      <c r="TXE119" s="136"/>
      <c r="TXF119" s="137"/>
      <c r="TXG119" s="138"/>
      <c r="TXH119" s="139"/>
      <c r="TXI119" s="140"/>
      <c r="TXJ119" s="136"/>
      <c r="TXK119" s="136"/>
      <c r="TXL119" s="61"/>
      <c r="TXM119" s="136"/>
      <c r="TXN119" s="137"/>
      <c r="TXO119" s="138"/>
      <c r="TXP119" s="139"/>
      <c r="TXQ119" s="140"/>
      <c r="TXR119" s="136"/>
      <c r="TXS119" s="136"/>
      <c r="TXT119" s="61"/>
      <c r="TXU119" s="136"/>
      <c r="TXV119" s="137"/>
      <c r="TXW119" s="138"/>
      <c r="TXX119" s="139"/>
      <c r="TXY119" s="140"/>
      <c r="TXZ119" s="136"/>
      <c r="TYA119" s="136"/>
      <c r="TYB119" s="61"/>
      <c r="TYC119" s="136"/>
      <c r="TYD119" s="137"/>
      <c r="TYE119" s="138"/>
      <c r="TYF119" s="139"/>
      <c r="TYG119" s="140"/>
      <c r="TYH119" s="136"/>
      <c r="TYI119" s="136"/>
      <c r="TYJ119" s="61"/>
      <c r="TYK119" s="136"/>
      <c r="TYL119" s="137"/>
      <c r="TYM119" s="138"/>
      <c r="TYN119" s="139"/>
      <c r="TYO119" s="140"/>
      <c r="TYP119" s="136"/>
      <c r="TYQ119" s="136"/>
      <c r="TYR119" s="61"/>
      <c r="TYS119" s="136"/>
      <c r="TYT119" s="137"/>
      <c r="TYU119" s="138"/>
      <c r="TYV119" s="139"/>
      <c r="TYW119" s="140"/>
      <c r="TYX119" s="136"/>
      <c r="TYY119" s="136"/>
      <c r="TYZ119" s="61"/>
      <c r="TZA119" s="136"/>
      <c r="TZB119" s="137"/>
      <c r="TZC119" s="138"/>
      <c r="TZD119" s="139"/>
      <c r="TZE119" s="140"/>
      <c r="TZF119" s="136"/>
      <c r="TZG119" s="136"/>
      <c r="TZH119" s="61"/>
      <c r="TZI119" s="136"/>
      <c r="TZJ119" s="137"/>
      <c r="TZK119" s="138"/>
      <c r="TZL119" s="139"/>
      <c r="TZM119" s="140"/>
      <c r="TZN119" s="136"/>
      <c r="TZO119" s="136"/>
      <c r="TZP119" s="61"/>
      <c r="TZQ119" s="136"/>
      <c r="TZR119" s="137"/>
      <c r="TZS119" s="138"/>
      <c r="TZT119" s="139"/>
      <c r="TZU119" s="140"/>
      <c r="TZV119" s="136"/>
      <c r="TZW119" s="136"/>
      <c r="TZX119" s="61"/>
      <c r="TZY119" s="136"/>
      <c r="TZZ119" s="137"/>
      <c r="UAA119" s="138"/>
      <c r="UAB119" s="139"/>
      <c r="UAC119" s="140"/>
      <c r="UAD119" s="136"/>
      <c r="UAE119" s="136"/>
      <c r="UAF119" s="61"/>
      <c r="UAG119" s="136"/>
      <c r="UAH119" s="137"/>
      <c r="UAI119" s="138"/>
      <c r="UAJ119" s="139"/>
      <c r="UAK119" s="140"/>
      <c r="UAL119" s="136"/>
      <c r="UAM119" s="136"/>
      <c r="UAN119" s="61"/>
      <c r="UAO119" s="136"/>
      <c r="UAP119" s="137"/>
      <c r="UAQ119" s="138"/>
      <c r="UAR119" s="139"/>
      <c r="UAS119" s="140"/>
      <c r="UAT119" s="136"/>
      <c r="UAU119" s="136"/>
      <c r="UAV119" s="61"/>
      <c r="UAW119" s="136"/>
      <c r="UAX119" s="137"/>
      <c r="UAY119" s="138"/>
      <c r="UAZ119" s="139"/>
      <c r="UBA119" s="140"/>
      <c r="UBB119" s="136"/>
      <c r="UBC119" s="136"/>
      <c r="UBD119" s="61"/>
      <c r="UBE119" s="136"/>
      <c r="UBF119" s="137"/>
      <c r="UBG119" s="138"/>
      <c r="UBH119" s="139"/>
      <c r="UBI119" s="140"/>
      <c r="UBJ119" s="136"/>
      <c r="UBK119" s="136"/>
      <c r="UBL119" s="61"/>
      <c r="UBM119" s="136"/>
      <c r="UBN119" s="137"/>
      <c r="UBO119" s="138"/>
      <c r="UBP119" s="139"/>
      <c r="UBQ119" s="140"/>
      <c r="UBR119" s="136"/>
      <c r="UBS119" s="136"/>
      <c r="UBT119" s="61"/>
      <c r="UBU119" s="136"/>
      <c r="UBV119" s="137"/>
      <c r="UBW119" s="138"/>
      <c r="UBX119" s="139"/>
      <c r="UBY119" s="140"/>
      <c r="UBZ119" s="136"/>
      <c r="UCA119" s="136"/>
      <c r="UCB119" s="61"/>
      <c r="UCC119" s="136"/>
      <c r="UCD119" s="137"/>
      <c r="UCE119" s="138"/>
      <c r="UCF119" s="139"/>
      <c r="UCG119" s="140"/>
      <c r="UCH119" s="136"/>
      <c r="UCI119" s="136"/>
      <c r="UCJ119" s="61"/>
      <c r="UCK119" s="136"/>
      <c r="UCL119" s="137"/>
      <c r="UCM119" s="138"/>
      <c r="UCN119" s="139"/>
      <c r="UCO119" s="140"/>
      <c r="UCP119" s="136"/>
      <c r="UCQ119" s="136"/>
      <c r="UCR119" s="61"/>
      <c r="UCS119" s="136"/>
      <c r="UCT119" s="137"/>
      <c r="UCU119" s="138"/>
      <c r="UCV119" s="139"/>
      <c r="UCW119" s="140"/>
      <c r="UCX119" s="136"/>
      <c r="UCY119" s="136"/>
      <c r="UCZ119" s="61"/>
      <c r="UDA119" s="136"/>
      <c r="UDB119" s="137"/>
      <c r="UDC119" s="138"/>
      <c r="UDD119" s="139"/>
      <c r="UDE119" s="140"/>
      <c r="UDF119" s="136"/>
      <c r="UDG119" s="136"/>
      <c r="UDH119" s="61"/>
      <c r="UDI119" s="136"/>
      <c r="UDJ119" s="137"/>
      <c r="UDK119" s="138"/>
      <c r="UDL119" s="139"/>
      <c r="UDM119" s="140"/>
      <c r="UDN119" s="136"/>
      <c r="UDO119" s="136"/>
      <c r="UDP119" s="61"/>
      <c r="UDQ119" s="136"/>
      <c r="UDR119" s="137"/>
      <c r="UDS119" s="138"/>
      <c r="UDT119" s="139"/>
      <c r="UDU119" s="140"/>
      <c r="UDV119" s="136"/>
      <c r="UDW119" s="136"/>
      <c r="UDX119" s="61"/>
      <c r="UDY119" s="136"/>
      <c r="UDZ119" s="137"/>
      <c r="UEA119" s="138"/>
      <c r="UEB119" s="139"/>
      <c r="UEC119" s="140"/>
      <c r="UED119" s="136"/>
      <c r="UEE119" s="136"/>
      <c r="UEF119" s="61"/>
      <c r="UEG119" s="136"/>
      <c r="UEH119" s="137"/>
      <c r="UEI119" s="138"/>
      <c r="UEJ119" s="139"/>
      <c r="UEK119" s="140"/>
      <c r="UEL119" s="136"/>
      <c r="UEM119" s="136"/>
      <c r="UEN119" s="61"/>
      <c r="UEO119" s="136"/>
      <c r="UEP119" s="137"/>
      <c r="UEQ119" s="138"/>
      <c r="UER119" s="139"/>
      <c r="UES119" s="140"/>
      <c r="UET119" s="136"/>
      <c r="UEU119" s="136"/>
      <c r="UEV119" s="61"/>
      <c r="UEW119" s="136"/>
      <c r="UEX119" s="137"/>
      <c r="UEY119" s="138"/>
      <c r="UEZ119" s="139"/>
      <c r="UFA119" s="140"/>
      <c r="UFB119" s="136"/>
      <c r="UFC119" s="136"/>
      <c r="UFD119" s="61"/>
      <c r="UFE119" s="136"/>
      <c r="UFF119" s="137"/>
      <c r="UFG119" s="138"/>
      <c r="UFH119" s="139"/>
      <c r="UFI119" s="140"/>
      <c r="UFJ119" s="136"/>
      <c r="UFK119" s="136"/>
      <c r="UFL119" s="61"/>
      <c r="UFM119" s="136"/>
      <c r="UFN119" s="137"/>
      <c r="UFO119" s="138"/>
      <c r="UFP119" s="139"/>
      <c r="UFQ119" s="140"/>
      <c r="UFR119" s="136"/>
      <c r="UFS119" s="136"/>
      <c r="UFT119" s="61"/>
      <c r="UFU119" s="136"/>
      <c r="UFV119" s="137"/>
      <c r="UFW119" s="138"/>
      <c r="UFX119" s="139"/>
      <c r="UFY119" s="140"/>
      <c r="UFZ119" s="136"/>
      <c r="UGA119" s="136"/>
      <c r="UGB119" s="61"/>
      <c r="UGC119" s="136"/>
      <c r="UGD119" s="137"/>
      <c r="UGE119" s="138"/>
      <c r="UGF119" s="139"/>
      <c r="UGG119" s="140"/>
      <c r="UGH119" s="136"/>
      <c r="UGI119" s="136"/>
      <c r="UGJ119" s="61"/>
      <c r="UGK119" s="136"/>
      <c r="UGL119" s="137"/>
      <c r="UGM119" s="138"/>
      <c r="UGN119" s="139"/>
      <c r="UGO119" s="140"/>
      <c r="UGP119" s="136"/>
      <c r="UGQ119" s="136"/>
      <c r="UGR119" s="61"/>
      <c r="UGS119" s="136"/>
      <c r="UGT119" s="137"/>
      <c r="UGU119" s="138"/>
      <c r="UGV119" s="139"/>
      <c r="UGW119" s="140"/>
      <c r="UGX119" s="136"/>
      <c r="UGY119" s="136"/>
      <c r="UGZ119" s="61"/>
      <c r="UHA119" s="136"/>
      <c r="UHB119" s="137"/>
      <c r="UHC119" s="138"/>
      <c r="UHD119" s="139"/>
      <c r="UHE119" s="140"/>
      <c r="UHF119" s="136"/>
      <c r="UHG119" s="136"/>
      <c r="UHH119" s="61"/>
      <c r="UHI119" s="136"/>
      <c r="UHJ119" s="137"/>
      <c r="UHK119" s="138"/>
      <c r="UHL119" s="139"/>
      <c r="UHM119" s="140"/>
      <c r="UHN119" s="136"/>
      <c r="UHO119" s="136"/>
      <c r="UHP119" s="61"/>
      <c r="UHQ119" s="136"/>
      <c r="UHR119" s="137"/>
      <c r="UHS119" s="138"/>
      <c r="UHT119" s="139"/>
      <c r="UHU119" s="140"/>
      <c r="UHV119" s="136"/>
      <c r="UHW119" s="136"/>
      <c r="UHX119" s="61"/>
      <c r="UHY119" s="136"/>
      <c r="UHZ119" s="137"/>
      <c r="UIA119" s="138"/>
      <c r="UIB119" s="139"/>
      <c r="UIC119" s="140"/>
      <c r="UID119" s="136"/>
      <c r="UIE119" s="136"/>
      <c r="UIF119" s="61"/>
      <c r="UIG119" s="136"/>
      <c r="UIH119" s="137"/>
      <c r="UII119" s="138"/>
      <c r="UIJ119" s="139"/>
      <c r="UIK119" s="140"/>
      <c r="UIL119" s="136"/>
      <c r="UIM119" s="136"/>
      <c r="UIN119" s="61"/>
      <c r="UIO119" s="136"/>
      <c r="UIP119" s="137"/>
      <c r="UIQ119" s="138"/>
      <c r="UIR119" s="139"/>
      <c r="UIS119" s="140"/>
      <c r="UIT119" s="136"/>
      <c r="UIU119" s="136"/>
      <c r="UIV119" s="61"/>
      <c r="UIW119" s="136"/>
      <c r="UIX119" s="137"/>
      <c r="UIY119" s="138"/>
      <c r="UIZ119" s="139"/>
      <c r="UJA119" s="140"/>
      <c r="UJB119" s="136"/>
      <c r="UJC119" s="136"/>
      <c r="UJD119" s="61"/>
      <c r="UJE119" s="136"/>
      <c r="UJF119" s="137"/>
      <c r="UJG119" s="138"/>
      <c r="UJH119" s="139"/>
      <c r="UJI119" s="140"/>
      <c r="UJJ119" s="136"/>
      <c r="UJK119" s="136"/>
      <c r="UJL119" s="61"/>
      <c r="UJM119" s="136"/>
      <c r="UJN119" s="137"/>
      <c r="UJO119" s="138"/>
      <c r="UJP119" s="139"/>
      <c r="UJQ119" s="140"/>
      <c r="UJR119" s="136"/>
      <c r="UJS119" s="136"/>
      <c r="UJT119" s="61"/>
      <c r="UJU119" s="136"/>
      <c r="UJV119" s="137"/>
      <c r="UJW119" s="138"/>
      <c r="UJX119" s="139"/>
      <c r="UJY119" s="140"/>
      <c r="UJZ119" s="136"/>
      <c r="UKA119" s="136"/>
      <c r="UKB119" s="61"/>
      <c r="UKC119" s="136"/>
      <c r="UKD119" s="137"/>
      <c r="UKE119" s="138"/>
      <c r="UKF119" s="139"/>
      <c r="UKG119" s="140"/>
      <c r="UKH119" s="136"/>
      <c r="UKI119" s="136"/>
      <c r="UKJ119" s="61"/>
      <c r="UKK119" s="136"/>
      <c r="UKL119" s="137"/>
      <c r="UKM119" s="138"/>
      <c r="UKN119" s="139"/>
      <c r="UKO119" s="140"/>
      <c r="UKP119" s="136"/>
      <c r="UKQ119" s="136"/>
      <c r="UKR119" s="61"/>
      <c r="UKS119" s="136"/>
      <c r="UKT119" s="137"/>
      <c r="UKU119" s="138"/>
      <c r="UKV119" s="139"/>
      <c r="UKW119" s="140"/>
      <c r="UKX119" s="136"/>
      <c r="UKY119" s="136"/>
      <c r="UKZ119" s="61"/>
      <c r="ULA119" s="136"/>
      <c r="ULB119" s="137"/>
      <c r="ULC119" s="138"/>
      <c r="ULD119" s="139"/>
      <c r="ULE119" s="140"/>
      <c r="ULF119" s="136"/>
      <c r="ULG119" s="136"/>
      <c r="ULH119" s="61"/>
      <c r="ULI119" s="136"/>
      <c r="ULJ119" s="137"/>
      <c r="ULK119" s="138"/>
      <c r="ULL119" s="139"/>
      <c r="ULM119" s="140"/>
      <c r="ULN119" s="136"/>
      <c r="ULO119" s="136"/>
      <c r="ULP119" s="61"/>
      <c r="ULQ119" s="136"/>
      <c r="ULR119" s="137"/>
      <c r="ULS119" s="138"/>
      <c r="ULT119" s="139"/>
      <c r="ULU119" s="140"/>
      <c r="ULV119" s="136"/>
      <c r="ULW119" s="136"/>
      <c r="ULX119" s="61"/>
      <c r="ULY119" s="136"/>
      <c r="ULZ119" s="137"/>
      <c r="UMA119" s="138"/>
      <c r="UMB119" s="139"/>
      <c r="UMC119" s="140"/>
      <c r="UMD119" s="136"/>
      <c r="UME119" s="136"/>
      <c r="UMF119" s="61"/>
      <c r="UMG119" s="136"/>
      <c r="UMH119" s="137"/>
      <c r="UMI119" s="138"/>
      <c r="UMJ119" s="139"/>
      <c r="UMK119" s="140"/>
      <c r="UML119" s="136"/>
      <c r="UMM119" s="136"/>
      <c r="UMN119" s="61"/>
      <c r="UMO119" s="136"/>
      <c r="UMP119" s="137"/>
      <c r="UMQ119" s="138"/>
      <c r="UMR119" s="139"/>
      <c r="UMS119" s="140"/>
      <c r="UMT119" s="136"/>
      <c r="UMU119" s="136"/>
      <c r="UMV119" s="61"/>
      <c r="UMW119" s="136"/>
      <c r="UMX119" s="137"/>
      <c r="UMY119" s="138"/>
      <c r="UMZ119" s="139"/>
      <c r="UNA119" s="140"/>
      <c r="UNB119" s="136"/>
      <c r="UNC119" s="136"/>
      <c r="UND119" s="61"/>
      <c r="UNE119" s="136"/>
      <c r="UNF119" s="137"/>
      <c r="UNG119" s="138"/>
      <c r="UNH119" s="139"/>
      <c r="UNI119" s="140"/>
      <c r="UNJ119" s="136"/>
      <c r="UNK119" s="136"/>
      <c r="UNL119" s="61"/>
      <c r="UNM119" s="136"/>
      <c r="UNN119" s="137"/>
      <c r="UNO119" s="138"/>
      <c r="UNP119" s="139"/>
      <c r="UNQ119" s="140"/>
      <c r="UNR119" s="136"/>
      <c r="UNS119" s="136"/>
      <c r="UNT119" s="61"/>
      <c r="UNU119" s="136"/>
      <c r="UNV119" s="137"/>
      <c r="UNW119" s="138"/>
      <c r="UNX119" s="139"/>
      <c r="UNY119" s="140"/>
      <c r="UNZ119" s="136"/>
      <c r="UOA119" s="136"/>
      <c r="UOB119" s="61"/>
      <c r="UOC119" s="136"/>
      <c r="UOD119" s="137"/>
      <c r="UOE119" s="138"/>
      <c r="UOF119" s="139"/>
      <c r="UOG119" s="140"/>
      <c r="UOH119" s="136"/>
      <c r="UOI119" s="136"/>
      <c r="UOJ119" s="61"/>
      <c r="UOK119" s="136"/>
      <c r="UOL119" s="137"/>
      <c r="UOM119" s="138"/>
      <c r="UON119" s="139"/>
      <c r="UOO119" s="140"/>
      <c r="UOP119" s="136"/>
      <c r="UOQ119" s="136"/>
      <c r="UOR119" s="61"/>
      <c r="UOS119" s="136"/>
      <c r="UOT119" s="137"/>
      <c r="UOU119" s="138"/>
      <c r="UOV119" s="139"/>
      <c r="UOW119" s="140"/>
      <c r="UOX119" s="136"/>
      <c r="UOY119" s="136"/>
      <c r="UOZ119" s="61"/>
      <c r="UPA119" s="136"/>
      <c r="UPB119" s="137"/>
      <c r="UPC119" s="138"/>
      <c r="UPD119" s="139"/>
      <c r="UPE119" s="140"/>
      <c r="UPF119" s="136"/>
      <c r="UPG119" s="136"/>
      <c r="UPH119" s="61"/>
      <c r="UPI119" s="136"/>
      <c r="UPJ119" s="137"/>
      <c r="UPK119" s="138"/>
      <c r="UPL119" s="139"/>
      <c r="UPM119" s="140"/>
      <c r="UPN119" s="136"/>
      <c r="UPO119" s="136"/>
      <c r="UPP119" s="61"/>
      <c r="UPQ119" s="136"/>
      <c r="UPR119" s="137"/>
      <c r="UPS119" s="138"/>
      <c r="UPT119" s="139"/>
      <c r="UPU119" s="140"/>
      <c r="UPV119" s="136"/>
      <c r="UPW119" s="136"/>
      <c r="UPX119" s="61"/>
      <c r="UPY119" s="136"/>
      <c r="UPZ119" s="137"/>
      <c r="UQA119" s="138"/>
      <c r="UQB119" s="139"/>
      <c r="UQC119" s="140"/>
      <c r="UQD119" s="136"/>
      <c r="UQE119" s="136"/>
      <c r="UQF119" s="61"/>
      <c r="UQG119" s="136"/>
      <c r="UQH119" s="137"/>
      <c r="UQI119" s="138"/>
      <c r="UQJ119" s="139"/>
      <c r="UQK119" s="140"/>
      <c r="UQL119" s="136"/>
      <c r="UQM119" s="136"/>
      <c r="UQN119" s="61"/>
      <c r="UQO119" s="136"/>
      <c r="UQP119" s="137"/>
      <c r="UQQ119" s="138"/>
      <c r="UQR119" s="139"/>
      <c r="UQS119" s="140"/>
      <c r="UQT119" s="136"/>
      <c r="UQU119" s="136"/>
      <c r="UQV119" s="61"/>
      <c r="UQW119" s="136"/>
      <c r="UQX119" s="137"/>
      <c r="UQY119" s="138"/>
      <c r="UQZ119" s="139"/>
      <c r="URA119" s="140"/>
      <c r="URB119" s="136"/>
      <c r="URC119" s="136"/>
      <c r="URD119" s="61"/>
      <c r="URE119" s="136"/>
      <c r="URF119" s="137"/>
      <c r="URG119" s="138"/>
      <c r="URH119" s="139"/>
      <c r="URI119" s="140"/>
      <c r="URJ119" s="136"/>
      <c r="URK119" s="136"/>
      <c r="URL119" s="61"/>
      <c r="URM119" s="136"/>
      <c r="URN119" s="137"/>
      <c r="URO119" s="138"/>
      <c r="URP119" s="139"/>
      <c r="URQ119" s="140"/>
      <c r="URR119" s="136"/>
      <c r="URS119" s="136"/>
      <c r="URT119" s="61"/>
      <c r="URU119" s="136"/>
      <c r="URV119" s="137"/>
      <c r="URW119" s="138"/>
      <c r="URX119" s="139"/>
      <c r="URY119" s="140"/>
      <c r="URZ119" s="136"/>
      <c r="USA119" s="136"/>
      <c r="USB119" s="61"/>
      <c r="USC119" s="136"/>
      <c r="USD119" s="137"/>
      <c r="USE119" s="138"/>
      <c r="USF119" s="139"/>
      <c r="USG119" s="140"/>
      <c r="USH119" s="136"/>
      <c r="USI119" s="136"/>
      <c r="USJ119" s="61"/>
      <c r="USK119" s="136"/>
      <c r="USL119" s="137"/>
      <c r="USM119" s="138"/>
      <c r="USN119" s="139"/>
      <c r="USO119" s="140"/>
      <c r="USP119" s="136"/>
      <c r="USQ119" s="136"/>
      <c r="USR119" s="61"/>
      <c r="USS119" s="136"/>
      <c r="UST119" s="137"/>
      <c r="USU119" s="138"/>
      <c r="USV119" s="139"/>
      <c r="USW119" s="140"/>
      <c r="USX119" s="136"/>
      <c r="USY119" s="136"/>
      <c r="USZ119" s="61"/>
      <c r="UTA119" s="136"/>
      <c r="UTB119" s="137"/>
      <c r="UTC119" s="138"/>
      <c r="UTD119" s="139"/>
      <c r="UTE119" s="140"/>
      <c r="UTF119" s="136"/>
      <c r="UTG119" s="136"/>
      <c r="UTH119" s="61"/>
      <c r="UTI119" s="136"/>
      <c r="UTJ119" s="137"/>
      <c r="UTK119" s="138"/>
      <c r="UTL119" s="139"/>
      <c r="UTM119" s="140"/>
      <c r="UTN119" s="136"/>
      <c r="UTO119" s="136"/>
      <c r="UTP119" s="61"/>
      <c r="UTQ119" s="136"/>
      <c r="UTR119" s="137"/>
      <c r="UTS119" s="138"/>
      <c r="UTT119" s="139"/>
      <c r="UTU119" s="140"/>
      <c r="UTV119" s="136"/>
      <c r="UTW119" s="136"/>
      <c r="UTX119" s="61"/>
      <c r="UTY119" s="136"/>
      <c r="UTZ119" s="137"/>
      <c r="UUA119" s="138"/>
      <c r="UUB119" s="139"/>
      <c r="UUC119" s="140"/>
      <c r="UUD119" s="136"/>
      <c r="UUE119" s="136"/>
      <c r="UUF119" s="61"/>
      <c r="UUG119" s="136"/>
      <c r="UUH119" s="137"/>
      <c r="UUI119" s="138"/>
      <c r="UUJ119" s="139"/>
      <c r="UUK119" s="140"/>
      <c r="UUL119" s="136"/>
      <c r="UUM119" s="136"/>
      <c r="UUN119" s="61"/>
      <c r="UUO119" s="136"/>
      <c r="UUP119" s="137"/>
      <c r="UUQ119" s="138"/>
      <c r="UUR119" s="139"/>
      <c r="UUS119" s="140"/>
      <c r="UUT119" s="136"/>
      <c r="UUU119" s="136"/>
      <c r="UUV119" s="61"/>
      <c r="UUW119" s="136"/>
      <c r="UUX119" s="137"/>
      <c r="UUY119" s="138"/>
      <c r="UUZ119" s="139"/>
      <c r="UVA119" s="140"/>
      <c r="UVB119" s="136"/>
      <c r="UVC119" s="136"/>
      <c r="UVD119" s="61"/>
      <c r="UVE119" s="136"/>
      <c r="UVF119" s="137"/>
      <c r="UVG119" s="138"/>
      <c r="UVH119" s="139"/>
      <c r="UVI119" s="140"/>
      <c r="UVJ119" s="136"/>
      <c r="UVK119" s="136"/>
      <c r="UVL119" s="61"/>
      <c r="UVM119" s="136"/>
      <c r="UVN119" s="137"/>
      <c r="UVO119" s="138"/>
      <c r="UVP119" s="139"/>
      <c r="UVQ119" s="140"/>
      <c r="UVR119" s="136"/>
      <c r="UVS119" s="136"/>
      <c r="UVT119" s="61"/>
      <c r="UVU119" s="136"/>
      <c r="UVV119" s="137"/>
      <c r="UVW119" s="138"/>
      <c r="UVX119" s="139"/>
      <c r="UVY119" s="140"/>
      <c r="UVZ119" s="136"/>
      <c r="UWA119" s="136"/>
      <c r="UWB119" s="61"/>
      <c r="UWC119" s="136"/>
      <c r="UWD119" s="137"/>
      <c r="UWE119" s="138"/>
      <c r="UWF119" s="139"/>
      <c r="UWG119" s="140"/>
      <c r="UWH119" s="136"/>
      <c r="UWI119" s="136"/>
      <c r="UWJ119" s="61"/>
      <c r="UWK119" s="136"/>
      <c r="UWL119" s="137"/>
      <c r="UWM119" s="138"/>
      <c r="UWN119" s="139"/>
      <c r="UWO119" s="140"/>
      <c r="UWP119" s="136"/>
      <c r="UWQ119" s="136"/>
      <c r="UWR119" s="61"/>
      <c r="UWS119" s="136"/>
      <c r="UWT119" s="137"/>
      <c r="UWU119" s="138"/>
      <c r="UWV119" s="139"/>
      <c r="UWW119" s="140"/>
      <c r="UWX119" s="136"/>
      <c r="UWY119" s="136"/>
      <c r="UWZ119" s="61"/>
      <c r="UXA119" s="136"/>
      <c r="UXB119" s="137"/>
      <c r="UXC119" s="138"/>
      <c r="UXD119" s="139"/>
      <c r="UXE119" s="140"/>
      <c r="UXF119" s="136"/>
      <c r="UXG119" s="136"/>
      <c r="UXH119" s="61"/>
      <c r="UXI119" s="136"/>
      <c r="UXJ119" s="137"/>
      <c r="UXK119" s="138"/>
      <c r="UXL119" s="139"/>
      <c r="UXM119" s="140"/>
      <c r="UXN119" s="136"/>
      <c r="UXO119" s="136"/>
      <c r="UXP119" s="61"/>
      <c r="UXQ119" s="136"/>
      <c r="UXR119" s="137"/>
      <c r="UXS119" s="138"/>
      <c r="UXT119" s="139"/>
      <c r="UXU119" s="140"/>
      <c r="UXV119" s="136"/>
      <c r="UXW119" s="136"/>
      <c r="UXX119" s="61"/>
      <c r="UXY119" s="136"/>
      <c r="UXZ119" s="137"/>
      <c r="UYA119" s="138"/>
      <c r="UYB119" s="139"/>
      <c r="UYC119" s="140"/>
      <c r="UYD119" s="136"/>
      <c r="UYE119" s="136"/>
      <c r="UYF119" s="61"/>
      <c r="UYG119" s="136"/>
      <c r="UYH119" s="137"/>
      <c r="UYI119" s="138"/>
      <c r="UYJ119" s="139"/>
      <c r="UYK119" s="140"/>
      <c r="UYL119" s="136"/>
      <c r="UYM119" s="136"/>
      <c r="UYN119" s="61"/>
      <c r="UYO119" s="136"/>
      <c r="UYP119" s="137"/>
      <c r="UYQ119" s="138"/>
      <c r="UYR119" s="139"/>
      <c r="UYS119" s="140"/>
      <c r="UYT119" s="136"/>
      <c r="UYU119" s="136"/>
      <c r="UYV119" s="61"/>
      <c r="UYW119" s="136"/>
      <c r="UYX119" s="137"/>
      <c r="UYY119" s="138"/>
      <c r="UYZ119" s="139"/>
      <c r="UZA119" s="140"/>
      <c r="UZB119" s="136"/>
      <c r="UZC119" s="136"/>
      <c r="UZD119" s="61"/>
      <c r="UZE119" s="136"/>
      <c r="UZF119" s="137"/>
      <c r="UZG119" s="138"/>
      <c r="UZH119" s="139"/>
      <c r="UZI119" s="140"/>
      <c r="UZJ119" s="136"/>
      <c r="UZK119" s="136"/>
      <c r="UZL119" s="61"/>
      <c r="UZM119" s="136"/>
      <c r="UZN119" s="137"/>
      <c r="UZO119" s="138"/>
      <c r="UZP119" s="139"/>
      <c r="UZQ119" s="140"/>
      <c r="UZR119" s="136"/>
      <c r="UZS119" s="136"/>
      <c r="UZT119" s="61"/>
      <c r="UZU119" s="136"/>
      <c r="UZV119" s="137"/>
      <c r="UZW119" s="138"/>
      <c r="UZX119" s="139"/>
      <c r="UZY119" s="140"/>
      <c r="UZZ119" s="136"/>
      <c r="VAA119" s="136"/>
      <c r="VAB119" s="61"/>
      <c r="VAC119" s="136"/>
      <c r="VAD119" s="137"/>
      <c r="VAE119" s="138"/>
      <c r="VAF119" s="139"/>
      <c r="VAG119" s="140"/>
      <c r="VAH119" s="136"/>
      <c r="VAI119" s="136"/>
      <c r="VAJ119" s="61"/>
      <c r="VAK119" s="136"/>
      <c r="VAL119" s="137"/>
      <c r="VAM119" s="138"/>
      <c r="VAN119" s="139"/>
      <c r="VAO119" s="140"/>
      <c r="VAP119" s="136"/>
      <c r="VAQ119" s="136"/>
      <c r="VAR119" s="61"/>
      <c r="VAS119" s="136"/>
      <c r="VAT119" s="137"/>
      <c r="VAU119" s="138"/>
      <c r="VAV119" s="139"/>
      <c r="VAW119" s="140"/>
      <c r="VAX119" s="136"/>
      <c r="VAY119" s="136"/>
      <c r="VAZ119" s="61"/>
      <c r="VBA119" s="136"/>
      <c r="VBB119" s="137"/>
      <c r="VBC119" s="138"/>
      <c r="VBD119" s="139"/>
      <c r="VBE119" s="140"/>
      <c r="VBF119" s="136"/>
      <c r="VBG119" s="136"/>
      <c r="VBH119" s="61"/>
      <c r="VBI119" s="136"/>
      <c r="VBJ119" s="137"/>
      <c r="VBK119" s="138"/>
      <c r="VBL119" s="139"/>
      <c r="VBM119" s="140"/>
      <c r="VBN119" s="136"/>
      <c r="VBO119" s="136"/>
      <c r="VBP119" s="61"/>
      <c r="VBQ119" s="136"/>
      <c r="VBR119" s="137"/>
      <c r="VBS119" s="138"/>
      <c r="VBT119" s="139"/>
      <c r="VBU119" s="140"/>
      <c r="VBV119" s="136"/>
      <c r="VBW119" s="136"/>
      <c r="VBX119" s="61"/>
      <c r="VBY119" s="136"/>
      <c r="VBZ119" s="137"/>
      <c r="VCA119" s="138"/>
      <c r="VCB119" s="139"/>
      <c r="VCC119" s="140"/>
      <c r="VCD119" s="136"/>
      <c r="VCE119" s="136"/>
      <c r="VCF119" s="61"/>
      <c r="VCG119" s="136"/>
      <c r="VCH119" s="137"/>
      <c r="VCI119" s="138"/>
      <c r="VCJ119" s="139"/>
      <c r="VCK119" s="140"/>
      <c r="VCL119" s="136"/>
      <c r="VCM119" s="136"/>
      <c r="VCN119" s="61"/>
      <c r="VCO119" s="136"/>
      <c r="VCP119" s="137"/>
      <c r="VCQ119" s="138"/>
      <c r="VCR119" s="139"/>
      <c r="VCS119" s="140"/>
      <c r="VCT119" s="136"/>
      <c r="VCU119" s="136"/>
      <c r="VCV119" s="61"/>
      <c r="VCW119" s="136"/>
      <c r="VCX119" s="137"/>
      <c r="VCY119" s="138"/>
      <c r="VCZ119" s="139"/>
      <c r="VDA119" s="140"/>
      <c r="VDB119" s="136"/>
      <c r="VDC119" s="136"/>
      <c r="VDD119" s="61"/>
      <c r="VDE119" s="136"/>
      <c r="VDF119" s="137"/>
      <c r="VDG119" s="138"/>
      <c r="VDH119" s="139"/>
      <c r="VDI119" s="140"/>
      <c r="VDJ119" s="136"/>
      <c r="VDK119" s="136"/>
      <c r="VDL119" s="61"/>
      <c r="VDM119" s="136"/>
      <c r="VDN119" s="137"/>
      <c r="VDO119" s="138"/>
      <c r="VDP119" s="139"/>
      <c r="VDQ119" s="140"/>
      <c r="VDR119" s="136"/>
      <c r="VDS119" s="136"/>
      <c r="VDT119" s="61"/>
      <c r="VDU119" s="136"/>
      <c r="VDV119" s="137"/>
      <c r="VDW119" s="138"/>
      <c r="VDX119" s="139"/>
      <c r="VDY119" s="140"/>
      <c r="VDZ119" s="136"/>
      <c r="VEA119" s="136"/>
      <c r="VEB119" s="61"/>
      <c r="VEC119" s="136"/>
      <c r="VED119" s="137"/>
      <c r="VEE119" s="138"/>
      <c r="VEF119" s="139"/>
      <c r="VEG119" s="140"/>
      <c r="VEH119" s="136"/>
      <c r="VEI119" s="136"/>
      <c r="VEJ119" s="61"/>
      <c r="VEK119" s="136"/>
      <c r="VEL119" s="137"/>
      <c r="VEM119" s="138"/>
      <c r="VEN119" s="139"/>
      <c r="VEO119" s="140"/>
      <c r="VEP119" s="136"/>
      <c r="VEQ119" s="136"/>
      <c r="VER119" s="61"/>
      <c r="VES119" s="136"/>
      <c r="VET119" s="137"/>
      <c r="VEU119" s="138"/>
      <c r="VEV119" s="139"/>
      <c r="VEW119" s="140"/>
      <c r="VEX119" s="136"/>
      <c r="VEY119" s="136"/>
      <c r="VEZ119" s="61"/>
      <c r="VFA119" s="136"/>
      <c r="VFB119" s="137"/>
      <c r="VFC119" s="138"/>
      <c r="VFD119" s="139"/>
      <c r="VFE119" s="140"/>
      <c r="VFF119" s="136"/>
      <c r="VFG119" s="136"/>
      <c r="VFH119" s="61"/>
      <c r="VFI119" s="136"/>
      <c r="VFJ119" s="137"/>
      <c r="VFK119" s="138"/>
      <c r="VFL119" s="139"/>
      <c r="VFM119" s="140"/>
      <c r="VFN119" s="136"/>
      <c r="VFO119" s="136"/>
      <c r="VFP119" s="61"/>
      <c r="VFQ119" s="136"/>
      <c r="VFR119" s="137"/>
      <c r="VFS119" s="138"/>
      <c r="VFT119" s="139"/>
      <c r="VFU119" s="140"/>
      <c r="VFV119" s="136"/>
      <c r="VFW119" s="136"/>
      <c r="VFX119" s="61"/>
      <c r="VFY119" s="136"/>
      <c r="VFZ119" s="137"/>
      <c r="VGA119" s="138"/>
      <c r="VGB119" s="139"/>
      <c r="VGC119" s="140"/>
      <c r="VGD119" s="136"/>
      <c r="VGE119" s="136"/>
      <c r="VGF119" s="61"/>
      <c r="VGG119" s="136"/>
      <c r="VGH119" s="137"/>
      <c r="VGI119" s="138"/>
      <c r="VGJ119" s="139"/>
      <c r="VGK119" s="140"/>
      <c r="VGL119" s="136"/>
      <c r="VGM119" s="136"/>
      <c r="VGN119" s="61"/>
      <c r="VGO119" s="136"/>
      <c r="VGP119" s="137"/>
      <c r="VGQ119" s="138"/>
      <c r="VGR119" s="139"/>
      <c r="VGS119" s="140"/>
      <c r="VGT119" s="136"/>
      <c r="VGU119" s="136"/>
      <c r="VGV119" s="61"/>
      <c r="VGW119" s="136"/>
      <c r="VGX119" s="137"/>
      <c r="VGY119" s="138"/>
      <c r="VGZ119" s="139"/>
      <c r="VHA119" s="140"/>
      <c r="VHB119" s="136"/>
      <c r="VHC119" s="136"/>
      <c r="VHD119" s="61"/>
      <c r="VHE119" s="136"/>
      <c r="VHF119" s="137"/>
      <c r="VHG119" s="138"/>
      <c r="VHH119" s="139"/>
      <c r="VHI119" s="140"/>
      <c r="VHJ119" s="136"/>
      <c r="VHK119" s="136"/>
      <c r="VHL119" s="61"/>
      <c r="VHM119" s="136"/>
      <c r="VHN119" s="137"/>
      <c r="VHO119" s="138"/>
      <c r="VHP119" s="139"/>
      <c r="VHQ119" s="140"/>
      <c r="VHR119" s="136"/>
      <c r="VHS119" s="136"/>
      <c r="VHT119" s="61"/>
      <c r="VHU119" s="136"/>
      <c r="VHV119" s="137"/>
      <c r="VHW119" s="138"/>
      <c r="VHX119" s="139"/>
      <c r="VHY119" s="140"/>
      <c r="VHZ119" s="136"/>
      <c r="VIA119" s="136"/>
      <c r="VIB119" s="61"/>
      <c r="VIC119" s="136"/>
      <c r="VID119" s="137"/>
      <c r="VIE119" s="138"/>
      <c r="VIF119" s="139"/>
      <c r="VIG119" s="140"/>
      <c r="VIH119" s="136"/>
      <c r="VII119" s="136"/>
      <c r="VIJ119" s="61"/>
      <c r="VIK119" s="136"/>
      <c r="VIL119" s="137"/>
      <c r="VIM119" s="138"/>
      <c r="VIN119" s="139"/>
      <c r="VIO119" s="140"/>
      <c r="VIP119" s="136"/>
      <c r="VIQ119" s="136"/>
      <c r="VIR119" s="61"/>
      <c r="VIS119" s="136"/>
      <c r="VIT119" s="137"/>
      <c r="VIU119" s="138"/>
      <c r="VIV119" s="139"/>
      <c r="VIW119" s="140"/>
      <c r="VIX119" s="136"/>
      <c r="VIY119" s="136"/>
      <c r="VIZ119" s="61"/>
      <c r="VJA119" s="136"/>
      <c r="VJB119" s="137"/>
      <c r="VJC119" s="138"/>
      <c r="VJD119" s="139"/>
      <c r="VJE119" s="140"/>
      <c r="VJF119" s="136"/>
      <c r="VJG119" s="136"/>
      <c r="VJH119" s="61"/>
      <c r="VJI119" s="136"/>
      <c r="VJJ119" s="137"/>
      <c r="VJK119" s="138"/>
      <c r="VJL119" s="139"/>
      <c r="VJM119" s="140"/>
      <c r="VJN119" s="136"/>
      <c r="VJO119" s="136"/>
      <c r="VJP119" s="61"/>
      <c r="VJQ119" s="136"/>
      <c r="VJR119" s="137"/>
      <c r="VJS119" s="138"/>
      <c r="VJT119" s="139"/>
      <c r="VJU119" s="140"/>
      <c r="VJV119" s="136"/>
      <c r="VJW119" s="136"/>
      <c r="VJX119" s="61"/>
      <c r="VJY119" s="136"/>
      <c r="VJZ119" s="137"/>
      <c r="VKA119" s="138"/>
      <c r="VKB119" s="139"/>
      <c r="VKC119" s="140"/>
      <c r="VKD119" s="136"/>
      <c r="VKE119" s="136"/>
      <c r="VKF119" s="61"/>
      <c r="VKG119" s="136"/>
      <c r="VKH119" s="137"/>
      <c r="VKI119" s="138"/>
      <c r="VKJ119" s="139"/>
      <c r="VKK119" s="140"/>
      <c r="VKL119" s="136"/>
      <c r="VKM119" s="136"/>
      <c r="VKN119" s="61"/>
      <c r="VKO119" s="136"/>
      <c r="VKP119" s="137"/>
      <c r="VKQ119" s="138"/>
      <c r="VKR119" s="139"/>
      <c r="VKS119" s="140"/>
      <c r="VKT119" s="136"/>
      <c r="VKU119" s="136"/>
      <c r="VKV119" s="61"/>
      <c r="VKW119" s="136"/>
      <c r="VKX119" s="137"/>
      <c r="VKY119" s="138"/>
      <c r="VKZ119" s="139"/>
      <c r="VLA119" s="140"/>
      <c r="VLB119" s="136"/>
      <c r="VLC119" s="136"/>
      <c r="VLD119" s="61"/>
      <c r="VLE119" s="136"/>
      <c r="VLF119" s="137"/>
      <c r="VLG119" s="138"/>
      <c r="VLH119" s="139"/>
      <c r="VLI119" s="140"/>
      <c r="VLJ119" s="136"/>
      <c r="VLK119" s="136"/>
      <c r="VLL119" s="61"/>
      <c r="VLM119" s="136"/>
      <c r="VLN119" s="137"/>
      <c r="VLO119" s="138"/>
      <c r="VLP119" s="139"/>
      <c r="VLQ119" s="140"/>
      <c r="VLR119" s="136"/>
      <c r="VLS119" s="136"/>
      <c r="VLT119" s="61"/>
      <c r="VLU119" s="136"/>
      <c r="VLV119" s="137"/>
      <c r="VLW119" s="138"/>
      <c r="VLX119" s="139"/>
      <c r="VLY119" s="140"/>
      <c r="VLZ119" s="136"/>
      <c r="VMA119" s="136"/>
      <c r="VMB119" s="61"/>
      <c r="VMC119" s="136"/>
      <c r="VMD119" s="137"/>
      <c r="VME119" s="138"/>
      <c r="VMF119" s="139"/>
      <c r="VMG119" s="140"/>
      <c r="VMH119" s="136"/>
      <c r="VMI119" s="136"/>
      <c r="VMJ119" s="61"/>
      <c r="VMK119" s="136"/>
      <c r="VML119" s="137"/>
      <c r="VMM119" s="138"/>
      <c r="VMN119" s="139"/>
      <c r="VMO119" s="140"/>
      <c r="VMP119" s="136"/>
      <c r="VMQ119" s="136"/>
      <c r="VMR119" s="61"/>
      <c r="VMS119" s="136"/>
      <c r="VMT119" s="137"/>
      <c r="VMU119" s="138"/>
      <c r="VMV119" s="139"/>
      <c r="VMW119" s="140"/>
      <c r="VMX119" s="136"/>
      <c r="VMY119" s="136"/>
      <c r="VMZ119" s="61"/>
      <c r="VNA119" s="136"/>
      <c r="VNB119" s="137"/>
      <c r="VNC119" s="138"/>
      <c r="VND119" s="139"/>
      <c r="VNE119" s="140"/>
      <c r="VNF119" s="136"/>
      <c r="VNG119" s="136"/>
      <c r="VNH119" s="61"/>
      <c r="VNI119" s="136"/>
      <c r="VNJ119" s="137"/>
      <c r="VNK119" s="138"/>
      <c r="VNL119" s="139"/>
      <c r="VNM119" s="140"/>
      <c r="VNN119" s="136"/>
      <c r="VNO119" s="136"/>
      <c r="VNP119" s="61"/>
      <c r="VNQ119" s="136"/>
      <c r="VNR119" s="137"/>
      <c r="VNS119" s="138"/>
      <c r="VNT119" s="139"/>
      <c r="VNU119" s="140"/>
      <c r="VNV119" s="136"/>
      <c r="VNW119" s="136"/>
      <c r="VNX119" s="61"/>
      <c r="VNY119" s="136"/>
      <c r="VNZ119" s="137"/>
      <c r="VOA119" s="138"/>
      <c r="VOB119" s="139"/>
      <c r="VOC119" s="140"/>
      <c r="VOD119" s="136"/>
      <c r="VOE119" s="136"/>
      <c r="VOF119" s="61"/>
      <c r="VOG119" s="136"/>
      <c r="VOH119" s="137"/>
      <c r="VOI119" s="138"/>
      <c r="VOJ119" s="139"/>
      <c r="VOK119" s="140"/>
      <c r="VOL119" s="136"/>
      <c r="VOM119" s="136"/>
      <c r="VON119" s="61"/>
      <c r="VOO119" s="136"/>
      <c r="VOP119" s="137"/>
      <c r="VOQ119" s="138"/>
      <c r="VOR119" s="139"/>
      <c r="VOS119" s="140"/>
      <c r="VOT119" s="136"/>
      <c r="VOU119" s="136"/>
      <c r="VOV119" s="61"/>
      <c r="VOW119" s="136"/>
      <c r="VOX119" s="137"/>
      <c r="VOY119" s="138"/>
      <c r="VOZ119" s="139"/>
      <c r="VPA119" s="140"/>
      <c r="VPB119" s="136"/>
      <c r="VPC119" s="136"/>
      <c r="VPD119" s="61"/>
      <c r="VPE119" s="136"/>
      <c r="VPF119" s="137"/>
      <c r="VPG119" s="138"/>
      <c r="VPH119" s="139"/>
      <c r="VPI119" s="140"/>
      <c r="VPJ119" s="136"/>
      <c r="VPK119" s="136"/>
      <c r="VPL119" s="61"/>
      <c r="VPM119" s="136"/>
      <c r="VPN119" s="137"/>
      <c r="VPO119" s="138"/>
      <c r="VPP119" s="139"/>
      <c r="VPQ119" s="140"/>
      <c r="VPR119" s="136"/>
      <c r="VPS119" s="136"/>
      <c r="VPT119" s="61"/>
      <c r="VPU119" s="136"/>
      <c r="VPV119" s="137"/>
      <c r="VPW119" s="138"/>
      <c r="VPX119" s="139"/>
      <c r="VPY119" s="140"/>
      <c r="VPZ119" s="136"/>
      <c r="VQA119" s="136"/>
      <c r="VQB119" s="61"/>
      <c r="VQC119" s="136"/>
      <c r="VQD119" s="137"/>
      <c r="VQE119" s="138"/>
      <c r="VQF119" s="139"/>
      <c r="VQG119" s="140"/>
      <c r="VQH119" s="136"/>
      <c r="VQI119" s="136"/>
      <c r="VQJ119" s="61"/>
      <c r="VQK119" s="136"/>
      <c r="VQL119" s="137"/>
      <c r="VQM119" s="138"/>
      <c r="VQN119" s="139"/>
      <c r="VQO119" s="140"/>
      <c r="VQP119" s="136"/>
      <c r="VQQ119" s="136"/>
      <c r="VQR119" s="61"/>
      <c r="VQS119" s="136"/>
      <c r="VQT119" s="137"/>
      <c r="VQU119" s="138"/>
      <c r="VQV119" s="139"/>
      <c r="VQW119" s="140"/>
      <c r="VQX119" s="136"/>
      <c r="VQY119" s="136"/>
      <c r="VQZ119" s="61"/>
      <c r="VRA119" s="136"/>
      <c r="VRB119" s="137"/>
      <c r="VRC119" s="138"/>
      <c r="VRD119" s="139"/>
      <c r="VRE119" s="140"/>
      <c r="VRF119" s="136"/>
      <c r="VRG119" s="136"/>
      <c r="VRH119" s="61"/>
      <c r="VRI119" s="136"/>
      <c r="VRJ119" s="137"/>
      <c r="VRK119" s="138"/>
      <c r="VRL119" s="139"/>
      <c r="VRM119" s="140"/>
      <c r="VRN119" s="136"/>
      <c r="VRO119" s="136"/>
      <c r="VRP119" s="61"/>
      <c r="VRQ119" s="136"/>
      <c r="VRR119" s="137"/>
      <c r="VRS119" s="138"/>
      <c r="VRT119" s="139"/>
      <c r="VRU119" s="140"/>
      <c r="VRV119" s="136"/>
      <c r="VRW119" s="136"/>
      <c r="VRX119" s="61"/>
      <c r="VRY119" s="136"/>
      <c r="VRZ119" s="137"/>
      <c r="VSA119" s="138"/>
      <c r="VSB119" s="139"/>
      <c r="VSC119" s="140"/>
      <c r="VSD119" s="136"/>
      <c r="VSE119" s="136"/>
      <c r="VSF119" s="61"/>
      <c r="VSG119" s="136"/>
      <c r="VSH119" s="137"/>
      <c r="VSI119" s="138"/>
      <c r="VSJ119" s="139"/>
      <c r="VSK119" s="140"/>
      <c r="VSL119" s="136"/>
      <c r="VSM119" s="136"/>
      <c r="VSN119" s="61"/>
      <c r="VSO119" s="136"/>
      <c r="VSP119" s="137"/>
      <c r="VSQ119" s="138"/>
      <c r="VSR119" s="139"/>
      <c r="VSS119" s="140"/>
      <c r="VST119" s="136"/>
      <c r="VSU119" s="136"/>
      <c r="VSV119" s="61"/>
      <c r="VSW119" s="136"/>
      <c r="VSX119" s="137"/>
      <c r="VSY119" s="138"/>
      <c r="VSZ119" s="139"/>
      <c r="VTA119" s="140"/>
      <c r="VTB119" s="136"/>
      <c r="VTC119" s="136"/>
      <c r="VTD119" s="61"/>
      <c r="VTE119" s="136"/>
      <c r="VTF119" s="137"/>
      <c r="VTG119" s="138"/>
      <c r="VTH119" s="139"/>
      <c r="VTI119" s="140"/>
      <c r="VTJ119" s="136"/>
      <c r="VTK119" s="136"/>
      <c r="VTL119" s="61"/>
      <c r="VTM119" s="136"/>
      <c r="VTN119" s="137"/>
      <c r="VTO119" s="138"/>
      <c r="VTP119" s="139"/>
      <c r="VTQ119" s="140"/>
      <c r="VTR119" s="136"/>
      <c r="VTS119" s="136"/>
      <c r="VTT119" s="61"/>
      <c r="VTU119" s="136"/>
      <c r="VTV119" s="137"/>
      <c r="VTW119" s="138"/>
      <c r="VTX119" s="139"/>
      <c r="VTY119" s="140"/>
      <c r="VTZ119" s="136"/>
      <c r="VUA119" s="136"/>
      <c r="VUB119" s="61"/>
      <c r="VUC119" s="136"/>
      <c r="VUD119" s="137"/>
      <c r="VUE119" s="138"/>
      <c r="VUF119" s="139"/>
      <c r="VUG119" s="140"/>
      <c r="VUH119" s="136"/>
      <c r="VUI119" s="136"/>
      <c r="VUJ119" s="61"/>
      <c r="VUK119" s="136"/>
      <c r="VUL119" s="137"/>
      <c r="VUM119" s="138"/>
      <c r="VUN119" s="139"/>
      <c r="VUO119" s="140"/>
      <c r="VUP119" s="136"/>
      <c r="VUQ119" s="136"/>
      <c r="VUR119" s="61"/>
      <c r="VUS119" s="136"/>
      <c r="VUT119" s="137"/>
      <c r="VUU119" s="138"/>
      <c r="VUV119" s="139"/>
      <c r="VUW119" s="140"/>
      <c r="VUX119" s="136"/>
      <c r="VUY119" s="136"/>
      <c r="VUZ119" s="61"/>
      <c r="VVA119" s="136"/>
      <c r="VVB119" s="137"/>
      <c r="VVC119" s="138"/>
      <c r="VVD119" s="139"/>
      <c r="VVE119" s="140"/>
      <c r="VVF119" s="136"/>
      <c r="VVG119" s="136"/>
      <c r="VVH119" s="61"/>
      <c r="VVI119" s="136"/>
      <c r="VVJ119" s="137"/>
      <c r="VVK119" s="138"/>
      <c r="VVL119" s="139"/>
      <c r="VVM119" s="140"/>
      <c r="VVN119" s="136"/>
      <c r="VVO119" s="136"/>
      <c r="VVP119" s="61"/>
      <c r="VVQ119" s="136"/>
      <c r="VVR119" s="137"/>
      <c r="VVS119" s="138"/>
      <c r="VVT119" s="139"/>
      <c r="VVU119" s="140"/>
      <c r="VVV119" s="136"/>
      <c r="VVW119" s="136"/>
      <c r="VVX119" s="61"/>
      <c r="VVY119" s="136"/>
      <c r="VVZ119" s="137"/>
      <c r="VWA119" s="138"/>
      <c r="VWB119" s="139"/>
      <c r="VWC119" s="140"/>
      <c r="VWD119" s="136"/>
      <c r="VWE119" s="136"/>
      <c r="VWF119" s="61"/>
      <c r="VWG119" s="136"/>
      <c r="VWH119" s="137"/>
      <c r="VWI119" s="138"/>
      <c r="VWJ119" s="139"/>
      <c r="VWK119" s="140"/>
      <c r="VWL119" s="136"/>
      <c r="VWM119" s="136"/>
      <c r="VWN119" s="61"/>
      <c r="VWO119" s="136"/>
      <c r="VWP119" s="137"/>
      <c r="VWQ119" s="138"/>
      <c r="VWR119" s="139"/>
      <c r="VWS119" s="140"/>
      <c r="VWT119" s="136"/>
      <c r="VWU119" s="136"/>
      <c r="VWV119" s="61"/>
      <c r="VWW119" s="136"/>
      <c r="VWX119" s="137"/>
      <c r="VWY119" s="138"/>
      <c r="VWZ119" s="139"/>
      <c r="VXA119" s="140"/>
      <c r="VXB119" s="136"/>
      <c r="VXC119" s="136"/>
      <c r="VXD119" s="61"/>
      <c r="VXE119" s="136"/>
      <c r="VXF119" s="137"/>
      <c r="VXG119" s="138"/>
      <c r="VXH119" s="139"/>
      <c r="VXI119" s="140"/>
      <c r="VXJ119" s="136"/>
      <c r="VXK119" s="136"/>
      <c r="VXL119" s="61"/>
      <c r="VXM119" s="136"/>
      <c r="VXN119" s="137"/>
      <c r="VXO119" s="138"/>
      <c r="VXP119" s="139"/>
      <c r="VXQ119" s="140"/>
      <c r="VXR119" s="136"/>
      <c r="VXS119" s="136"/>
      <c r="VXT119" s="61"/>
      <c r="VXU119" s="136"/>
      <c r="VXV119" s="137"/>
      <c r="VXW119" s="138"/>
      <c r="VXX119" s="139"/>
      <c r="VXY119" s="140"/>
      <c r="VXZ119" s="136"/>
      <c r="VYA119" s="136"/>
      <c r="VYB119" s="61"/>
      <c r="VYC119" s="136"/>
      <c r="VYD119" s="137"/>
      <c r="VYE119" s="138"/>
      <c r="VYF119" s="139"/>
      <c r="VYG119" s="140"/>
      <c r="VYH119" s="136"/>
      <c r="VYI119" s="136"/>
      <c r="VYJ119" s="61"/>
      <c r="VYK119" s="136"/>
      <c r="VYL119" s="137"/>
      <c r="VYM119" s="138"/>
      <c r="VYN119" s="139"/>
      <c r="VYO119" s="140"/>
      <c r="VYP119" s="136"/>
      <c r="VYQ119" s="136"/>
      <c r="VYR119" s="61"/>
      <c r="VYS119" s="136"/>
      <c r="VYT119" s="137"/>
      <c r="VYU119" s="138"/>
      <c r="VYV119" s="139"/>
      <c r="VYW119" s="140"/>
      <c r="VYX119" s="136"/>
      <c r="VYY119" s="136"/>
      <c r="VYZ119" s="61"/>
      <c r="VZA119" s="136"/>
      <c r="VZB119" s="137"/>
      <c r="VZC119" s="138"/>
      <c r="VZD119" s="139"/>
      <c r="VZE119" s="140"/>
      <c r="VZF119" s="136"/>
      <c r="VZG119" s="136"/>
      <c r="VZH119" s="61"/>
      <c r="VZI119" s="136"/>
      <c r="VZJ119" s="137"/>
      <c r="VZK119" s="138"/>
      <c r="VZL119" s="139"/>
      <c r="VZM119" s="140"/>
      <c r="VZN119" s="136"/>
      <c r="VZO119" s="136"/>
      <c r="VZP119" s="61"/>
      <c r="VZQ119" s="136"/>
      <c r="VZR119" s="137"/>
      <c r="VZS119" s="138"/>
      <c r="VZT119" s="139"/>
      <c r="VZU119" s="140"/>
      <c r="VZV119" s="136"/>
      <c r="VZW119" s="136"/>
      <c r="VZX119" s="61"/>
      <c r="VZY119" s="136"/>
      <c r="VZZ119" s="137"/>
      <c r="WAA119" s="138"/>
      <c r="WAB119" s="139"/>
      <c r="WAC119" s="140"/>
      <c r="WAD119" s="136"/>
      <c r="WAE119" s="136"/>
      <c r="WAF119" s="61"/>
      <c r="WAG119" s="136"/>
      <c r="WAH119" s="137"/>
      <c r="WAI119" s="138"/>
      <c r="WAJ119" s="139"/>
      <c r="WAK119" s="140"/>
      <c r="WAL119" s="136"/>
      <c r="WAM119" s="136"/>
      <c r="WAN119" s="61"/>
      <c r="WAO119" s="136"/>
      <c r="WAP119" s="137"/>
      <c r="WAQ119" s="138"/>
      <c r="WAR119" s="139"/>
      <c r="WAS119" s="140"/>
      <c r="WAT119" s="136"/>
      <c r="WAU119" s="136"/>
      <c r="WAV119" s="61"/>
      <c r="WAW119" s="136"/>
      <c r="WAX119" s="137"/>
      <c r="WAY119" s="138"/>
      <c r="WAZ119" s="139"/>
      <c r="WBA119" s="140"/>
      <c r="WBB119" s="136"/>
      <c r="WBC119" s="136"/>
      <c r="WBD119" s="61"/>
      <c r="WBE119" s="136"/>
      <c r="WBF119" s="137"/>
      <c r="WBG119" s="138"/>
      <c r="WBH119" s="139"/>
      <c r="WBI119" s="140"/>
      <c r="WBJ119" s="136"/>
      <c r="WBK119" s="136"/>
      <c r="WBL119" s="61"/>
      <c r="WBM119" s="136"/>
      <c r="WBN119" s="137"/>
      <c r="WBO119" s="138"/>
      <c r="WBP119" s="139"/>
      <c r="WBQ119" s="140"/>
      <c r="WBR119" s="136"/>
      <c r="WBS119" s="136"/>
      <c r="WBT119" s="61"/>
      <c r="WBU119" s="136"/>
      <c r="WBV119" s="137"/>
      <c r="WBW119" s="138"/>
      <c r="WBX119" s="139"/>
      <c r="WBY119" s="140"/>
      <c r="WBZ119" s="136"/>
      <c r="WCA119" s="136"/>
      <c r="WCB119" s="61"/>
      <c r="WCC119" s="136"/>
      <c r="WCD119" s="137"/>
      <c r="WCE119" s="138"/>
      <c r="WCF119" s="139"/>
      <c r="WCG119" s="140"/>
      <c r="WCH119" s="136"/>
      <c r="WCI119" s="136"/>
      <c r="WCJ119" s="61"/>
      <c r="WCK119" s="136"/>
      <c r="WCL119" s="137"/>
      <c r="WCM119" s="138"/>
      <c r="WCN119" s="139"/>
      <c r="WCO119" s="140"/>
      <c r="WCP119" s="136"/>
      <c r="WCQ119" s="136"/>
      <c r="WCR119" s="61"/>
      <c r="WCS119" s="136"/>
      <c r="WCT119" s="137"/>
      <c r="WCU119" s="138"/>
      <c r="WCV119" s="139"/>
      <c r="WCW119" s="140"/>
      <c r="WCX119" s="136"/>
      <c r="WCY119" s="136"/>
      <c r="WCZ119" s="61"/>
      <c r="WDA119" s="136"/>
      <c r="WDB119" s="137"/>
      <c r="WDC119" s="138"/>
      <c r="WDD119" s="139"/>
      <c r="WDE119" s="140"/>
      <c r="WDF119" s="136"/>
      <c r="WDG119" s="136"/>
      <c r="WDH119" s="61"/>
      <c r="WDI119" s="136"/>
      <c r="WDJ119" s="137"/>
      <c r="WDK119" s="138"/>
      <c r="WDL119" s="139"/>
      <c r="WDM119" s="140"/>
      <c r="WDN119" s="136"/>
      <c r="WDO119" s="136"/>
      <c r="WDP119" s="61"/>
      <c r="WDQ119" s="136"/>
      <c r="WDR119" s="137"/>
      <c r="WDS119" s="138"/>
      <c r="WDT119" s="139"/>
      <c r="WDU119" s="140"/>
      <c r="WDV119" s="136"/>
      <c r="WDW119" s="136"/>
      <c r="WDX119" s="61"/>
      <c r="WDY119" s="136"/>
      <c r="WDZ119" s="137"/>
      <c r="WEA119" s="138"/>
      <c r="WEB119" s="139"/>
      <c r="WEC119" s="140"/>
      <c r="WED119" s="136"/>
      <c r="WEE119" s="136"/>
      <c r="WEF119" s="61"/>
      <c r="WEG119" s="136"/>
      <c r="WEH119" s="137"/>
      <c r="WEI119" s="138"/>
      <c r="WEJ119" s="139"/>
      <c r="WEK119" s="140"/>
      <c r="WEL119" s="136"/>
      <c r="WEM119" s="136"/>
      <c r="WEN119" s="61"/>
      <c r="WEO119" s="136"/>
      <c r="WEP119" s="137"/>
      <c r="WEQ119" s="138"/>
      <c r="WER119" s="139"/>
      <c r="WES119" s="140"/>
      <c r="WET119" s="136"/>
      <c r="WEU119" s="136"/>
      <c r="WEV119" s="61"/>
      <c r="WEW119" s="136"/>
      <c r="WEX119" s="137"/>
      <c r="WEY119" s="138"/>
      <c r="WEZ119" s="139"/>
      <c r="WFA119" s="140"/>
      <c r="WFB119" s="136"/>
      <c r="WFC119" s="136"/>
      <c r="WFD119" s="61"/>
      <c r="WFE119" s="136"/>
      <c r="WFF119" s="137"/>
      <c r="WFG119" s="138"/>
      <c r="WFH119" s="139"/>
      <c r="WFI119" s="140"/>
      <c r="WFJ119" s="136"/>
      <c r="WFK119" s="136"/>
      <c r="WFL119" s="61"/>
      <c r="WFM119" s="136"/>
      <c r="WFN119" s="137"/>
      <c r="WFO119" s="138"/>
      <c r="WFP119" s="139"/>
      <c r="WFQ119" s="140"/>
      <c r="WFR119" s="136"/>
      <c r="WFS119" s="136"/>
      <c r="WFT119" s="61"/>
      <c r="WFU119" s="136"/>
      <c r="WFV119" s="137"/>
      <c r="WFW119" s="138"/>
      <c r="WFX119" s="139"/>
      <c r="WFY119" s="140"/>
      <c r="WFZ119" s="136"/>
      <c r="WGA119" s="136"/>
      <c r="WGB119" s="61"/>
      <c r="WGC119" s="136"/>
      <c r="WGD119" s="137"/>
      <c r="WGE119" s="138"/>
      <c r="WGF119" s="139"/>
      <c r="WGG119" s="140"/>
      <c r="WGH119" s="136"/>
      <c r="WGI119" s="136"/>
      <c r="WGJ119" s="61"/>
      <c r="WGK119" s="136"/>
      <c r="WGL119" s="137"/>
      <c r="WGM119" s="138"/>
      <c r="WGN119" s="139"/>
      <c r="WGO119" s="140"/>
      <c r="WGP119" s="136"/>
      <c r="WGQ119" s="136"/>
      <c r="WGR119" s="61"/>
      <c r="WGS119" s="136"/>
      <c r="WGT119" s="137"/>
      <c r="WGU119" s="138"/>
      <c r="WGV119" s="139"/>
      <c r="WGW119" s="140"/>
      <c r="WGX119" s="136"/>
      <c r="WGY119" s="136"/>
      <c r="WGZ119" s="61"/>
      <c r="WHA119" s="136"/>
      <c r="WHB119" s="137"/>
      <c r="WHC119" s="138"/>
      <c r="WHD119" s="139"/>
      <c r="WHE119" s="140"/>
      <c r="WHF119" s="136"/>
      <c r="WHG119" s="136"/>
      <c r="WHH119" s="61"/>
      <c r="WHI119" s="136"/>
      <c r="WHJ119" s="137"/>
      <c r="WHK119" s="138"/>
      <c r="WHL119" s="139"/>
      <c r="WHM119" s="140"/>
      <c r="WHN119" s="136"/>
      <c r="WHO119" s="136"/>
      <c r="WHP119" s="61"/>
      <c r="WHQ119" s="136"/>
      <c r="WHR119" s="137"/>
      <c r="WHS119" s="138"/>
      <c r="WHT119" s="139"/>
      <c r="WHU119" s="140"/>
      <c r="WHV119" s="136"/>
      <c r="WHW119" s="136"/>
      <c r="WHX119" s="61"/>
      <c r="WHY119" s="136"/>
      <c r="WHZ119" s="137"/>
      <c r="WIA119" s="138"/>
      <c r="WIB119" s="139"/>
      <c r="WIC119" s="140"/>
      <c r="WID119" s="136"/>
      <c r="WIE119" s="136"/>
      <c r="WIF119" s="61"/>
      <c r="WIG119" s="136"/>
      <c r="WIH119" s="137"/>
      <c r="WII119" s="138"/>
      <c r="WIJ119" s="139"/>
      <c r="WIK119" s="140"/>
      <c r="WIL119" s="136"/>
      <c r="WIM119" s="136"/>
      <c r="WIN119" s="61"/>
      <c r="WIO119" s="136"/>
      <c r="WIP119" s="137"/>
      <c r="WIQ119" s="138"/>
      <c r="WIR119" s="139"/>
      <c r="WIS119" s="140"/>
      <c r="WIT119" s="136"/>
      <c r="WIU119" s="136"/>
      <c r="WIV119" s="61"/>
      <c r="WIW119" s="136"/>
      <c r="WIX119" s="137"/>
      <c r="WIY119" s="138"/>
      <c r="WIZ119" s="139"/>
      <c r="WJA119" s="140"/>
      <c r="WJB119" s="136"/>
      <c r="WJC119" s="136"/>
      <c r="WJD119" s="61"/>
      <c r="WJE119" s="136"/>
      <c r="WJF119" s="137"/>
      <c r="WJG119" s="138"/>
      <c r="WJH119" s="139"/>
      <c r="WJI119" s="140"/>
      <c r="WJJ119" s="136"/>
      <c r="WJK119" s="136"/>
      <c r="WJL119" s="61"/>
      <c r="WJM119" s="136"/>
      <c r="WJN119" s="137"/>
      <c r="WJO119" s="138"/>
      <c r="WJP119" s="139"/>
      <c r="WJQ119" s="140"/>
      <c r="WJR119" s="136"/>
      <c r="WJS119" s="136"/>
      <c r="WJT119" s="61"/>
      <c r="WJU119" s="136"/>
      <c r="WJV119" s="137"/>
      <c r="WJW119" s="138"/>
      <c r="WJX119" s="139"/>
      <c r="WJY119" s="140"/>
      <c r="WJZ119" s="136"/>
      <c r="WKA119" s="136"/>
      <c r="WKB119" s="61"/>
      <c r="WKC119" s="136"/>
      <c r="WKD119" s="137"/>
      <c r="WKE119" s="138"/>
      <c r="WKF119" s="139"/>
      <c r="WKG119" s="140"/>
      <c r="WKH119" s="136"/>
      <c r="WKI119" s="136"/>
      <c r="WKJ119" s="61"/>
      <c r="WKK119" s="136"/>
      <c r="WKL119" s="137"/>
      <c r="WKM119" s="138"/>
      <c r="WKN119" s="139"/>
      <c r="WKO119" s="140"/>
      <c r="WKP119" s="136"/>
      <c r="WKQ119" s="136"/>
      <c r="WKR119" s="61"/>
      <c r="WKS119" s="136"/>
      <c r="WKT119" s="137"/>
      <c r="WKU119" s="138"/>
      <c r="WKV119" s="139"/>
      <c r="WKW119" s="140"/>
      <c r="WKX119" s="136"/>
      <c r="WKY119" s="136"/>
      <c r="WKZ119" s="61"/>
      <c r="WLA119" s="136"/>
      <c r="WLB119" s="137"/>
      <c r="WLC119" s="138"/>
      <c r="WLD119" s="139"/>
      <c r="WLE119" s="140"/>
      <c r="WLF119" s="136"/>
      <c r="WLG119" s="136"/>
      <c r="WLH119" s="61"/>
      <c r="WLI119" s="136"/>
      <c r="WLJ119" s="137"/>
      <c r="WLK119" s="138"/>
      <c r="WLL119" s="139"/>
      <c r="WLM119" s="140"/>
      <c r="WLN119" s="136"/>
      <c r="WLO119" s="136"/>
      <c r="WLP119" s="61"/>
      <c r="WLQ119" s="136"/>
      <c r="WLR119" s="137"/>
      <c r="WLS119" s="138"/>
      <c r="WLT119" s="139"/>
      <c r="WLU119" s="140"/>
      <c r="WLV119" s="136"/>
      <c r="WLW119" s="136"/>
      <c r="WLX119" s="61"/>
      <c r="WLY119" s="136"/>
      <c r="WLZ119" s="137"/>
      <c r="WMA119" s="138"/>
      <c r="WMB119" s="139"/>
      <c r="WMC119" s="140"/>
      <c r="WMD119" s="136"/>
      <c r="WME119" s="136"/>
      <c r="WMF119" s="61"/>
      <c r="WMG119" s="136"/>
      <c r="WMH119" s="137"/>
      <c r="WMI119" s="138"/>
      <c r="WMJ119" s="139"/>
      <c r="WMK119" s="140"/>
      <c r="WML119" s="136"/>
      <c r="WMM119" s="136"/>
      <c r="WMN119" s="61"/>
      <c r="WMO119" s="136"/>
      <c r="WMP119" s="137"/>
      <c r="WMQ119" s="138"/>
      <c r="WMR119" s="139"/>
      <c r="WMS119" s="140"/>
      <c r="WMT119" s="136"/>
      <c r="WMU119" s="136"/>
      <c r="WMV119" s="61"/>
      <c r="WMW119" s="136"/>
      <c r="WMX119" s="137"/>
      <c r="WMY119" s="138"/>
      <c r="WMZ119" s="139"/>
      <c r="WNA119" s="140"/>
      <c r="WNB119" s="136"/>
      <c r="WNC119" s="136"/>
      <c r="WND119" s="61"/>
      <c r="WNE119" s="136"/>
      <c r="WNF119" s="137"/>
      <c r="WNG119" s="138"/>
      <c r="WNH119" s="139"/>
      <c r="WNI119" s="140"/>
      <c r="WNJ119" s="136"/>
      <c r="WNK119" s="136"/>
      <c r="WNL119" s="61"/>
      <c r="WNM119" s="136"/>
      <c r="WNN119" s="137"/>
      <c r="WNO119" s="138"/>
      <c r="WNP119" s="139"/>
      <c r="WNQ119" s="140"/>
      <c r="WNR119" s="136"/>
      <c r="WNS119" s="136"/>
      <c r="WNT119" s="61"/>
      <c r="WNU119" s="136"/>
      <c r="WNV119" s="137"/>
      <c r="WNW119" s="138"/>
      <c r="WNX119" s="139"/>
      <c r="WNY119" s="140"/>
      <c r="WNZ119" s="136"/>
      <c r="WOA119" s="136"/>
      <c r="WOB119" s="61"/>
      <c r="WOC119" s="136"/>
      <c r="WOD119" s="137"/>
      <c r="WOE119" s="138"/>
      <c r="WOF119" s="139"/>
      <c r="WOG119" s="140"/>
      <c r="WOH119" s="136"/>
      <c r="WOI119" s="136"/>
      <c r="WOJ119" s="61"/>
      <c r="WOK119" s="136"/>
      <c r="WOL119" s="137"/>
      <c r="WOM119" s="138"/>
      <c r="WON119" s="139"/>
      <c r="WOO119" s="140"/>
      <c r="WOP119" s="136"/>
      <c r="WOQ119" s="136"/>
      <c r="WOR119" s="61"/>
      <c r="WOS119" s="136"/>
      <c r="WOT119" s="137"/>
      <c r="WOU119" s="138"/>
      <c r="WOV119" s="139"/>
      <c r="WOW119" s="140"/>
      <c r="WOX119" s="136"/>
      <c r="WOY119" s="136"/>
      <c r="WOZ119" s="61"/>
      <c r="WPA119" s="136"/>
      <c r="WPB119" s="137"/>
      <c r="WPC119" s="138"/>
      <c r="WPD119" s="139"/>
      <c r="WPE119" s="140"/>
      <c r="WPF119" s="136"/>
      <c r="WPG119" s="136"/>
      <c r="WPH119" s="61"/>
      <c r="WPI119" s="136"/>
      <c r="WPJ119" s="137"/>
      <c r="WPK119" s="138"/>
      <c r="WPL119" s="139"/>
      <c r="WPM119" s="140"/>
      <c r="WPN119" s="136"/>
      <c r="WPO119" s="136"/>
      <c r="WPP119" s="61"/>
      <c r="WPQ119" s="136"/>
      <c r="WPR119" s="137"/>
      <c r="WPS119" s="138"/>
      <c r="WPT119" s="139"/>
      <c r="WPU119" s="140"/>
      <c r="WPV119" s="136"/>
      <c r="WPW119" s="136"/>
      <c r="WPX119" s="61"/>
      <c r="WPY119" s="136"/>
      <c r="WPZ119" s="137"/>
      <c r="WQA119" s="138"/>
      <c r="WQB119" s="139"/>
      <c r="WQC119" s="140"/>
      <c r="WQD119" s="136"/>
      <c r="WQE119" s="136"/>
      <c r="WQF119" s="61"/>
      <c r="WQG119" s="136"/>
      <c r="WQH119" s="137"/>
      <c r="WQI119" s="138"/>
      <c r="WQJ119" s="139"/>
      <c r="WQK119" s="140"/>
      <c r="WQL119" s="136"/>
      <c r="WQM119" s="136"/>
      <c r="WQN119" s="61"/>
      <c r="WQO119" s="136"/>
      <c r="WQP119" s="137"/>
      <c r="WQQ119" s="138"/>
      <c r="WQR119" s="139"/>
      <c r="WQS119" s="140"/>
      <c r="WQT119" s="136"/>
      <c r="WQU119" s="136"/>
      <c r="WQV119" s="61"/>
      <c r="WQW119" s="136"/>
      <c r="WQX119" s="137"/>
      <c r="WQY119" s="138"/>
      <c r="WQZ119" s="139"/>
      <c r="WRA119" s="140"/>
      <c r="WRB119" s="136"/>
      <c r="WRC119" s="136"/>
      <c r="WRD119" s="61"/>
      <c r="WRE119" s="136"/>
      <c r="WRF119" s="137"/>
      <c r="WRG119" s="138"/>
      <c r="WRH119" s="139"/>
      <c r="WRI119" s="140"/>
      <c r="WRJ119" s="136"/>
      <c r="WRK119" s="136"/>
      <c r="WRL119" s="61"/>
      <c r="WRM119" s="136"/>
      <c r="WRN119" s="137"/>
      <c r="WRO119" s="138"/>
      <c r="WRP119" s="139"/>
      <c r="WRQ119" s="140"/>
      <c r="WRR119" s="136"/>
      <c r="WRS119" s="136"/>
      <c r="WRT119" s="61"/>
      <c r="WRU119" s="136"/>
      <c r="WRV119" s="137"/>
      <c r="WRW119" s="138"/>
      <c r="WRX119" s="139"/>
      <c r="WRY119" s="140"/>
      <c r="WRZ119" s="136"/>
      <c r="WSA119" s="136"/>
      <c r="WSB119" s="61"/>
      <c r="WSC119" s="136"/>
      <c r="WSD119" s="137"/>
      <c r="WSE119" s="138"/>
      <c r="WSF119" s="139"/>
      <c r="WSG119" s="140"/>
      <c r="WSH119" s="136"/>
      <c r="WSI119" s="136"/>
      <c r="WSJ119" s="61"/>
      <c r="WSK119" s="136"/>
      <c r="WSL119" s="137"/>
      <c r="WSM119" s="138"/>
      <c r="WSN119" s="139"/>
      <c r="WSO119" s="140"/>
      <c r="WSP119" s="136"/>
      <c r="WSQ119" s="136"/>
      <c r="WSR119" s="61"/>
      <c r="WSS119" s="136"/>
      <c r="WST119" s="137"/>
      <c r="WSU119" s="138"/>
      <c r="WSV119" s="139"/>
      <c r="WSW119" s="140"/>
      <c r="WSX119" s="136"/>
      <c r="WSY119" s="136"/>
      <c r="WSZ119" s="61"/>
      <c r="WTA119" s="136"/>
      <c r="WTB119" s="137"/>
      <c r="WTC119" s="138"/>
      <c r="WTD119" s="139"/>
      <c r="WTE119" s="140"/>
      <c r="WTF119" s="136"/>
      <c r="WTG119" s="136"/>
      <c r="WTH119" s="61"/>
      <c r="WTI119" s="136"/>
      <c r="WTJ119" s="137"/>
      <c r="WTK119" s="138"/>
      <c r="WTL119" s="139"/>
      <c r="WTM119" s="140"/>
      <c r="WTN119" s="136"/>
      <c r="WTO119" s="136"/>
      <c r="WTP119" s="61"/>
      <c r="WTQ119" s="136"/>
      <c r="WTR119" s="137"/>
      <c r="WTS119" s="138"/>
      <c r="WTT119" s="139"/>
      <c r="WTU119" s="140"/>
      <c r="WTV119" s="136"/>
      <c r="WTW119" s="136"/>
      <c r="WTX119" s="61"/>
      <c r="WTY119" s="136"/>
      <c r="WTZ119" s="137"/>
      <c r="WUA119" s="138"/>
      <c r="WUB119" s="139"/>
      <c r="WUC119" s="140"/>
      <c r="WUD119" s="136"/>
      <c r="WUE119" s="136"/>
      <c r="WUF119" s="61"/>
      <c r="WUG119" s="136"/>
      <c r="WUH119" s="137"/>
      <c r="WUI119" s="138"/>
      <c r="WUJ119" s="139"/>
      <c r="WUK119" s="140"/>
      <c r="WUL119" s="136"/>
      <c r="WUM119" s="136"/>
      <c r="WUN119" s="61"/>
      <c r="WUO119" s="136"/>
      <c r="WUP119" s="137"/>
      <c r="WUQ119" s="138"/>
      <c r="WUR119" s="139"/>
      <c r="WUS119" s="140"/>
      <c r="WUT119" s="136"/>
      <c r="WUU119" s="136"/>
      <c r="WUV119" s="61"/>
      <c r="WUW119" s="136"/>
      <c r="WUX119" s="137"/>
      <c r="WUY119" s="138"/>
      <c r="WUZ119" s="139"/>
      <c r="WVA119" s="140"/>
      <c r="WVB119" s="136"/>
      <c r="WVC119" s="136"/>
      <c r="WVD119" s="61"/>
      <c r="WVE119" s="136"/>
      <c r="WVF119" s="137"/>
      <c r="WVG119" s="138"/>
      <c r="WVH119" s="139"/>
      <c r="WVI119" s="140"/>
      <c r="WVJ119" s="136"/>
      <c r="WVK119" s="136"/>
      <c r="WVL119" s="61"/>
      <c r="WVM119" s="136"/>
      <c r="WVN119" s="137"/>
      <c r="WVO119" s="138"/>
      <c r="WVP119" s="139"/>
      <c r="WVQ119" s="140"/>
      <c r="WVR119" s="136"/>
      <c r="WVS119" s="136"/>
      <c r="WVT119" s="61"/>
      <c r="WVU119" s="136"/>
      <c r="WVV119" s="137"/>
      <c r="WVW119" s="138"/>
      <c r="WVX119" s="139"/>
      <c r="WVY119" s="140"/>
      <c r="WVZ119" s="136"/>
      <c r="WWA119" s="136"/>
      <c r="WWB119" s="61"/>
      <c r="WWC119" s="136"/>
      <c r="WWD119" s="137"/>
      <c r="WWE119" s="138"/>
      <c r="WWF119" s="139"/>
      <c r="WWG119" s="140"/>
      <c r="WWH119" s="136"/>
      <c r="WWI119" s="136"/>
      <c r="WWJ119" s="61"/>
      <c r="WWK119" s="136"/>
      <c r="WWL119" s="137"/>
      <c r="WWM119" s="138"/>
      <c r="WWN119" s="139"/>
      <c r="WWO119" s="140"/>
      <c r="WWP119" s="136"/>
      <c r="WWQ119" s="136"/>
      <c r="WWR119" s="61"/>
      <c r="WWS119" s="136"/>
      <c r="WWT119" s="137"/>
      <c r="WWU119" s="138"/>
      <c r="WWV119" s="139"/>
      <c r="WWW119" s="140"/>
      <c r="WWX119" s="136"/>
      <c r="WWY119" s="136"/>
      <c r="WWZ119" s="61"/>
      <c r="WXA119" s="136"/>
      <c r="WXB119" s="137"/>
      <c r="WXC119" s="138"/>
      <c r="WXD119" s="139"/>
      <c r="WXE119" s="140"/>
      <c r="WXF119" s="136"/>
      <c r="WXG119" s="136"/>
      <c r="WXH119" s="61"/>
      <c r="WXI119" s="136"/>
      <c r="WXJ119" s="137"/>
      <c r="WXK119" s="138"/>
      <c r="WXL119" s="139"/>
      <c r="WXM119" s="140"/>
      <c r="WXN119" s="136"/>
      <c r="WXO119" s="136"/>
      <c r="WXP119" s="61"/>
      <c r="WXQ119" s="136"/>
      <c r="WXR119" s="137"/>
      <c r="WXS119" s="138"/>
      <c r="WXT119" s="139"/>
      <c r="WXU119" s="140"/>
      <c r="WXV119" s="136"/>
      <c r="WXW119" s="136"/>
      <c r="WXX119" s="61"/>
      <c r="WXY119" s="136"/>
      <c r="WXZ119" s="137"/>
      <c r="WYA119" s="138"/>
      <c r="WYB119" s="139"/>
      <c r="WYC119" s="140"/>
      <c r="WYD119" s="136"/>
      <c r="WYE119" s="136"/>
      <c r="WYF119" s="61"/>
      <c r="WYG119" s="136"/>
      <c r="WYH119" s="137"/>
      <c r="WYI119" s="138"/>
      <c r="WYJ119" s="139"/>
      <c r="WYK119" s="140"/>
      <c r="WYL119" s="136"/>
      <c r="WYM119" s="136"/>
      <c r="WYN119" s="61"/>
      <c r="WYO119" s="136"/>
      <c r="WYP119" s="137"/>
      <c r="WYQ119" s="138"/>
      <c r="WYR119" s="139"/>
      <c r="WYS119" s="140"/>
      <c r="WYT119" s="136"/>
      <c r="WYU119" s="136"/>
      <c r="WYV119" s="61"/>
      <c r="WYW119" s="136"/>
      <c r="WYX119" s="137"/>
      <c r="WYY119" s="138"/>
      <c r="WYZ119" s="139"/>
      <c r="WZA119" s="140"/>
      <c r="WZB119" s="136"/>
      <c r="WZC119" s="136"/>
      <c r="WZD119" s="61"/>
      <c r="WZE119" s="136"/>
      <c r="WZF119" s="137"/>
      <c r="WZG119" s="138"/>
      <c r="WZH119" s="139"/>
      <c r="WZI119" s="140"/>
      <c r="WZJ119" s="136"/>
      <c r="WZK119" s="136"/>
      <c r="WZL119" s="61"/>
      <c r="WZM119" s="136"/>
      <c r="WZN119" s="137"/>
      <c r="WZO119" s="138"/>
      <c r="WZP119" s="139"/>
      <c r="WZQ119" s="140"/>
      <c r="WZR119" s="136"/>
      <c r="WZS119" s="136"/>
      <c r="WZT119" s="61"/>
      <c r="WZU119" s="136"/>
      <c r="WZV119" s="137"/>
      <c r="WZW119" s="138"/>
      <c r="WZX119" s="139"/>
      <c r="WZY119" s="140"/>
      <c r="WZZ119" s="136"/>
      <c r="XAA119" s="136"/>
      <c r="XAB119" s="61"/>
      <c r="XAC119" s="136"/>
      <c r="XAD119" s="137"/>
      <c r="XAE119" s="138"/>
      <c r="XAF119" s="139"/>
      <c r="XAG119" s="140"/>
      <c r="XAH119" s="136"/>
      <c r="XAI119" s="136"/>
      <c r="XAJ119" s="61"/>
      <c r="XAK119" s="136"/>
      <c r="XAL119" s="137"/>
      <c r="XAM119" s="138"/>
      <c r="XAN119" s="139"/>
      <c r="XAO119" s="140"/>
      <c r="XAP119" s="136"/>
      <c r="XAQ119" s="136"/>
      <c r="XAR119" s="61"/>
      <c r="XAS119" s="136"/>
      <c r="XAT119" s="137"/>
      <c r="XAU119" s="138"/>
      <c r="XAV119" s="139"/>
      <c r="XAW119" s="140"/>
      <c r="XAX119" s="136"/>
      <c r="XAY119" s="136"/>
      <c r="XAZ119" s="61"/>
      <c r="XBA119" s="136"/>
      <c r="XBB119" s="137"/>
      <c r="XBC119" s="138"/>
      <c r="XBD119" s="139"/>
      <c r="XBE119" s="140"/>
      <c r="XBF119" s="136"/>
      <c r="XBG119" s="136"/>
      <c r="XBH119" s="61"/>
      <c r="XBI119" s="136"/>
      <c r="XBJ119" s="137"/>
      <c r="XBK119" s="138"/>
      <c r="XBL119" s="139"/>
      <c r="XBM119" s="140"/>
      <c r="XBN119" s="136"/>
      <c r="XBO119" s="136"/>
      <c r="XBP119" s="61"/>
      <c r="XBQ119" s="136"/>
      <c r="XBR119" s="137"/>
      <c r="XBS119" s="138"/>
      <c r="XBT119" s="139"/>
      <c r="XBU119" s="140"/>
      <c r="XBV119" s="136"/>
      <c r="XBW119" s="136"/>
      <c r="XBX119" s="61"/>
      <c r="XBY119" s="136"/>
      <c r="XBZ119" s="137"/>
      <c r="XCA119" s="138"/>
      <c r="XCB119" s="139"/>
      <c r="XCC119" s="140"/>
      <c r="XCD119" s="136"/>
      <c r="XCE119" s="136"/>
      <c r="XCF119" s="61"/>
      <c r="XCG119" s="136"/>
      <c r="XCH119" s="137"/>
      <c r="XCI119" s="138"/>
      <c r="XCJ119" s="139"/>
      <c r="XCK119" s="140"/>
      <c r="XCL119" s="136"/>
      <c r="XCM119" s="136"/>
      <c r="XCN119" s="61"/>
      <c r="XCO119" s="136"/>
      <c r="XCP119" s="137"/>
      <c r="XCQ119" s="138"/>
      <c r="XCR119" s="139"/>
      <c r="XCS119" s="140"/>
      <c r="XCT119" s="136"/>
      <c r="XCU119" s="136"/>
      <c r="XCV119" s="61"/>
      <c r="XCW119" s="136"/>
      <c r="XCX119" s="137"/>
      <c r="XCY119" s="138"/>
      <c r="XCZ119" s="139"/>
      <c r="XDA119" s="140"/>
      <c r="XDB119" s="136"/>
      <c r="XDC119" s="136"/>
      <c r="XDD119" s="61"/>
      <c r="XDE119" s="136"/>
      <c r="XDF119" s="137"/>
      <c r="XDG119" s="138"/>
      <c r="XDH119" s="139"/>
      <c r="XDI119" s="140"/>
      <c r="XDJ119" s="136"/>
      <c r="XDK119" s="136"/>
      <c r="XDL119" s="61"/>
      <c r="XDM119" s="136"/>
      <c r="XDN119" s="137"/>
      <c r="XDO119" s="138"/>
      <c r="XDP119" s="139"/>
      <c r="XDQ119" s="140"/>
      <c r="XDR119" s="136"/>
      <c r="XDS119" s="136"/>
      <c r="XDT119" s="61"/>
      <c r="XDU119" s="136"/>
      <c r="XDV119" s="137"/>
      <c r="XDW119" s="138"/>
      <c r="XDX119" s="139"/>
      <c r="XDY119" s="140"/>
      <c r="XDZ119" s="136"/>
      <c r="XEA119" s="136"/>
      <c r="XEB119" s="61"/>
      <c r="XEC119" s="136"/>
      <c r="XED119" s="137"/>
      <c r="XEE119" s="138"/>
      <c r="XEF119" s="139"/>
      <c r="XEG119" s="140"/>
      <c r="XEH119" s="136"/>
      <c r="XEI119" s="136"/>
      <c r="XEJ119" s="61"/>
      <c r="XEK119" s="136"/>
      <c r="XEL119" s="137"/>
      <c r="XEM119" s="138"/>
      <c r="XEN119" s="139"/>
      <c r="XEO119" s="140"/>
      <c r="XEP119" s="136"/>
      <c r="XEQ119" s="136"/>
      <c r="XER119" s="61"/>
      <c r="XES119" s="136"/>
      <c r="XET119" s="137"/>
      <c r="XEU119" s="138"/>
      <c r="XEV119" s="139"/>
      <c r="XEW119" s="140"/>
      <c r="XEX119" s="136"/>
      <c r="XEY119" s="136"/>
      <c r="XEZ119" s="61"/>
      <c r="XFA119" s="136"/>
      <c r="XFB119" s="137"/>
      <c r="XFC119" s="138"/>
      <c r="XFD119" s="139"/>
    </row>
    <row r="120" spans="1:16384" s="180" customFormat="1" ht="28.5" x14ac:dyDescent="0.25">
      <c r="A120" s="170">
        <v>63</v>
      </c>
      <c r="B120" s="39" t="s">
        <v>0</v>
      </c>
      <c r="C120" s="75">
        <v>35235</v>
      </c>
      <c r="D120" s="118" t="s">
        <v>215</v>
      </c>
      <c r="E120" s="39" t="s">
        <v>32</v>
      </c>
      <c r="F120" s="119">
        <v>35.9</v>
      </c>
      <c r="G120" s="119"/>
      <c r="H120" s="68">
        <f t="shared" ref="H120" si="20">+G120*F120</f>
        <v>0</v>
      </c>
    </row>
    <row r="121" spans="1:16384" s="79" customFormat="1" ht="15" thickBot="1" x14ac:dyDescent="0.3">
      <c r="A121" s="57"/>
      <c r="B121" s="35"/>
      <c r="C121" s="35"/>
      <c r="D121" s="82"/>
      <c r="E121" s="35"/>
      <c r="F121" s="52"/>
      <c r="G121" s="52"/>
      <c r="H121" s="52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  <c r="AA121" s="78"/>
      <c r="AB121" s="78"/>
      <c r="AC121" s="78"/>
      <c r="AD121" s="78"/>
      <c r="AE121" s="78"/>
      <c r="AF121" s="78"/>
      <c r="AG121" s="78"/>
      <c r="AH121" s="78"/>
      <c r="AI121" s="78"/>
      <c r="AJ121" s="78"/>
      <c r="AK121" s="78"/>
      <c r="AL121" s="78"/>
      <c r="AM121" s="78"/>
      <c r="AN121" s="78"/>
      <c r="AO121" s="78"/>
      <c r="AP121" s="78"/>
      <c r="AQ121" s="78"/>
      <c r="AR121" s="78"/>
      <c r="AS121" s="78"/>
      <c r="AT121" s="78"/>
      <c r="AU121" s="78"/>
      <c r="AV121" s="78"/>
      <c r="AW121" s="78"/>
      <c r="AX121" s="78"/>
      <c r="AY121" s="78"/>
      <c r="AZ121" s="78"/>
      <c r="BA121" s="78"/>
      <c r="BB121" s="78"/>
      <c r="BC121" s="78"/>
      <c r="BD121" s="78"/>
      <c r="BE121" s="78"/>
      <c r="BF121" s="78"/>
      <c r="BG121" s="78"/>
      <c r="BH121" s="78"/>
      <c r="BI121" s="78"/>
      <c r="BJ121" s="78"/>
      <c r="BK121" s="78"/>
      <c r="BL121" s="78"/>
      <c r="BM121" s="78"/>
      <c r="BN121" s="78"/>
      <c r="BO121" s="78"/>
      <c r="BP121" s="78"/>
      <c r="BQ121" s="78"/>
      <c r="BR121" s="78"/>
      <c r="BS121" s="78"/>
      <c r="BT121" s="78"/>
      <c r="BU121" s="78"/>
      <c r="BV121" s="78"/>
      <c r="BW121" s="78"/>
      <c r="BX121" s="78"/>
      <c r="BY121" s="78"/>
      <c r="BZ121" s="78"/>
      <c r="CA121" s="78"/>
      <c r="CB121" s="78"/>
      <c r="CC121" s="78"/>
      <c r="CD121" s="78"/>
      <c r="CE121" s="78"/>
      <c r="CF121" s="78"/>
      <c r="CG121" s="78"/>
      <c r="CH121" s="78"/>
      <c r="CI121" s="78"/>
      <c r="CJ121" s="78"/>
      <c r="CK121" s="78"/>
      <c r="CL121" s="78"/>
      <c r="CM121" s="78"/>
      <c r="CN121" s="78"/>
      <c r="CO121" s="78"/>
      <c r="CP121" s="78"/>
      <c r="CQ121" s="78"/>
      <c r="CR121" s="78"/>
      <c r="CS121" s="78"/>
      <c r="CT121" s="78"/>
      <c r="CU121" s="78"/>
      <c r="CV121" s="78"/>
      <c r="CW121" s="78"/>
      <c r="CX121" s="78"/>
      <c r="CY121" s="78"/>
      <c r="CZ121" s="78"/>
      <c r="DA121" s="78"/>
      <c r="DB121" s="78"/>
      <c r="DC121" s="78"/>
      <c r="DD121" s="78"/>
      <c r="DE121" s="78"/>
      <c r="DF121" s="78"/>
      <c r="DG121" s="78"/>
      <c r="DH121" s="78"/>
      <c r="DI121" s="78"/>
      <c r="DJ121" s="78"/>
      <c r="DK121" s="78"/>
      <c r="DL121" s="78"/>
      <c r="DM121" s="78"/>
      <c r="DN121" s="78"/>
      <c r="DO121" s="78"/>
      <c r="DP121" s="78"/>
      <c r="DQ121" s="78"/>
      <c r="DR121" s="78"/>
      <c r="DS121" s="78"/>
      <c r="DT121" s="78"/>
      <c r="DU121" s="78"/>
      <c r="DV121" s="78"/>
      <c r="DW121" s="78"/>
      <c r="DX121" s="78"/>
      <c r="DY121" s="78"/>
      <c r="DZ121" s="78"/>
      <c r="EA121" s="78"/>
      <c r="EB121" s="78"/>
      <c r="EC121" s="78"/>
      <c r="ED121" s="78"/>
      <c r="EE121" s="78"/>
      <c r="EF121" s="78"/>
      <c r="EG121" s="78"/>
      <c r="EH121" s="78"/>
      <c r="EI121" s="78"/>
      <c r="EJ121" s="78"/>
      <c r="EK121" s="78"/>
      <c r="EL121" s="78"/>
      <c r="EM121" s="78"/>
      <c r="EN121" s="78"/>
      <c r="EO121" s="78"/>
      <c r="EP121" s="78"/>
      <c r="EQ121" s="78"/>
      <c r="ER121" s="78"/>
      <c r="ES121" s="78"/>
      <c r="ET121" s="78"/>
      <c r="EU121" s="78"/>
      <c r="EV121" s="78"/>
      <c r="EW121" s="78"/>
      <c r="EX121" s="78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</row>
    <row r="122" spans="1:16384" s="159" customFormat="1" ht="15.75" thickBot="1" x14ac:dyDescent="0.3">
      <c r="A122" s="65"/>
      <c r="B122" s="44"/>
      <c r="C122" s="45">
        <v>36000</v>
      </c>
      <c r="D122" s="91" t="s">
        <v>90</v>
      </c>
      <c r="E122" s="45"/>
      <c r="F122" s="55"/>
      <c r="G122" s="55"/>
      <c r="H122" s="36">
        <f>SUM(H123:H126)</f>
        <v>0</v>
      </c>
    </row>
    <row r="123" spans="1:16384" s="180" customFormat="1" ht="42.75" x14ac:dyDescent="0.25">
      <c r="A123" s="197">
        <v>64</v>
      </c>
      <c r="B123" s="59" t="s">
        <v>0</v>
      </c>
      <c r="C123" s="59">
        <v>36611</v>
      </c>
      <c r="D123" s="196" t="s">
        <v>177</v>
      </c>
      <c r="E123" s="59" t="s">
        <v>32</v>
      </c>
      <c r="F123" s="158">
        <v>904</v>
      </c>
      <c r="G123" s="158"/>
      <c r="H123" s="112">
        <f t="shared" ref="H123:H126" si="21">+G123*F123</f>
        <v>0</v>
      </c>
    </row>
    <row r="124" spans="1:16384" s="180" customFormat="1" ht="42.75" x14ac:dyDescent="0.25">
      <c r="A124" s="170">
        <v>65</v>
      </c>
      <c r="B124" s="39" t="s">
        <v>0</v>
      </c>
      <c r="C124" s="39">
        <v>36612</v>
      </c>
      <c r="D124" s="192" t="s">
        <v>205</v>
      </c>
      <c r="E124" s="39" t="s">
        <v>32</v>
      </c>
      <c r="F124" s="119">
        <v>592.4</v>
      </c>
      <c r="G124" s="119"/>
      <c r="H124" s="68">
        <f t="shared" si="21"/>
        <v>0</v>
      </c>
    </row>
    <row r="125" spans="1:16384" s="180" customFormat="1" ht="28.5" x14ac:dyDescent="0.25">
      <c r="A125" s="170">
        <v>66</v>
      </c>
      <c r="B125" s="39" t="s">
        <v>0</v>
      </c>
      <c r="C125" s="39">
        <v>36613</v>
      </c>
      <c r="D125" s="192" t="s">
        <v>122</v>
      </c>
      <c r="E125" s="39" t="s">
        <v>32</v>
      </c>
      <c r="F125" s="119">
        <v>126.2</v>
      </c>
      <c r="G125" s="119"/>
      <c r="H125" s="68">
        <f t="shared" si="21"/>
        <v>0</v>
      </c>
    </row>
    <row r="126" spans="1:16384" s="180" customFormat="1" ht="28.5" x14ac:dyDescent="0.25">
      <c r="A126" s="39">
        <v>67</v>
      </c>
      <c r="B126" s="39" t="s">
        <v>0</v>
      </c>
      <c r="C126" s="39">
        <v>36215</v>
      </c>
      <c r="D126" s="192" t="s">
        <v>176</v>
      </c>
      <c r="E126" s="39" t="s">
        <v>32</v>
      </c>
      <c r="F126" s="119">
        <v>31.1</v>
      </c>
      <c r="G126" s="119"/>
      <c r="H126" s="68">
        <f t="shared" si="21"/>
        <v>0</v>
      </c>
    </row>
    <row r="127" spans="1:16384" s="159" customFormat="1" x14ac:dyDescent="0.25">
      <c r="A127" s="57"/>
      <c r="B127" s="174"/>
      <c r="C127" s="174"/>
      <c r="D127" s="175"/>
      <c r="E127" s="174"/>
      <c r="F127" s="178"/>
      <c r="G127" s="178"/>
      <c r="H127" s="178"/>
    </row>
    <row r="128" spans="1:16384" s="181" customFormat="1" ht="15" x14ac:dyDescent="0.25">
      <c r="A128" s="115"/>
      <c r="B128" s="26"/>
      <c r="C128" s="6">
        <v>40000</v>
      </c>
      <c r="D128" s="7" t="s">
        <v>85</v>
      </c>
      <c r="E128" s="6"/>
      <c r="F128" s="41"/>
      <c r="G128" s="41"/>
      <c r="H128" s="27">
        <f>H130+H137+H140+H167</f>
        <v>0</v>
      </c>
    </row>
    <row r="129" spans="1:9" ht="15" thickBot="1" x14ac:dyDescent="0.3">
      <c r="B129" s="57"/>
      <c r="C129" s="76"/>
      <c r="D129" s="101"/>
      <c r="E129" s="57"/>
      <c r="F129" s="58"/>
      <c r="G129" s="58"/>
      <c r="H129" s="58"/>
    </row>
    <row r="130" spans="1:9" ht="15.75" thickBot="1" x14ac:dyDescent="0.3">
      <c r="A130" s="65"/>
      <c r="B130" s="44"/>
      <c r="C130" s="45">
        <v>41000</v>
      </c>
      <c r="D130" s="91" t="s">
        <v>91</v>
      </c>
      <c r="E130" s="45"/>
      <c r="F130" s="55"/>
      <c r="G130" s="55"/>
      <c r="H130" s="36">
        <f>SUM(H131:H135)</f>
        <v>0</v>
      </c>
    </row>
    <row r="131" spans="1:9" ht="42.75" x14ac:dyDescent="0.25">
      <c r="A131" s="48">
        <v>68</v>
      </c>
      <c r="B131" s="48" t="s">
        <v>0</v>
      </c>
      <c r="C131" s="48">
        <v>41261</v>
      </c>
      <c r="D131" s="147" t="s">
        <v>179</v>
      </c>
      <c r="E131" s="48" t="s">
        <v>32</v>
      </c>
      <c r="F131" s="148">
        <v>424</v>
      </c>
      <c r="G131" s="148"/>
      <c r="H131" s="149">
        <f t="shared" ref="H131:H135" si="22">+G131*F131</f>
        <v>0</v>
      </c>
    </row>
    <row r="132" spans="1:9" ht="99.75" x14ac:dyDescent="0.25">
      <c r="A132" s="48">
        <v>69</v>
      </c>
      <c r="B132" s="48" t="s">
        <v>45</v>
      </c>
      <c r="C132" s="48">
        <v>41131</v>
      </c>
      <c r="D132" s="102" t="s">
        <v>178</v>
      </c>
      <c r="E132" s="48" t="s">
        <v>31</v>
      </c>
      <c r="F132" s="149">
        <v>158.80000000000001</v>
      </c>
      <c r="G132" s="149"/>
      <c r="H132" s="149">
        <f t="shared" si="22"/>
        <v>0</v>
      </c>
    </row>
    <row r="133" spans="1:9" ht="99.75" x14ac:dyDescent="0.25">
      <c r="A133" s="48">
        <v>70</v>
      </c>
      <c r="B133" s="48" t="s">
        <v>0</v>
      </c>
      <c r="C133" s="48">
        <v>41244</v>
      </c>
      <c r="D133" s="102" t="s">
        <v>206</v>
      </c>
      <c r="E133" s="48" t="s">
        <v>32</v>
      </c>
      <c r="F133" s="149">
        <v>29</v>
      </c>
      <c r="G133" s="149"/>
      <c r="H133" s="149">
        <f t="shared" si="22"/>
        <v>0</v>
      </c>
    </row>
    <row r="134" spans="1:9" ht="42.75" x14ac:dyDescent="0.25">
      <c r="A134" s="48">
        <v>71</v>
      </c>
      <c r="B134" s="48" t="s">
        <v>0</v>
      </c>
      <c r="C134" s="48">
        <v>41332</v>
      </c>
      <c r="D134" s="102" t="s">
        <v>180</v>
      </c>
      <c r="E134" s="48" t="s">
        <v>32</v>
      </c>
      <c r="F134" s="149">
        <v>324.5</v>
      </c>
      <c r="G134" s="149"/>
      <c r="H134" s="149">
        <f t="shared" ref="H134" si="23">+G134*F134</f>
        <v>0</v>
      </c>
    </row>
    <row r="135" spans="1:9" ht="28.5" x14ac:dyDescent="0.25">
      <c r="A135" s="48">
        <v>72</v>
      </c>
      <c r="B135" s="48" t="s">
        <v>0</v>
      </c>
      <c r="C135" s="48">
        <v>41466</v>
      </c>
      <c r="D135" s="102" t="s">
        <v>123</v>
      </c>
      <c r="E135" s="48" t="s">
        <v>32</v>
      </c>
      <c r="F135" s="149">
        <v>779.9</v>
      </c>
      <c r="G135" s="149"/>
      <c r="H135" s="149">
        <f t="shared" si="22"/>
        <v>0</v>
      </c>
    </row>
    <row r="136" spans="1:9" ht="15" thickBot="1" x14ac:dyDescent="0.3">
      <c r="B136" s="57"/>
      <c r="C136" s="76"/>
      <c r="D136" s="101"/>
      <c r="E136" s="57"/>
      <c r="F136" s="58"/>
      <c r="G136" s="58"/>
      <c r="H136" s="58"/>
    </row>
    <row r="137" spans="1:9" ht="15.75" thickBot="1" x14ac:dyDescent="0.3">
      <c r="A137" s="65"/>
      <c r="B137" s="44"/>
      <c r="C137" s="45">
        <v>42000</v>
      </c>
      <c r="D137" s="91" t="s">
        <v>92</v>
      </c>
      <c r="E137" s="45"/>
      <c r="F137" s="55"/>
      <c r="G137" s="55"/>
      <c r="H137" s="36">
        <f>SUM(H138:H138)</f>
        <v>0</v>
      </c>
    </row>
    <row r="138" spans="1:9" s="180" customFormat="1" ht="85.5" x14ac:dyDescent="0.25">
      <c r="A138" s="34">
        <v>73</v>
      </c>
      <c r="B138" s="34" t="s">
        <v>0</v>
      </c>
      <c r="C138" s="198">
        <v>42113</v>
      </c>
      <c r="D138" s="199" t="s">
        <v>207</v>
      </c>
      <c r="E138" s="200" t="s">
        <v>32</v>
      </c>
      <c r="F138" s="149">
        <v>817.5</v>
      </c>
      <c r="G138" s="201"/>
      <c r="H138" s="190">
        <f t="shared" ref="H138" si="24">+G138*F138</f>
        <v>0</v>
      </c>
      <c r="I138" s="131"/>
    </row>
    <row r="139" spans="1:9" ht="15" thickBot="1" x14ac:dyDescent="0.3">
      <c r="B139" s="57"/>
      <c r="C139" s="76"/>
      <c r="D139" s="101"/>
      <c r="E139" s="57"/>
      <c r="F139" s="58"/>
      <c r="G139" s="58"/>
      <c r="H139" s="58"/>
    </row>
    <row r="140" spans="1:9" ht="15.75" thickBot="1" x14ac:dyDescent="0.3">
      <c r="A140" s="65"/>
      <c r="B140" s="44"/>
      <c r="C140" s="45">
        <v>43000</v>
      </c>
      <c r="D140" s="91" t="s">
        <v>93</v>
      </c>
      <c r="E140" s="45"/>
      <c r="F140" s="55"/>
      <c r="G140" s="55"/>
      <c r="H140" s="36">
        <f>SUM(H142:H165)</f>
        <v>0</v>
      </c>
    </row>
    <row r="141" spans="1:9" ht="15" x14ac:dyDescent="0.25">
      <c r="A141" s="47"/>
      <c r="B141" s="47"/>
      <c r="C141" s="103"/>
      <c r="D141" s="104" t="s">
        <v>127</v>
      </c>
      <c r="E141" s="47"/>
      <c r="F141" s="105"/>
      <c r="G141" s="106"/>
      <c r="H141" s="107"/>
    </row>
    <row r="142" spans="1:9" s="180" customFormat="1" ht="85.5" x14ac:dyDescent="0.25">
      <c r="A142" s="34">
        <v>74</v>
      </c>
      <c r="B142" s="34" t="s">
        <v>45</v>
      </c>
      <c r="C142" s="202">
        <v>43221</v>
      </c>
      <c r="D142" s="203" t="s">
        <v>128</v>
      </c>
      <c r="E142" s="34" t="s">
        <v>32</v>
      </c>
      <c r="F142" s="191">
        <v>17.5</v>
      </c>
      <c r="G142" s="191"/>
      <c r="H142" s="190">
        <f t="shared" ref="H142" si="25">+G142*F142</f>
        <v>0</v>
      </c>
      <c r="I142" s="131"/>
    </row>
    <row r="143" spans="1:9" s="180" customFormat="1" ht="85.5" x14ac:dyDescent="0.25">
      <c r="A143" s="34">
        <v>75</v>
      </c>
      <c r="B143" s="34" t="s">
        <v>45</v>
      </c>
      <c r="C143" s="202">
        <v>43221</v>
      </c>
      <c r="D143" s="203" t="s">
        <v>128</v>
      </c>
      <c r="E143" s="34" t="s">
        <v>32</v>
      </c>
      <c r="F143" s="191">
        <v>18.3</v>
      </c>
      <c r="G143" s="191"/>
      <c r="H143" s="190">
        <f t="shared" ref="H143:H146" si="26">+G143*F143</f>
        <v>0</v>
      </c>
      <c r="I143" s="131"/>
    </row>
    <row r="144" spans="1:9" ht="28.5" x14ac:dyDescent="0.25">
      <c r="A144" s="34">
        <v>76</v>
      </c>
      <c r="B144" s="39" t="s">
        <v>45</v>
      </c>
      <c r="C144" s="75">
        <v>43281</v>
      </c>
      <c r="D144" s="100" t="s">
        <v>188</v>
      </c>
      <c r="E144" s="39" t="s">
        <v>32</v>
      </c>
      <c r="F144" s="40">
        <f>F143</f>
        <v>18.3</v>
      </c>
      <c r="G144" s="40"/>
      <c r="H144" s="173">
        <f t="shared" si="26"/>
        <v>0</v>
      </c>
    </row>
    <row r="145" spans="1:9" s="180" customFormat="1" ht="85.5" x14ac:dyDescent="0.25">
      <c r="A145" s="34">
        <v>77</v>
      </c>
      <c r="B145" s="34" t="s">
        <v>45</v>
      </c>
      <c r="C145" s="202">
        <v>43222</v>
      </c>
      <c r="D145" s="203" t="s">
        <v>189</v>
      </c>
      <c r="E145" s="34" t="s">
        <v>32</v>
      </c>
      <c r="F145" s="191">
        <v>5.2</v>
      </c>
      <c r="G145" s="191"/>
      <c r="H145" s="190">
        <f t="shared" si="26"/>
        <v>0</v>
      </c>
      <c r="I145" s="131"/>
    </row>
    <row r="146" spans="1:9" ht="28.5" x14ac:dyDescent="0.25">
      <c r="A146" s="34">
        <v>78</v>
      </c>
      <c r="B146" s="39" t="s">
        <v>45</v>
      </c>
      <c r="C146" s="75">
        <v>43282</v>
      </c>
      <c r="D146" s="100" t="s">
        <v>94</v>
      </c>
      <c r="E146" s="39" t="s">
        <v>32</v>
      </c>
      <c r="F146" s="40">
        <f>F145</f>
        <v>5.2</v>
      </c>
      <c r="G146" s="40"/>
      <c r="H146" s="173">
        <f t="shared" si="26"/>
        <v>0</v>
      </c>
    </row>
    <row r="147" spans="1:9" s="180" customFormat="1" ht="85.5" x14ac:dyDescent="0.25">
      <c r="A147" s="34">
        <v>79</v>
      </c>
      <c r="B147" s="34" t="s">
        <v>45</v>
      </c>
      <c r="C147" s="202">
        <v>43223</v>
      </c>
      <c r="D147" s="203" t="s">
        <v>190</v>
      </c>
      <c r="E147" s="34" t="s">
        <v>32</v>
      </c>
      <c r="F147" s="191">
        <v>2</v>
      </c>
      <c r="G147" s="191"/>
      <c r="H147" s="190">
        <f t="shared" ref="H147" si="27">+G147*F147</f>
        <v>0</v>
      </c>
      <c r="I147" s="131"/>
    </row>
    <row r="148" spans="1:9" ht="28.5" x14ac:dyDescent="0.25">
      <c r="A148" s="34">
        <v>80</v>
      </c>
      <c r="B148" s="39" t="s">
        <v>45</v>
      </c>
      <c r="C148" s="75">
        <v>43283</v>
      </c>
      <c r="D148" s="100" t="s">
        <v>192</v>
      </c>
      <c r="E148" s="39" t="s">
        <v>32</v>
      </c>
      <c r="F148" s="40">
        <f>F147</f>
        <v>2</v>
      </c>
      <c r="G148" s="40"/>
      <c r="H148" s="173">
        <f t="shared" ref="H148:H161" si="28">+G148*F148</f>
        <v>0</v>
      </c>
    </row>
    <row r="149" spans="1:9" ht="28.5" x14ac:dyDescent="0.25">
      <c r="A149" s="34">
        <v>81</v>
      </c>
      <c r="B149" s="47" t="s">
        <v>45</v>
      </c>
      <c r="C149" s="127">
        <v>43511</v>
      </c>
      <c r="D149" s="128" t="s">
        <v>187</v>
      </c>
      <c r="E149" s="39" t="s">
        <v>32</v>
      </c>
      <c r="F149" s="40">
        <f>F142+F143+F145+F147</f>
        <v>43</v>
      </c>
      <c r="G149" s="40"/>
      <c r="H149" s="173">
        <f t="shared" si="28"/>
        <v>0</v>
      </c>
    </row>
    <row r="150" spans="1:9" s="180" customFormat="1" ht="85.5" x14ac:dyDescent="0.25">
      <c r="A150" s="34">
        <v>82</v>
      </c>
      <c r="B150" s="34" t="s">
        <v>45</v>
      </c>
      <c r="C150" s="202">
        <v>43224</v>
      </c>
      <c r="D150" s="203" t="s">
        <v>191</v>
      </c>
      <c r="E150" s="34" t="s">
        <v>32</v>
      </c>
      <c r="F150" s="191">
        <v>64.599999999999994</v>
      </c>
      <c r="G150" s="191"/>
      <c r="H150" s="190">
        <f t="shared" ref="H150:H155" si="29">+G150*F150</f>
        <v>0</v>
      </c>
      <c r="I150" s="131"/>
    </row>
    <row r="151" spans="1:9" s="180" customFormat="1" ht="71.25" x14ac:dyDescent="0.25">
      <c r="A151" s="34">
        <v>83</v>
      </c>
      <c r="B151" s="34" t="s">
        <v>45</v>
      </c>
      <c r="C151" s="202">
        <v>43224</v>
      </c>
      <c r="D151" s="203" t="s">
        <v>193</v>
      </c>
      <c r="E151" s="34" t="s">
        <v>32</v>
      </c>
      <c r="F151" s="191">
        <v>24.3</v>
      </c>
      <c r="G151" s="191"/>
      <c r="H151" s="190">
        <f t="shared" si="29"/>
        <v>0</v>
      </c>
      <c r="I151" s="131"/>
    </row>
    <row r="152" spans="1:9" ht="28.5" x14ac:dyDescent="0.25">
      <c r="A152" s="34">
        <v>84</v>
      </c>
      <c r="B152" s="39" t="s">
        <v>45</v>
      </c>
      <c r="C152" s="75">
        <v>43284</v>
      </c>
      <c r="D152" s="100" t="s">
        <v>192</v>
      </c>
      <c r="E152" s="39" t="s">
        <v>32</v>
      </c>
      <c r="F152" s="40">
        <f>F151</f>
        <v>24.3</v>
      </c>
      <c r="G152" s="40"/>
      <c r="H152" s="173">
        <f t="shared" si="29"/>
        <v>0</v>
      </c>
    </row>
    <row r="153" spans="1:9" s="180" customFormat="1" ht="85.5" x14ac:dyDescent="0.25">
      <c r="A153" s="34">
        <v>85</v>
      </c>
      <c r="B153" s="34" t="s">
        <v>45</v>
      </c>
      <c r="C153" s="202">
        <v>43225</v>
      </c>
      <c r="D153" s="203" t="s">
        <v>194</v>
      </c>
      <c r="E153" s="34" t="s">
        <v>32</v>
      </c>
      <c r="F153" s="191">
        <v>51.6</v>
      </c>
      <c r="G153" s="191"/>
      <c r="H153" s="190">
        <f t="shared" si="29"/>
        <v>0</v>
      </c>
      <c r="I153" s="131"/>
    </row>
    <row r="154" spans="1:9" s="180" customFormat="1" ht="71.25" x14ac:dyDescent="0.25">
      <c r="A154" s="34">
        <v>86</v>
      </c>
      <c r="B154" s="34" t="s">
        <v>45</v>
      </c>
      <c r="C154" s="202">
        <v>43225</v>
      </c>
      <c r="D154" s="203" t="s">
        <v>200</v>
      </c>
      <c r="E154" s="34" t="s">
        <v>32</v>
      </c>
      <c r="F154" s="191">
        <v>10.5</v>
      </c>
      <c r="G154" s="191"/>
      <c r="H154" s="190">
        <f t="shared" si="29"/>
        <v>0</v>
      </c>
      <c r="I154" s="131"/>
    </row>
    <row r="155" spans="1:9" ht="28.5" x14ac:dyDescent="0.25">
      <c r="A155" s="34">
        <v>87</v>
      </c>
      <c r="B155" s="39" t="s">
        <v>45</v>
      </c>
      <c r="C155" s="75">
        <v>43285</v>
      </c>
      <c r="D155" s="100" t="s">
        <v>195</v>
      </c>
      <c r="E155" s="39" t="s">
        <v>32</v>
      </c>
      <c r="F155" s="40">
        <f>F154</f>
        <v>10.5</v>
      </c>
      <c r="G155" s="40"/>
      <c r="H155" s="173">
        <f t="shared" si="29"/>
        <v>0</v>
      </c>
    </row>
    <row r="156" spans="1:9" s="180" customFormat="1" ht="85.5" x14ac:dyDescent="0.25">
      <c r="A156" s="34">
        <v>88</v>
      </c>
      <c r="B156" s="34" t="s">
        <v>45</v>
      </c>
      <c r="C156" s="202">
        <v>43226</v>
      </c>
      <c r="D156" s="203" t="s">
        <v>199</v>
      </c>
      <c r="E156" s="34" t="s">
        <v>32</v>
      </c>
      <c r="F156" s="191">
        <v>7.5</v>
      </c>
      <c r="G156" s="191"/>
      <c r="H156" s="190">
        <f t="shared" si="28"/>
        <v>0</v>
      </c>
      <c r="I156" s="131"/>
    </row>
    <row r="157" spans="1:9" s="180" customFormat="1" ht="71.25" x14ac:dyDescent="0.25">
      <c r="A157" s="34">
        <v>89</v>
      </c>
      <c r="B157" s="34" t="s">
        <v>45</v>
      </c>
      <c r="C157" s="202">
        <v>43226</v>
      </c>
      <c r="D157" s="203" t="s">
        <v>198</v>
      </c>
      <c r="E157" s="34" t="s">
        <v>32</v>
      </c>
      <c r="F157" s="191">
        <v>43.2</v>
      </c>
      <c r="G157" s="191"/>
      <c r="H157" s="190">
        <f t="shared" ref="H157" si="30">+G157*F157</f>
        <v>0</v>
      </c>
      <c r="I157" s="131"/>
    </row>
    <row r="158" spans="1:9" ht="28.5" x14ac:dyDescent="0.25">
      <c r="A158" s="34">
        <v>90</v>
      </c>
      <c r="B158" s="39" t="s">
        <v>45</v>
      </c>
      <c r="C158" s="75">
        <v>43286</v>
      </c>
      <c r="D158" s="100" t="s">
        <v>197</v>
      </c>
      <c r="E158" s="39" t="s">
        <v>32</v>
      </c>
      <c r="F158" s="40">
        <f>F157</f>
        <v>43.2</v>
      </c>
      <c r="G158" s="40"/>
      <c r="H158" s="173">
        <f t="shared" ref="H158:H159" si="31">+G158*F158</f>
        <v>0</v>
      </c>
    </row>
    <row r="159" spans="1:9" ht="28.5" x14ac:dyDescent="0.25">
      <c r="A159" s="34">
        <v>91</v>
      </c>
      <c r="B159" s="47" t="s">
        <v>45</v>
      </c>
      <c r="C159" s="127">
        <v>43512</v>
      </c>
      <c r="D159" s="128" t="s">
        <v>130</v>
      </c>
      <c r="E159" s="39" t="s">
        <v>32</v>
      </c>
      <c r="F159" s="40">
        <f>F145+F146+F148+F150+F151+F154+F156+F157</f>
        <v>162.5</v>
      </c>
      <c r="G159" s="40"/>
      <c r="H159" s="173">
        <f t="shared" si="31"/>
        <v>0</v>
      </c>
    </row>
    <row r="160" spans="1:9" ht="28.5" x14ac:dyDescent="0.25">
      <c r="A160" s="34">
        <v>92</v>
      </c>
      <c r="B160" s="47" t="s">
        <v>45</v>
      </c>
      <c r="C160" s="127">
        <v>43522</v>
      </c>
      <c r="D160" s="128" t="s">
        <v>196</v>
      </c>
      <c r="E160" s="39" t="s">
        <v>32</v>
      </c>
      <c r="F160" s="40">
        <f>F153</f>
        <v>51.6</v>
      </c>
      <c r="G160" s="40"/>
      <c r="H160" s="173">
        <f t="shared" ref="H160" si="32">+G160*F160</f>
        <v>0</v>
      </c>
    </row>
    <row r="161" spans="1:11" x14ac:dyDescent="0.25">
      <c r="A161" s="34">
        <v>93</v>
      </c>
      <c r="B161" s="39" t="s">
        <v>45</v>
      </c>
      <c r="C161" s="75">
        <v>43841</v>
      </c>
      <c r="D161" s="100" t="s">
        <v>95</v>
      </c>
      <c r="E161" s="39" t="s">
        <v>32</v>
      </c>
      <c r="F161" s="40">
        <f>F142+F143+F145+F147+F150+F151+F153+F154+F156+F157</f>
        <v>244.7</v>
      </c>
      <c r="G161" s="40"/>
      <c r="H161" s="173">
        <f t="shared" si="28"/>
        <v>0</v>
      </c>
    </row>
    <row r="162" spans="1:11" ht="15" x14ac:dyDescent="0.25">
      <c r="A162" s="47"/>
      <c r="B162" s="47"/>
      <c r="C162" s="103"/>
      <c r="D162" s="104" t="s">
        <v>129</v>
      </c>
      <c r="E162" s="47"/>
      <c r="F162" s="105"/>
      <c r="G162" s="106"/>
      <c r="H162" s="107"/>
    </row>
    <row r="163" spans="1:11" s="180" customFormat="1" ht="85.5" x14ac:dyDescent="0.25">
      <c r="A163" s="39">
        <v>94</v>
      </c>
      <c r="B163" s="39" t="s">
        <v>0</v>
      </c>
      <c r="C163" s="75">
        <v>43194</v>
      </c>
      <c r="D163" s="118" t="s">
        <v>131</v>
      </c>
      <c r="E163" s="39" t="s">
        <v>32</v>
      </c>
      <c r="F163" s="119">
        <v>43.4</v>
      </c>
      <c r="G163" s="119"/>
      <c r="H163" s="68">
        <f t="shared" ref="H163:H164" si="33">+G163*F163</f>
        <v>0</v>
      </c>
      <c r="I163" s="131"/>
      <c r="K163" s="187"/>
    </row>
    <row r="164" spans="1:11" ht="28.5" x14ac:dyDescent="0.25">
      <c r="A164" s="34">
        <v>95</v>
      </c>
      <c r="B164" s="47" t="s">
        <v>45</v>
      </c>
      <c r="C164" s="127">
        <v>43511</v>
      </c>
      <c r="D164" s="128" t="s">
        <v>187</v>
      </c>
      <c r="E164" s="39" t="s">
        <v>32</v>
      </c>
      <c r="F164" s="40">
        <f>F163</f>
        <v>43.4</v>
      </c>
      <c r="G164" s="40"/>
      <c r="H164" s="173">
        <f t="shared" si="33"/>
        <v>0</v>
      </c>
    </row>
    <row r="165" spans="1:11" x14ac:dyDescent="0.25">
      <c r="A165" s="34">
        <v>96</v>
      </c>
      <c r="B165" s="39" t="s">
        <v>45</v>
      </c>
      <c r="C165" s="75">
        <v>43841</v>
      </c>
      <c r="D165" s="100" t="s">
        <v>95</v>
      </c>
      <c r="E165" s="39" t="s">
        <v>32</v>
      </c>
      <c r="F165" s="40">
        <f>F163</f>
        <v>43.4</v>
      </c>
      <c r="G165" s="40"/>
      <c r="H165" s="173">
        <f t="shared" ref="H165" si="34">+G165*F165</f>
        <v>0</v>
      </c>
    </row>
    <row r="166" spans="1:11" ht="15" thickBot="1" x14ac:dyDescent="0.3">
      <c r="B166" s="57"/>
      <c r="C166" s="76"/>
      <c r="D166" s="101"/>
      <c r="E166" s="57"/>
      <c r="F166" s="58"/>
      <c r="G166" s="58"/>
      <c r="H166" s="58"/>
    </row>
    <row r="167" spans="1:11" ht="15.75" thickBot="1" x14ac:dyDescent="0.3">
      <c r="A167" s="65"/>
      <c r="B167" s="44"/>
      <c r="C167" s="45">
        <v>44000</v>
      </c>
      <c r="D167" s="91" t="s">
        <v>96</v>
      </c>
      <c r="E167" s="45"/>
      <c r="F167" s="55"/>
      <c r="G167" s="55"/>
      <c r="H167" s="36">
        <f>SUM(H169:H180)</f>
        <v>0</v>
      </c>
    </row>
    <row r="168" spans="1:11" ht="15" x14ac:dyDescent="0.25">
      <c r="A168" s="34"/>
      <c r="B168" s="34"/>
      <c r="C168" s="62"/>
      <c r="D168" s="96" t="s">
        <v>132</v>
      </c>
      <c r="E168" s="34"/>
      <c r="F168" s="40"/>
      <c r="G168" s="204"/>
      <c r="H168" s="72"/>
    </row>
    <row r="169" spans="1:11" s="188" customFormat="1" ht="57" x14ac:dyDescent="0.25">
      <c r="A169" s="47">
        <v>97</v>
      </c>
      <c r="B169" s="47" t="s">
        <v>45</v>
      </c>
      <c r="C169" s="127">
        <v>44132</v>
      </c>
      <c r="D169" s="205" t="s">
        <v>137</v>
      </c>
      <c r="E169" s="47" t="s">
        <v>29</v>
      </c>
      <c r="F169" s="129">
        <v>4</v>
      </c>
      <c r="G169" s="129"/>
      <c r="H169" s="130">
        <f t="shared" ref="H169:H170" si="35">+G169*F169</f>
        <v>0</v>
      </c>
    </row>
    <row r="170" spans="1:11" s="188" customFormat="1" ht="71.25" x14ac:dyDescent="0.25">
      <c r="A170" s="47">
        <v>98</v>
      </c>
      <c r="B170" s="47" t="s">
        <v>45</v>
      </c>
      <c r="C170" s="127">
        <v>44142</v>
      </c>
      <c r="D170" s="205" t="s">
        <v>208</v>
      </c>
      <c r="E170" s="47" t="s">
        <v>29</v>
      </c>
      <c r="F170" s="129">
        <v>2</v>
      </c>
      <c r="G170" s="129"/>
      <c r="H170" s="130">
        <f t="shared" si="35"/>
        <v>0</v>
      </c>
    </row>
    <row r="171" spans="1:11" ht="15" x14ac:dyDescent="0.25">
      <c r="A171" s="34"/>
      <c r="B171" s="34"/>
      <c r="C171" s="62"/>
      <c r="D171" s="96" t="s">
        <v>135</v>
      </c>
      <c r="E171" s="34"/>
      <c r="F171" s="40"/>
      <c r="G171" s="204"/>
      <c r="H171" s="72"/>
    </row>
    <row r="172" spans="1:11" s="188" customFormat="1" ht="57" x14ac:dyDescent="0.25">
      <c r="A172" s="47">
        <v>99</v>
      </c>
      <c r="B172" s="47" t="s">
        <v>45</v>
      </c>
      <c r="C172" s="127">
        <v>44162</v>
      </c>
      <c r="D172" s="205" t="s">
        <v>183</v>
      </c>
      <c r="E172" s="47" t="s">
        <v>29</v>
      </c>
      <c r="F172" s="129">
        <v>1</v>
      </c>
      <c r="G172" s="129"/>
      <c r="H172" s="130">
        <f t="shared" ref="H172" si="36">+G172*F172</f>
        <v>0</v>
      </c>
    </row>
    <row r="173" spans="1:11" s="188" customFormat="1" ht="57" x14ac:dyDescent="0.25">
      <c r="A173" s="47">
        <v>100</v>
      </c>
      <c r="B173" s="47" t="s">
        <v>45</v>
      </c>
      <c r="C173" s="127">
        <v>44163</v>
      </c>
      <c r="D173" s="205" t="s">
        <v>182</v>
      </c>
      <c r="E173" s="47" t="s">
        <v>29</v>
      </c>
      <c r="F173" s="129">
        <v>5</v>
      </c>
      <c r="G173" s="129"/>
      <c r="H173" s="130">
        <f t="shared" ref="H173:H174" si="37">+G173*F173</f>
        <v>0</v>
      </c>
    </row>
    <row r="174" spans="1:11" s="188" customFormat="1" ht="57" x14ac:dyDescent="0.25">
      <c r="A174" s="47">
        <v>101</v>
      </c>
      <c r="B174" s="47" t="s">
        <v>45</v>
      </c>
      <c r="C174" s="127">
        <v>44183</v>
      </c>
      <c r="D174" s="205" t="s">
        <v>184</v>
      </c>
      <c r="E174" s="47" t="s">
        <v>29</v>
      </c>
      <c r="F174" s="129">
        <v>4</v>
      </c>
      <c r="G174" s="129"/>
      <c r="H174" s="130">
        <f t="shared" si="37"/>
        <v>0</v>
      </c>
    </row>
    <row r="175" spans="1:11" s="188" customFormat="1" ht="57" x14ac:dyDescent="0.25">
      <c r="A175" s="47">
        <v>102</v>
      </c>
      <c r="B175" s="47" t="s">
        <v>45</v>
      </c>
      <c r="C175" s="127">
        <v>44183</v>
      </c>
      <c r="D175" s="205" t="s">
        <v>185</v>
      </c>
      <c r="E175" s="47" t="s">
        <v>29</v>
      </c>
      <c r="F175" s="129">
        <v>1</v>
      </c>
      <c r="G175" s="129"/>
      <c r="H175" s="130">
        <f t="shared" ref="H175" si="38">+G175*F175</f>
        <v>0</v>
      </c>
    </row>
    <row r="176" spans="1:11" ht="15" x14ac:dyDescent="0.25">
      <c r="A176" s="34"/>
      <c r="B176" s="34"/>
      <c r="C176" s="62"/>
      <c r="D176" s="96" t="s">
        <v>133</v>
      </c>
      <c r="E176" s="34"/>
      <c r="F176" s="40"/>
      <c r="G176" s="204"/>
      <c r="H176" s="72"/>
    </row>
    <row r="177" spans="1:9" s="188" customFormat="1" ht="42.75" x14ac:dyDescent="0.25">
      <c r="A177" s="47">
        <v>103</v>
      </c>
      <c r="B177" s="47" t="s">
        <v>0</v>
      </c>
      <c r="C177" s="127">
        <v>44855</v>
      </c>
      <c r="D177" s="205" t="s">
        <v>209</v>
      </c>
      <c r="E177" s="47" t="s">
        <v>29</v>
      </c>
      <c r="F177" s="129">
        <v>4</v>
      </c>
      <c r="G177" s="129"/>
      <c r="H177" s="130">
        <f t="shared" ref="H177" si="39">+G177*F177</f>
        <v>0</v>
      </c>
    </row>
    <row r="178" spans="1:9" ht="15" x14ac:dyDescent="0.25">
      <c r="A178" s="34"/>
      <c r="B178" s="34"/>
      <c r="C178" s="62"/>
      <c r="D178" s="96" t="s">
        <v>134</v>
      </c>
      <c r="E178" s="34"/>
      <c r="F178" s="40"/>
      <c r="G178" s="204"/>
      <c r="H178" s="72"/>
    </row>
    <row r="179" spans="1:9" s="180" customFormat="1" ht="42.75" x14ac:dyDescent="0.25">
      <c r="A179" s="47">
        <v>104</v>
      </c>
      <c r="B179" s="47" t="s">
        <v>0</v>
      </c>
      <c r="C179" s="127">
        <v>44972</v>
      </c>
      <c r="D179" s="128" t="s">
        <v>186</v>
      </c>
      <c r="E179" s="47" t="s">
        <v>29</v>
      </c>
      <c r="F179" s="132">
        <v>13</v>
      </c>
      <c r="G179" s="132"/>
      <c r="H179" s="129">
        <f t="shared" ref="H179" si="40">+G179*F179</f>
        <v>0</v>
      </c>
      <c r="I179" s="131"/>
    </row>
    <row r="180" spans="1:9" s="180" customFormat="1" ht="71.25" x14ac:dyDescent="0.25">
      <c r="A180" s="47">
        <v>105</v>
      </c>
      <c r="B180" s="47" t="s">
        <v>0</v>
      </c>
      <c r="C180" s="127">
        <v>44972</v>
      </c>
      <c r="D180" s="128" t="s">
        <v>201</v>
      </c>
      <c r="E180" s="47" t="s">
        <v>29</v>
      </c>
      <c r="F180" s="132">
        <v>2</v>
      </c>
      <c r="G180" s="132"/>
      <c r="H180" s="129">
        <f t="shared" ref="H180" si="41">+G180*F180</f>
        <v>0</v>
      </c>
      <c r="I180" s="131"/>
    </row>
    <row r="181" spans="1:9" x14ac:dyDescent="0.25">
      <c r="B181" s="57"/>
      <c r="C181" s="76"/>
      <c r="D181" s="101"/>
      <c r="E181" s="57"/>
      <c r="F181" s="58"/>
      <c r="G181" s="58"/>
      <c r="H181" s="58"/>
    </row>
    <row r="182" spans="1:9" s="141" customFormat="1" ht="15" x14ac:dyDescent="0.25">
      <c r="A182" s="142"/>
      <c r="B182" s="26"/>
      <c r="C182" s="6">
        <v>50000</v>
      </c>
      <c r="D182" s="143" t="s">
        <v>99</v>
      </c>
      <c r="E182" s="6"/>
      <c r="F182" s="41"/>
      <c r="G182" s="41"/>
      <c r="H182" s="27">
        <f>H184+H188+H191+H195</f>
        <v>0</v>
      </c>
    </row>
    <row r="183" spans="1:9" s="141" customFormat="1" ht="15.75" thickBot="1" x14ac:dyDescent="0.3">
      <c r="A183" s="28"/>
      <c r="B183" s="29"/>
      <c r="C183" s="30"/>
      <c r="D183" s="144"/>
      <c r="E183" s="30"/>
      <c r="F183" s="145"/>
      <c r="G183" s="145"/>
      <c r="H183" s="146"/>
    </row>
    <row r="184" spans="1:9" s="141" customFormat="1" ht="15.75" thickBot="1" x14ac:dyDescent="0.3">
      <c r="A184" s="54"/>
      <c r="B184" s="44"/>
      <c r="C184" s="45">
        <v>51000</v>
      </c>
      <c r="D184" s="124" t="s">
        <v>100</v>
      </c>
      <c r="E184" s="45"/>
      <c r="F184" s="125"/>
      <c r="G184" s="125"/>
      <c r="H184" s="126">
        <f>SUM(H185:H186)</f>
        <v>0</v>
      </c>
    </row>
    <row r="185" spans="1:9" s="141" customFormat="1" ht="42.75" x14ac:dyDescent="0.25">
      <c r="A185" s="48">
        <v>106</v>
      </c>
      <c r="B185" s="48" t="s">
        <v>45</v>
      </c>
      <c r="C185" s="48">
        <v>51211</v>
      </c>
      <c r="D185" s="147" t="s">
        <v>155</v>
      </c>
      <c r="E185" s="48" t="s">
        <v>31</v>
      </c>
      <c r="F185" s="40">
        <v>25.8</v>
      </c>
      <c r="G185" s="148"/>
      <c r="H185" s="149">
        <f t="shared" ref="H185" si="42">+G185*F185</f>
        <v>0</v>
      </c>
    </row>
    <row r="186" spans="1:9" s="141" customFormat="1" ht="42.75" x14ac:dyDescent="0.25">
      <c r="A186" s="48">
        <v>107</v>
      </c>
      <c r="B186" s="48" t="s">
        <v>45</v>
      </c>
      <c r="C186" s="48">
        <v>51681</v>
      </c>
      <c r="D186" s="147" t="s">
        <v>156</v>
      </c>
      <c r="E186" s="48" t="s">
        <v>31</v>
      </c>
      <c r="F186" s="40">
        <v>16.350000000000001</v>
      </c>
      <c r="G186" s="148"/>
      <c r="H186" s="149">
        <f t="shared" ref="H186" si="43">+G186*F186</f>
        <v>0</v>
      </c>
    </row>
    <row r="187" spans="1:9" s="141" customFormat="1" ht="15" thickBot="1" x14ac:dyDescent="0.3">
      <c r="A187" s="150"/>
      <c r="B187" s="56"/>
      <c r="C187" s="28"/>
      <c r="D187" s="151"/>
      <c r="E187" s="28"/>
      <c r="F187" s="152"/>
      <c r="G187" s="152"/>
      <c r="H187" s="153"/>
    </row>
    <row r="188" spans="1:9" s="141" customFormat="1" ht="15.75" thickBot="1" x14ac:dyDescent="0.3">
      <c r="A188" s="54"/>
      <c r="B188" s="44"/>
      <c r="C188" s="45">
        <v>52000</v>
      </c>
      <c r="D188" s="124" t="s">
        <v>101</v>
      </c>
      <c r="E188" s="45"/>
      <c r="F188" s="125"/>
      <c r="G188" s="125"/>
      <c r="H188" s="126">
        <f>SUM(H189:H189)</f>
        <v>0</v>
      </c>
    </row>
    <row r="189" spans="1:9" s="141" customFormat="1" ht="71.25" x14ac:dyDescent="0.25">
      <c r="A189" s="48">
        <v>108</v>
      </c>
      <c r="B189" s="48" t="s">
        <v>45</v>
      </c>
      <c r="C189" s="48">
        <v>52221</v>
      </c>
      <c r="D189" s="147" t="s">
        <v>157</v>
      </c>
      <c r="E189" s="48" t="s">
        <v>102</v>
      </c>
      <c r="F189" s="40">
        <v>1555.58</v>
      </c>
      <c r="G189" s="148"/>
      <c r="H189" s="149">
        <f t="shared" ref="H189" si="44">+G189*F189</f>
        <v>0</v>
      </c>
    </row>
    <row r="190" spans="1:9" s="141" customFormat="1" ht="15" thickBot="1" x14ac:dyDescent="0.3">
      <c r="A190" s="150"/>
      <c r="B190" s="56"/>
      <c r="C190" s="28"/>
      <c r="D190" s="151"/>
      <c r="E190" s="28"/>
      <c r="F190" s="152"/>
      <c r="G190" s="152"/>
      <c r="H190" s="153"/>
    </row>
    <row r="191" spans="1:9" s="141" customFormat="1" ht="15.75" thickBot="1" x14ac:dyDescent="0.3">
      <c r="A191" s="154"/>
      <c r="B191" s="44"/>
      <c r="C191" s="45">
        <v>53000</v>
      </c>
      <c r="D191" s="155" t="s">
        <v>103</v>
      </c>
      <c r="E191" s="45"/>
      <c r="F191" s="156"/>
      <c r="G191" s="156"/>
      <c r="H191" s="126">
        <f>SUM(H192:H193)</f>
        <v>0</v>
      </c>
    </row>
    <row r="192" spans="1:9" s="141" customFormat="1" ht="42.75" x14ac:dyDescent="0.25">
      <c r="A192" s="39">
        <v>109</v>
      </c>
      <c r="B192" s="39" t="s">
        <v>45</v>
      </c>
      <c r="C192" s="75">
        <v>53138</v>
      </c>
      <c r="D192" s="118" t="s">
        <v>158</v>
      </c>
      <c r="E192" s="39" t="s">
        <v>33</v>
      </c>
      <c r="F192" s="119">
        <v>15.19</v>
      </c>
      <c r="G192" s="119"/>
      <c r="H192" s="68">
        <f t="shared" ref="H192:H193" si="45">+G192*F192</f>
        <v>0</v>
      </c>
    </row>
    <row r="193" spans="1:8" s="141" customFormat="1" ht="42.75" x14ac:dyDescent="0.25">
      <c r="A193" s="39">
        <v>110</v>
      </c>
      <c r="B193" s="39" t="s">
        <v>45</v>
      </c>
      <c r="C193" s="75">
        <v>53138</v>
      </c>
      <c r="D193" s="118" t="s">
        <v>159</v>
      </c>
      <c r="E193" s="39" t="s">
        <v>33</v>
      </c>
      <c r="F193" s="119">
        <v>13.02</v>
      </c>
      <c r="G193" s="119"/>
      <c r="H193" s="68">
        <f t="shared" si="45"/>
        <v>0</v>
      </c>
    </row>
    <row r="194" spans="1:8" s="141" customFormat="1" ht="15" thickBot="1" x14ac:dyDescent="0.3">
      <c r="A194" s="150"/>
      <c r="B194" s="56"/>
      <c r="C194" s="28"/>
      <c r="D194" s="151"/>
      <c r="E194" s="28"/>
      <c r="F194" s="152"/>
      <c r="G194" s="152"/>
      <c r="H194" s="153"/>
    </row>
    <row r="195" spans="1:8" s="180" customFormat="1" ht="15.75" thickBot="1" x14ac:dyDescent="0.3">
      <c r="A195" s="54"/>
      <c r="B195" s="44"/>
      <c r="C195" s="45">
        <v>58000</v>
      </c>
      <c r="D195" s="155" t="s">
        <v>124</v>
      </c>
      <c r="E195" s="45"/>
      <c r="F195" s="55"/>
      <c r="G195" s="55"/>
      <c r="H195" s="46">
        <f>SUM(H196:H196)</f>
        <v>0</v>
      </c>
    </row>
    <row r="196" spans="1:8" s="180" customFormat="1" ht="57" x14ac:dyDescent="0.25">
      <c r="A196" s="48">
        <v>111</v>
      </c>
      <c r="B196" s="39" t="s">
        <v>45</v>
      </c>
      <c r="C196" s="39">
        <v>58211</v>
      </c>
      <c r="D196" s="100" t="s">
        <v>164</v>
      </c>
      <c r="E196" s="39" t="s">
        <v>32</v>
      </c>
      <c r="F196" s="68">
        <v>31</v>
      </c>
      <c r="G196" s="68"/>
      <c r="H196" s="72">
        <f t="shared" ref="H196" si="46">+G196*F196</f>
        <v>0</v>
      </c>
    </row>
    <row r="197" spans="1:8" x14ac:dyDescent="0.25">
      <c r="A197" s="48"/>
      <c r="B197" s="48"/>
      <c r="C197" s="48"/>
      <c r="D197" s="102"/>
      <c r="E197" s="48"/>
      <c r="F197" s="73"/>
      <c r="G197" s="74"/>
      <c r="H197" s="49"/>
    </row>
    <row r="198" spans="1:8" s="181" customFormat="1" ht="15" x14ac:dyDescent="0.25">
      <c r="A198" s="115"/>
      <c r="B198" s="26"/>
      <c r="C198" s="6">
        <v>60000</v>
      </c>
      <c r="D198" s="7" t="s">
        <v>18</v>
      </c>
      <c r="E198" s="6"/>
      <c r="F198" s="41"/>
      <c r="G198" s="41"/>
      <c r="H198" s="27">
        <f>H200+H223+H236+H241+H245</f>
        <v>0</v>
      </c>
    </row>
    <row r="199" spans="1:8" ht="15.75" thickBot="1" x14ac:dyDescent="0.3">
      <c r="B199" s="29"/>
      <c r="C199" s="30"/>
      <c r="D199" s="80"/>
      <c r="E199" s="30"/>
      <c r="F199" s="42"/>
      <c r="G199" s="42"/>
      <c r="H199" s="43"/>
    </row>
    <row r="200" spans="1:8" ht="15.75" thickBot="1" x14ac:dyDescent="0.3">
      <c r="A200" s="54"/>
      <c r="B200" s="44"/>
      <c r="C200" s="45">
        <v>61000</v>
      </c>
      <c r="D200" s="92" t="s">
        <v>19</v>
      </c>
      <c r="E200" s="45"/>
      <c r="F200" s="55"/>
      <c r="G200" s="55"/>
      <c r="H200" s="46">
        <f>SUM(H201:H221)</f>
        <v>0</v>
      </c>
    </row>
    <row r="201" spans="1:8" ht="28.5" x14ac:dyDescent="0.25">
      <c r="A201" s="48">
        <v>112</v>
      </c>
      <c r="B201" s="48" t="s">
        <v>45</v>
      </c>
      <c r="C201" s="48">
        <v>61122</v>
      </c>
      <c r="D201" s="108" t="s">
        <v>52</v>
      </c>
      <c r="E201" s="48" t="s">
        <v>29</v>
      </c>
      <c r="F201" s="40">
        <f>2+9</f>
        <v>11</v>
      </c>
      <c r="G201" s="72"/>
      <c r="H201" s="72">
        <f t="shared" ref="H201:H204" si="47">+G201*F201</f>
        <v>0</v>
      </c>
    </row>
    <row r="202" spans="1:8" ht="28.5" x14ac:dyDescent="0.25">
      <c r="A202" s="48">
        <v>113</v>
      </c>
      <c r="B202" s="39" t="s">
        <v>45</v>
      </c>
      <c r="C202" s="39">
        <v>61214</v>
      </c>
      <c r="D202" s="100" t="s">
        <v>214</v>
      </c>
      <c r="E202" s="39" t="s">
        <v>29</v>
      </c>
      <c r="F202" s="68">
        <v>2</v>
      </c>
      <c r="G202" s="68"/>
      <c r="H202" s="72">
        <f t="shared" si="47"/>
        <v>0</v>
      </c>
    </row>
    <row r="203" spans="1:8" ht="28.5" x14ac:dyDescent="0.25">
      <c r="A203" s="48">
        <v>114</v>
      </c>
      <c r="B203" s="39" t="s">
        <v>45</v>
      </c>
      <c r="C203" s="39">
        <v>61216</v>
      </c>
      <c r="D203" s="100" t="s">
        <v>83</v>
      </c>
      <c r="E203" s="39" t="s">
        <v>29</v>
      </c>
      <c r="F203" s="68">
        <v>4</v>
      </c>
      <c r="G203" s="68"/>
      <c r="H203" s="72">
        <f t="shared" si="47"/>
        <v>0</v>
      </c>
    </row>
    <row r="204" spans="1:8" ht="28.5" x14ac:dyDescent="0.25">
      <c r="A204" s="48">
        <v>115</v>
      </c>
      <c r="B204" s="39" t="s">
        <v>45</v>
      </c>
      <c r="C204" s="39">
        <v>61217</v>
      </c>
      <c r="D204" s="100" t="s">
        <v>62</v>
      </c>
      <c r="E204" s="39" t="s">
        <v>29</v>
      </c>
      <c r="F204" s="68">
        <v>5</v>
      </c>
      <c r="G204" s="68"/>
      <c r="H204" s="72">
        <f t="shared" si="47"/>
        <v>0</v>
      </c>
    </row>
    <row r="205" spans="1:8" x14ac:dyDescent="0.25">
      <c r="B205" s="57"/>
      <c r="C205" s="57"/>
      <c r="D205" s="101"/>
      <c r="E205" s="57"/>
      <c r="F205" s="120"/>
      <c r="G205" s="42"/>
      <c r="H205" s="70"/>
    </row>
    <row r="206" spans="1:8" ht="15" x14ac:dyDescent="0.25">
      <c r="A206" s="47"/>
      <c r="B206" s="47"/>
      <c r="C206" s="103"/>
      <c r="D206" s="104" t="s">
        <v>147</v>
      </c>
      <c r="E206" s="47"/>
      <c r="F206" s="105"/>
      <c r="G206" s="106"/>
      <c r="H206" s="107"/>
    </row>
    <row r="207" spans="1:8" s="180" customFormat="1" ht="57" x14ac:dyDescent="0.25">
      <c r="A207" s="39">
        <v>116</v>
      </c>
      <c r="B207" s="39" t="s">
        <v>0</v>
      </c>
      <c r="C207" s="39">
        <v>61423</v>
      </c>
      <c r="D207" s="118" t="s">
        <v>146</v>
      </c>
      <c r="E207" s="39" t="s">
        <v>29</v>
      </c>
      <c r="F207" s="119">
        <v>3</v>
      </c>
      <c r="G207" s="119"/>
      <c r="H207" s="68">
        <f t="shared" ref="H207" si="48">+G207*F207</f>
        <v>0</v>
      </c>
    </row>
    <row r="208" spans="1:8" x14ac:dyDescent="0.25">
      <c r="B208" s="57"/>
      <c r="C208" s="57"/>
      <c r="D208" s="101"/>
      <c r="E208" s="57"/>
      <c r="F208" s="120"/>
      <c r="G208" s="42"/>
      <c r="H208" s="70"/>
    </row>
    <row r="209" spans="1:8" ht="15" x14ac:dyDescent="0.25">
      <c r="A209" s="47"/>
      <c r="B209" s="47"/>
      <c r="C209" s="103"/>
      <c r="D209" s="104" t="s">
        <v>211</v>
      </c>
      <c r="E209" s="47"/>
      <c r="F209" s="105"/>
      <c r="G209" s="106"/>
      <c r="H209" s="107"/>
    </row>
    <row r="210" spans="1:8" s="180" customFormat="1" ht="57" x14ac:dyDescent="0.25">
      <c r="A210" s="170">
        <v>117</v>
      </c>
      <c r="B210" s="39" t="s">
        <v>0</v>
      </c>
      <c r="C210" s="39">
        <v>61631</v>
      </c>
      <c r="D210" s="118" t="s">
        <v>212</v>
      </c>
      <c r="E210" s="39" t="s">
        <v>29</v>
      </c>
      <c r="F210" s="119">
        <v>2</v>
      </c>
      <c r="G210" s="119"/>
      <c r="H210" s="68">
        <f t="shared" ref="H210" si="49">+G210*F210</f>
        <v>0</v>
      </c>
    </row>
    <row r="211" spans="1:8" x14ac:dyDescent="0.25">
      <c r="B211" s="57"/>
      <c r="C211" s="57"/>
      <c r="D211" s="101"/>
      <c r="E211" s="57"/>
      <c r="F211" s="120"/>
      <c r="G211" s="42"/>
      <c r="H211" s="70"/>
    </row>
    <row r="212" spans="1:8" ht="15" x14ac:dyDescent="0.25">
      <c r="A212" s="47"/>
      <c r="B212" s="47"/>
      <c r="C212" s="103"/>
      <c r="D212" s="104" t="s">
        <v>84</v>
      </c>
      <c r="E212" s="47"/>
      <c r="F212" s="105"/>
      <c r="G212" s="106"/>
      <c r="H212" s="107"/>
    </row>
    <row r="213" spans="1:8" s="180" customFormat="1" ht="57" x14ac:dyDescent="0.25">
      <c r="A213" s="170">
        <v>118</v>
      </c>
      <c r="B213" s="39" t="s">
        <v>0</v>
      </c>
      <c r="C213" s="39">
        <v>61723</v>
      </c>
      <c r="D213" s="118" t="s">
        <v>149</v>
      </c>
      <c r="E213" s="39" t="s">
        <v>29</v>
      </c>
      <c r="F213" s="68">
        <v>1</v>
      </c>
      <c r="G213" s="119"/>
      <c r="H213" s="68">
        <f>+G213*F213</f>
        <v>0</v>
      </c>
    </row>
    <row r="214" spans="1:8" s="180" customFormat="1" ht="57" x14ac:dyDescent="0.25">
      <c r="A214" s="170">
        <v>119</v>
      </c>
      <c r="B214" s="39" t="s">
        <v>0</v>
      </c>
      <c r="C214" s="39">
        <v>61724</v>
      </c>
      <c r="D214" s="118" t="s">
        <v>148</v>
      </c>
      <c r="E214" s="39" t="s">
        <v>29</v>
      </c>
      <c r="F214" s="119">
        <v>1</v>
      </c>
      <c r="G214" s="119"/>
      <c r="H214" s="68">
        <f t="shared" ref="H214:H215" si="50">+G214*F214</f>
        <v>0</v>
      </c>
    </row>
    <row r="215" spans="1:8" s="180" customFormat="1" ht="57" x14ac:dyDescent="0.25">
      <c r="A215" s="48">
        <v>120</v>
      </c>
      <c r="B215" s="39" t="s">
        <v>0</v>
      </c>
      <c r="C215" s="39">
        <v>61732</v>
      </c>
      <c r="D215" s="118" t="s">
        <v>213</v>
      </c>
      <c r="E215" s="39" t="s">
        <v>29</v>
      </c>
      <c r="F215" s="119">
        <v>2</v>
      </c>
      <c r="G215" s="119"/>
      <c r="H215" s="68">
        <f t="shared" si="50"/>
        <v>0</v>
      </c>
    </row>
    <row r="216" spans="1:8" ht="57" x14ac:dyDescent="0.25">
      <c r="A216" s="48">
        <v>121</v>
      </c>
      <c r="B216" s="48" t="s">
        <v>0</v>
      </c>
      <c r="C216" s="48">
        <v>61733</v>
      </c>
      <c r="D216" s="102" t="s">
        <v>125</v>
      </c>
      <c r="E216" s="48" t="s">
        <v>29</v>
      </c>
      <c r="F216" s="40">
        <v>2</v>
      </c>
      <c r="G216" s="72"/>
      <c r="H216" s="72">
        <f>+G216*F216</f>
        <v>0</v>
      </c>
    </row>
    <row r="217" spans="1:8" x14ac:dyDescent="0.25">
      <c r="B217" s="57"/>
      <c r="C217" s="57"/>
      <c r="D217" s="101"/>
      <c r="E217" s="57"/>
      <c r="F217" s="120"/>
      <c r="G217" s="42"/>
      <c r="H217" s="70"/>
    </row>
    <row r="218" spans="1:8" ht="15" x14ac:dyDescent="0.25">
      <c r="A218" s="47"/>
      <c r="B218" s="47"/>
      <c r="C218" s="103"/>
      <c r="D218" s="104" t="s">
        <v>58</v>
      </c>
      <c r="E218" s="47"/>
      <c r="F218" s="105"/>
      <c r="G218" s="106"/>
      <c r="H218" s="107"/>
    </row>
    <row r="219" spans="1:8" x14ac:dyDescent="0.25">
      <c r="A219" s="48">
        <v>122</v>
      </c>
      <c r="B219" s="39" t="s">
        <v>45</v>
      </c>
      <c r="C219" s="39">
        <v>61912</v>
      </c>
      <c r="D219" s="100" t="s">
        <v>68</v>
      </c>
      <c r="E219" s="39" t="s">
        <v>29</v>
      </c>
      <c r="F219" s="40">
        <v>1</v>
      </c>
      <c r="G219" s="40"/>
      <c r="H219" s="72">
        <f>+G219*F219</f>
        <v>0</v>
      </c>
    </row>
    <row r="220" spans="1:8" ht="28.5" x14ac:dyDescent="0.25">
      <c r="A220" s="170">
        <v>123</v>
      </c>
      <c r="B220" s="39" t="s">
        <v>45</v>
      </c>
      <c r="C220" s="39">
        <v>61922</v>
      </c>
      <c r="D220" s="100" t="s">
        <v>59</v>
      </c>
      <c r="E220" s="39" t="s">
        <v>29</v>
      </c>
      <c r="F220" s="40">
        <v>3</v>
      </c>
      <c r="G220" s="40"/>
      <c r="H220" s="72">
        <f>+G220*F220</f>
        <v>0</v>
      </c>
    </row>
    <row r="221" spans="1:8" s="180" customFormat="1" ht="28.5" x14ac:dyDescent="0.25">
      <c r="A221" s="170">
        <v>124</v>
      </c>
      <c r="B221" s="39" t="s">
        <v>45</v>
      </c>
      <c r="C221" s="39">
        <v>61923</v>
      </c>
      <c r="D221" s="118" t="s">
        <v>150</v>
      </c>
      <c r="E221" s="39" t="s">
        <v>29</v>
      </c>
      <c r="F221" s="119">
        <v>1</v>
      </c>
      <c r="G221" s="119"/>
      <c r="H221" s="68">
        <f t="shared" ref="H221" si="51">+G221*F221</f>
        <v>0</v>
      </c>
    </row>
    <row r="222" spans="1:8" ht="15" thickBot="1" x14ac:dyDescent="0.3">
      <c r="A222" s="48"/>
      <c r="B222" s="48"/>
      <c r="C222" s="48"/>
      <c r="D222" s="102"/>
      <c r="E222" s="48"/>
      <c r="F222" s="73"/>
      <c r="G222" s="74"/>
      <c r="H222" s="49"/>
    </row>
    <row r="223" spans="1:8" ht="15.75" thickBot="1" x14ac:dyDescent="0.3">
      <c r="A223" s="54"/>
      <c r="B223" s="44"/>
      <c r="C223" s="45">
        <v>62000</v>
      </c>
      <c r="D223" s="92" t="s">
        <v>20</v>
      </c>
      <c r="E223" s="45"/>
      <c r="F223" s="55"/>
      <c r="G223" s="55"/>
      <c r="H223" s="46">
        <f>SUM(H224:H234)</f>
        <v>0</v>
      </c>
    </row>
    <row r="224" spans="1:8" ht="15" x14ac:dyDescent="0.25">
      <c r="A224" s="47"/>
      <c r="B224" s="47"/>
      <c r="C224" s="103"/>
      <c r="D224" s="104" t="s">
        <v>63</v>
      </c>
      <c r="E224" s="47"/>
      <c r="F224" s="105"/>
      <c r="G224" s="106"/>
      <c r="H224" s="107"/>
    </row>
    <row r="225" spans="1:8" s="180" customFormat="1" ht="85.5" x14ac:dyDescent="0.25">
      <c r="A225" s="39">
        <v>125</v>
      </c>
      <c r="B225" s="39" t="s">
        <v>0</v>
      </c>
      <c r="C225" s="75">
        <v>62253</v>
      </c>
      <c r="D225" s="118" t="s">
        <v>152</v>
      </c>
      <c r="E225" s="39" t="s">
        <v>31</v>
      </c>
      <c r="F225" s="119">
        <v>17.2</v>
      </c>
      <c r="G225" s="119"/>
      <c r="H225" s="68">
        <f t="shared" ref="H225" si="52">+G225*F225</f>
        <v>0</v>
      </c>
    </row>
    <row r="226" spans="1:8" s="180" customFormat="1" ht="85.5" x14ac:dyDescent="0.25">
      <c r="A226" s="39">
        <v>126</v>
      </c>
      <c r="B226" s="39" t="s">
        <v>0</v>
      </c>
      <c r="C226" s="75">
        <v>62253</v>
      </c>
      <c r="D226" s="118" t="s">
        <v>216</v>
      </c>
      <c r="E226" s="39" t="s">
        <v>31</v>
      </c>
      <c r="F226" s="119">
        <v>11.6</v>
      </c>
      <c r="G226" s="119"/>
      <c r="H226" s="68">
        <f t="shared" ref="H226" si="53">+G226*F226</f>
        <v>0</v>
      </c>
    </row>
    <row r="227" spans="1:8" ht="71.25" x14ac:dyDescent="0.25">
      <c r="A227" s="48">
        <v>127</v>
      </c>
      <c r="B227" s="39" t="s">
        <v>0</v>
      </c>
      <c r="C227" s="75">
        <v>62323</v>
      </c>
      <c r="D227" s="118" t="s">
        <v>126</v>
      </c>
      <c r="E227" s="39" t="s">
        <v>31</v>
      </c>
      <c r="F227" s="119">
        <v>2.7</v>
      </c>
      <c r="G227" s="119"/>
      <c r="H227" s="68">
        <f>+G227*F227</f>
        <v>0</v>
      </c>
    </row>
    <row r="228" spans="1:8" x14ac:dyDescent="0.25">
      <c r="B228" s="57"/>
      <c r="C228" s="76"/>
      <c r="D228" s="101"/>
      <c r="E228" s="57"/>
      <c r="F228" s="58"/>
      <c r="G228" s="58"/>
      <c r="H228" s="58"/>
    </row>
    <row r="229" spans="1:8" ht="15" x14ac:dyDescent="0.25">
      <c r="A229" s="47"/>
      <c r="B229" s="47"/>
      <c r="C229" s="103"/>
      <c r="D229" s="104" t="s">
        <v>64</v>
      </c>
      <c r="E229" s="47"/>
      <c r="F229" s="105"/>
      <c r="G229" s="106"/>
      <c r="H229" s="107"/>
    </row>
    <row r="230" spans="1:8" ht="57" x14ac:dyDescent="0.25">
      <c r="A230" s="48">
        <v>128</v>
      </c>
      <c r="B230" s="48" t="s">
        <v>45</v>
      </c>
      <c r="C230" s="48">
        <v>62432</v>
      </c>
      <c r="D230" s="102" t="s">
        <v>67</v>
      </c>
      <c r="E230" s="48" t="s">
        <v>32</v>
      </c>
      <c r="F230" s="40">
        <v>94.1</v>
      </c>
      <c r="G230" s="72"/>
      <c r="H230" s="72">
        <f>+G230*F230</f>
        <v>0</v>
      </c>
    </row>
    <row r="231" spans="1:8" ht="57" x14ac:dyDescent="0.25">
      <c r="A231" s="48">
        <v>129</v>
      </c>
      <c r="B231" s="48" t="s">
        <v>45</v>
      </c>
      <c r="C231" s="48">
        <v>62432</v>
      </c>
      <c r="D231" s="102" t="s">
        <v>67</v>
      </c>
      <c r="E231" s="48" t="s">
        <v>32</v>
      </c>
      <c r="F231" s="40">
        <v>1640</v>
      </c>
      <c r="G231" s="72"/>
      <c r="H231" s="72">
        <f>+G231*F231</f>
        <v>0</v>
      </c>
    </row>
    <row r="232" spans="1:8" s="188" customFormat="1" ht="28.5" x14ac:dyDescent="0.25">
      <c r="A232" s="48">
        <v>130</v>
      </c>
      <c r="B232" s="48" t="s">
        <v>0</v>
      </c>
      <c r="C232" s="48">
        <v>62252</v>
      </c>
      <c r="D232" s="102" t="s">
        <v>66</v>
      </c>
      <c r="E232" s="48" t="s">
        <v>32</v>
      </c>
      <c r="F232" s="40">
        <f>F231</f>
        <v>1640</v>
      </c>
      <c r="G232" s="72"/>
      <c r="H232" s="72">
        <f>+G232*F232</f>
        <v>0</v>
      </c>
    </row>
    <row r="233" spans="1:8" s="180" customFormat="1" ht="57" x14ac:dyDescent="0.25">
      <c r="A233" s="39">
        <v>131</v>
      </c>
      <c r="B233" s="39" t="s">
        <v>0</v>
      </c>
      <c r="C233" s="75">
        <v>62436</v>
      </c>
      <c r="D233" s="118" t="s">
        <v>153</v>
      </c>
      <c r="E233" s="39" t="s">
        <v>32</v>
      </c>
      <c r="F233" s="119">
        <v>18</v>
      </c>
      <c r="G233" s="119"/>
      <c r="H233" s="68">
        <f t="shared" ref="H233:H234" si="54">+G233*F233</f>
        <v>0</v>
      </c>
    </row>
    <row r="234" spans="1:8" s="180" customFormat="1" ht="28.5" x14ac:dyDescent="0.25">
      <c r="A234" s="39">
        <v>132</v>
      </c>
      <c r="B234" s="39" t="s">
        <v>0</v>
      </c>
      <c r="C234" s="75">
        <v>62257</v>
      </c>
      <c r="D234" s="118" t="s">
        <v>154</v>
      </c>
      <c r="E234" s="39" t="s">
        <v>32</v>
      </c>
      <c r="F234" s="119">
        <f>F233</f>
        <v>18</v>
      </c>
      <c r="G234" s="119"/>
      <c r="H234" s="68">
        <f t="shared" si="54"/>
        <v>0</v>
      </c>
    </row>
    <row r="235" spans="1:8" ht="15" thickBot="1" x14ac:dyDescent="0.3">
      <c r="B235" s="57"/>
      <c r="C235" s="76"/>
      <c r="D235" s="101"/>
      <c r="E235" s="57"/>
      <c r="F235" s="58"/>
      <c r="G235" s="58"/>
      <c r="H235" s="58"/>
    </row>
    <row r="236" spans="1:8" ht="15.75" thickBot="1" x14ac:dyDescent="0.3">
      <c r="A236" s="54"/>
      <c r="B236" s="44"/>
      <c r="C236" s="45">
        <v>63000</v>
      </c>
      <c r="D236" s="92" t="s">
        <v>61</v>
      </c>
      <c r="E236" s="45"/>
      <c r="F236" s="55"/>
      <c r="G236" s="55"/>
      <c r="H236" s="46">
        <f>SUM(H237:H239)</f>
        <v>0</v>
      </c>
    </row>
    <row r="237" spans="1:8" ht="42.75" x14ac:dyDescent="0.25">
      <c r="A237" s="39">
        <v>133</v>
      </c>
      <c r="B237" s="59" t="s">
        <v>45</v>
      </c>
      <c r="C237" s="109">
        <v>63112</v>
      </c>
      <c r="D237" s="110" t="s">
        <v>81</v>
      </c>
      <c r="E237" s="59" t="s">
        <v>29</v>
      </c>
      <c r="F237" s="112">
        <v>102</v>
      </c>
      <c r="G237" s="112"/>
      <c r="H237" s="72">
        <f>+G237*F237</f>
        <v>0</v>
      </c>
    </row>
    <row r="238" spans="1:8" s="180" customFormat="1" ht="28.5" x14ac:dyDescent="0.25">
      <c r="A238" s="39">
        <v>134</v>
      </c>
      <c r="B238" s="39" t="s">
        <v>0</v>
      </c>
      <c r="C238" s="75">
        <v>63112</v>
      </c>
      <c r="D238" s="118" t="s">
        <v>151</v>
      </c>
      <c r="E238" s="39" t="s">
        <v>29</v>
      </c>
      <c r="F238" s="119">
        <v>17</v>
      </c>
      <c r="G238" s="119"/>
      <c r="H238" s="68">
        <f>+G238*F238</f>
        <v>0</v>
      </c>
    </row>
    <row r="239" spans="1:8" s="180" customFormat="1" ht="28.5" x14ac:dyDescent="0.25">
      <c r="A239" s="39">
        <v>135</v>
      </c>
      <c r="B239" s="39" t="s">
        <v>0</v>
      </c>
      <c r="C239" s="75">
        <v>63712</v>
      </c>
      <c r="D239" s="118" t="s">
        <v>160</v>
      </c>
      <c r="E239" s="39" t="s">
        <v>31</v>
      </c>
      <c r="F239" s="119">
        <v>2.2000000000000002</v>
      </c>
      <c r="G239" s="119"/>
      <c r="H239" s="68">
        <f t="shared" ref="H239" si="55">+G239*F239</f>
        <v>0</v>
      </c>
    </row>
    <row r="240" spans="1:8" s="180" customFormat="1" ht="15" thickBot="1" x14ac:dyDescent="0.3">
      <c r="A240" s="150"/>
      <c r="B240" s="56"/>
      <c r="C240" s="56"/>
      <c r="D240" s="194"/>
      <c r="E240" s="56"/>
      <c r="F240" s="195"/>
      <c r="G240" s="195"/>
      <c r="H240" s="153"/>
    </row>
    <row r="241" spans="1:8" s="180" customFormat="1" ht="15.75" thickBot="1" x14ac:dyDescent="0.3">
      <c r="A241" s="154"/>
      <c r="B241" s="44"/>
      <c r="C241" s="45">
        <v>64000</v>
      </c>
      <c r="D241" s="124" t="s">
        <v>161</v>
      </c>
      <c r="E241" s="45"/>
      <c r="F241" s="156"/>
      <c r="G241" s="156"/>
      <c r="H241" s="126">
        <f>SUM(H242:H243)</f>
        <v>0</v>
      </c>
    </row>
    <row r="242" spans="1:8" s="180" customFormat="1" x14ac:dyDescent="0.25">
      <c r="A242" s="59">
        <v>136</v>
      </c>
      <c r="B242" s="59" t="s">
        <v>45</v>
      </c>
      <c r="C242" s="109">
        <v>64281</v>
      </c>
      <c r="D242" s="157" t="s">
        <v>162</v>
      </c>
      <c r="E242" s="59" t="s">
        <v>29</v>
      </c>
      <c r="F242" s="158">
        <v>2</v>
      </c>
      <c r="G242" s="158"/>
      <c r="H242" s="112">
        <f t="shared" ref="H242:H243" si="56">+G242*F242</f>
        <v>0</v>
      </c>
    </row>
    <row r="243" spans="1:8" s="180" customFormat="1" ht="28.5" x14ac:dyDescent="0.25">
      <c r="A243" s="39">
        <v>137</v>
      </c>
      <c r="B243" s="39" t="s">
        <v>45</v>
      </c>
      <c r="C243" s="75">
        <v>64435</v>
      </c>
      <c r="D243" s="118" t="s">
        <v>163</v>
      </c>
      <c r="E243" s="39" t="s">
        <v>32</v>
      </c>
      <c r="F243" s="119">
        <v>51</v>
      </c>
      <c r="G243" s="119"/>
      <c r="H243" s="68">
        <f t="shared" si="56"/>
        <v>0</v>
      </c>
    </row>
    <row r="244" spans="1:8" s="180" customFormat="1" ht="15" thickBot="1" x14ac:dyDescent="0.3">
      <c r="A244" s="28"/>
      <c r="B244" s="57"/>
      <c r="C244" s="76"/>
      <c r="D244" s="210"/>
      <c r="E244" s="57"/>
      <c r="F244" s="152"/>
      <c r="G244" s="152"/>
      <c r="H244" s="153"/>
    </row>
    <row r="245" spans="1:8" s="180" customFormat="1" ht="15.75" thickBot="1" x14ac:dyDescent="0.3">
      <c r="A245" s="154"/>
      <c r="B245" s="44"/>
      <c r="C245" s="45">
        <v>66000</v>
      </c>
      <c r="D245" s="155" t="s">
        <v>181</v>
      </c>
      <c r="E245" s="45"/>
      <c r="F245" s="156"/>
      <c r="G245" s="156"/>
      <c r="H245" s="126">
        <f>SUM(H246)</f>
        <v>0</v>
      </c>
    </row>
    <row r="246" spans="1:8" s="180" customFormat="1" ht="57" x14ac:dyDescent="0.25">
      <c r="A246" s="39">
        <v>138</v>
      </c>
      <c r="B246" s="39" t="s">
        <v>0</v>
      </c>
      <c r="C246" s="75">
        <v>66022</v>
      </c>
      <c r="D246" s="118" t="s">
        <v>210</v>
      </c>
      <c r="E246" s="39" t="s">
        <v>29</v>
      </c>
      <c r="F246" s="119">
        <v>2</v>
      </c>
      <c r="G246" s="119"/>
      <c r="H246" s="68">
        <f t="shared" ref="H246" si="57">+G246*F246</f>
        <v>0</v>
      </c>
    </row>
    <row r="247" spans="1:8" x14ac:dyDescent="0.25">
      <c r="F247" s="178"/>
      <c r="G247" s="178"/>
      <c r="H247" s="178"/>
    </row>
    <row r="248" spans="1:8" s="181" customFormat="1" ht="15" x14ac:dyDescent="0.25">
      <c r="A248" s="115"/>
      <c r="B248" s="26"/>
      <c r="C248" s="6">
        <v>70000</v>
      </c>
      <c r="D248" s="7" t="s">
        <v>21</v>
      </c>
      <c r="E248" s="6"/>
      <c r="F248" s="41"/>
      <c r="G248" s="41"/>
      <c r="H248" s="27">
        <f>H250</f>
        <v>0</v>
      </c>
    </row>
    <row r="249" spans="1:8" ht="15" thickBot="1" x14ac:dyDescent="0.3">
      <c r="F249" s="178"/>
      <c r="G249" s="178"/>
      <c r="H249" s="178"/>
    </row>
    <row r="250" spans="1:8" ht="15.75" thickBot="1" x14ac:dyDescent="0.3">
      <c r="A250" s="65"/>
      <c r="B250" s="44"/>
      <c r="C250" s="45">
        <v>79000</v>
      </c>
      <c r="D250" s="92" t="s">
        <v>42</v>
      </c>
      <c r="E250" s="45"/>
      <c r="F250" s="55"/>
      <c r="G250" s="55"/>
      <c r="H250" s="46">
        <f>SUM(H251:H256)</f>
        <v>0</v>
      </c>
    </row>
    <row r="251" spans="1:8" ht="42.75" x14ac:dyDescent="0.25">
      <c r="A251" s="39">
        <v>139</v>
      </c>
      <c r="B251" s="59" t="s">
        <v>45</v>
      </c>
      <c r="C251" s="109">
        <v>79311</v>
      </c>
      <c r="D251" s="110" t="s">
        <v>72</v>
      </c>
      <c r="E251" s="59" t="s">
        <v>39</v>
      </c>
      <c r="F251" s="111">
        <v>40</v>
      </c>
      <c r="G251" s="111"/>
      <c r="H251" s="111">
        <f t="shared" ref="H251:H256" si="58">+G251*F251</f>
        <v>0</v>
      </c>
    </row>
    <row r="252" spans="1:8" ht="42.75" x14ac:dyDescent="0.25">
      <c r="A252" s="39">
        <v>140</v>
      </c>
      <c r="B252" s="39" t="s">
        <v>45</v>
      </c>
      <c r="C252" s="75">
        <v>79351</v>
      </c>
      <c r="D252" s="100" t="s">
        <v>73</v>
      </c>
      <c r="E252" s="39" t="s">
        <v>29</v>
      </c>
      <c r="F252" s="40">
        <v>1</v>
      </c>
      <c r="G252" s="40"/>
      <c r="H252" s="40">
        <f t="shared" si="58"/>
        <v>0</v>
      </c>
    </row>
    <row r="253" spans="1:8" ht="42.75" x14ac:dyDescent="0.25">
      <c r="A253" s="39">
        <v>141</v>
      </c>
      <c r="B253" s="39" t="s">
        <v>45</v>
      </c>
      <c r="C253" s="75">
        <v>79513</v>
      </c>
      <c r="D253" s="100" t="s">
        <v>60</v>
      </c>
      <c r="E253" s="39" t="s">
        <v>29</v>
      </c>
      <c r="F253" s="40">
        <v>1</v>
      </c>
      <c r="G253" s="40"/>
      <c r="H253" s="40">
        <f t="shared" si="58"/>
        <v>0</v>
      </c>
    </row>
    <row r="254" spans="1:8" x14ac:dyDescent="0.25">
      <c r="A254" s="39">
        <v>142</v>
      </c>
      <c r="B254" s="39" t="s">
        <v>45</v>
      </c>
      <c r="C254" s="75">
        <v>79514</v>
      </c>
      <c r="D254" s="100" t="s">
        <v>54</v>
      </c>
      <c r="E254" s="39" t="s">
        <v>29</v>
      </c>
      <c r="F254" s="40">
        <v>1</v>
      </c>
      <c r="G254" s="40"/>
      <c r="H254" s="40">
        <f t="shared" si="58"/>
        <v>0</v>
      </c>
    </row>
    <row r="255" spans="1:8" ht="28.5" x14ac:dyDescent="0.25">
      <c r="A255" s="39">
        <v>143</v>
      </c>
      <c r="B255" s="39" t="s">
        <v>45</v>
      </c>
      <c r="C255" s="75">
        <v>79515</v>
      </c>
      <c r="D255" s="100" t="s">
        <v>55</v>
      </c>
      <c r="E255" s="39" t="s">
        <v>29</v>
      </c>
      <c r="F255" s="40">
        <v>1</v>
      </c>
      <c r="G255" s="40"/>
      <c r="H255" s="40">
        <f t="shared" si="58"/>
        <v>0</v>
      </c>
    </row>
    <row r="256" spans="1:8" ht="28.5" x14ac:dyDescent="0.25">
      <c r="A256" s="39">
        <v>144</v>
      </c>
      <c r="B256" s="39" t="s">
        <v>45</v>
      </c>
      <c r="C256" s="75">
        <v>79517</v>
      </c>
      <c r="D256" s="100" t="s">
        <v>56</v>
      </c>
      <c r="E256" s="39" t="s">
        <v>29</v>
      </c>
      <c r="F256" s="40">
        <v>1</v>
      </c>
      <c r="G256" s="40"/>
      <c r="H256" s="40">
        <f t="shared" si="58"/>
        <v>0</v>
      </c>
    </row>
  </sheetData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&amp;L&amp;"Arial,Navadno"&amp;10IB-KOM D.O.O., 
PE Ljubjana, Cesta Dolomitskega odreda 10c,
1000 LJUBLJANA
&amp;C&amp;"Arial,Navadno"&amp;10&amp;A&amp;R&amp;"Arial,Navadno"&amp;10Stran &amp;P od &amp;N</oddFooter>
  </headerFooter>
  <rowBreaks count="8" manualBreakCount="8">
    <brk id="45" max="7" man="1"/>
    <brk id="56" max="7" man="1"/>
    <brk id="94" max="7" man="1"/>
    <brk id="127" max="7" man="1"/>
    <brk id="149" max="7" man="1"/>
    <brk id="166" max="7" man="1"/>
    <brk id="181" max="7" man="1"/>
    <brk id="2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1_Vozisce</vt:lpstr>
      <vt:lpstr>'1_Vozisce'!Področje_tiskanja</vt:lpstr>
      <vt:lpstr>Rekapitulacija!Področje_tiskanja</vt:lpstr>
      <vt:lpstr>'1_Vozisce'!Tiskanje_naslovov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 Plaznik</dc:creator>
  <cp:lastModifiedBy>Pavel Mlakar</cp:lastModifiedBy>
  <cp:lastPrinted>2026-04-09T11:51:53Z</cp:lastPrinted>
  <dcterms:created xsi:type="dcterms:W3CDTF">2019-01-04T09:28:44Z</dcterms:created>
  <dcterms:modified xsi:type="dcterms:W3CDTF">2026-04-09T11:51:56Z</dcterms:modified>
</cp:coreProperties>
</file>